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Yggdrazil Group Co., Ltd\Yggdrazil Group_Sep2024 (Q3)\"/>
    </mc:Choice>
  </mc:AlternateContent>
  <xr:revisionPtr revIDLastSave="0" documentId="13_ncr:1_{974F85C2-779E-4612-B0F3-AC2CE109420B}" xr6:coauthVersionLast="47" xr6:coauthVersionMax="47" xr10:uidLastSave="{00000000-0000-0000-0000-000000000000}"/>
  <bookViews>
    <workbookView xWindow="-120" yWindow="-120" windowWidth="21840" windowHeight="13020" tabRatio="778" activeTab="5" xr2:uid="{84DC7FF5-57FF-4AD8-A9C3-54C8D1E94B97}"/>
  </bookViews>
  <sheets>
    <sheet name="Thai3-5" sheetId="1" r:id="rId1"/>
    <sheet name="Thai 6 (3M)" sheetId="2" r:id="rId2"/>
    <sheet name="Thai 7 (9M)" sheetId="3" r:id="rId3"/>
    <sheet name="Thai 8" sheetId="4" r:id="rId4"/>
    <sheet name="Thai 9" sheetId="5" r:id="rId5"/>
    <sheet name="Thai 10-11" sheetId="6" r:id="rId6"/>
  </sheets>
  <definedNames>
    <definedName name="_xlnm.Print_Area" localSheetId="1">'Thai 6 (3M)'!$A$1:$N$49</definedName>
    <definedName name="_xlnm.Print_Area" localSheetId="2">'Thai 7 (9M)'!$A$1:$N$50</definedName>
    <definedName name="_xlnm.Print_Area" localSheetId="4">'Thai 9'!$A$1:$O$29</definedName>
    <definedName name="_xlnm.Print_Area" localSheetId="0">'Thai3-5'!$A$1:$N$139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2" i="5" l="1"/>
  <c r="H126" i="5" s="1"/>
  <c r="L114" i="2"/>
  <c r="L126" i="3"/>
  <c r="L126" i="5"/>
  <c r="M74" i="6"/>
  <c r="I74" i="6"/>
  <c r="I32" i="6"/>
  <c r="G83" i="6"/>
  <c r="K74" i="6" l="1"/>
  <c r="G74" i="6"/>
  <c r="Q12" i="4"/>
  <c r="J74" i="6" l="1"/>
  <c r="K20" i="3" l="1"/>
  <c r="A104" i="6"/>
  <c r="M83" i="6"/>
  <c r="K83" i="6"/>
  <c r="I83" i="6"/>
  <c r="M32" i="6"/>
  <c r="M45" i="6" s="1"/>
  <c r="M51" i="6" s="1"/>
  <c r="I45" i="6"/>
  <c r="I51" i="6" s="1"/>
  <c r="A3" i="6"/>
  <c r="A56" i="6" s="1"/>
  <c r="M25" i="5"/>
  <c r="I25" i="5"/>
  <c r="G25" i="5"/>
  <c r="E25" i="5"/>
  <c r="M19" i="5"/>
  <c r="K19" i="5"/>
  <c r="I19" i="5"/>
  <c r="G19" i="5"/>
  <c r="E19" i="5"/>
  <c r="O17" i="5"/>
  <c r="O16" i="5"/>
  <c r="O15" i="5"/>
  <c r="O13" i="5"/>
  <c r="O19" i="5" s="1"/>
  <c r="O24" i="4"/>
  <c r="M24" i="4"/>
  <c r="I24" i="4"/>
  <c r="G24" i="4"/>
  <c r="E24" i="4"/>
  <c r="O18" i="4"/>
  <c r="M18" i="4"/>
  <c r="K18" i="4"/>
  <c r="I18" i="4"/>
  <c r="G18" i="4"/>
  <c r="E18" i="4"/>
  <c r="Q16" i="4"/>
  <c r="Q15" i="4"/>
  <c r="Q14" i="4"/>
  <c r="A3" i="4"/>
  <c r="A3" i="5" s="1"/>
  <c r="N37" i="3"/>
  <c r="L37" i="3"/>
  <c r="J37" i="3"/>
  <c r="H37" i="3"/>
  <c r="N35" i="3"/>
  <c r="L35" i="3"/>
  <c r="J35" i="3"/>
  <c r="H35" i="3"/>
  <c r="N12" i="3"/>
  <c r="N20" i="3" s="1"/>
  <c r="N23" i="3" s="1"/>
  <c r="N26" i="3" s="1"/>
  <c r="L12" i="3"/>
  <c r="L20" i="3" s="1"/>
  <c r="J12" i="3"/>
  <c r="J20" i="3" s="1"/>
  <c r="H12" i="3"/>
  <c r="H20" i="3" s="1"/>
  <c r="H23" i="3" s="1"/>
  <c r="N37" i="2"/>
  <c r="L37" i="2"/>
  <c r="J37" i="2"/>
  <c r="H37" i="2"/>
  <c r="N35" i="2"/>
  <c r="L35" i="2"/>
  <c r="J35" i="2"/>
  <c r="H35" i="2"/>
  <c r="N12" i="2"/>
  <c r="N20" i="2" s="1"/>
  <c r="N23" i="2" s="1"/>
  <c r="N26" i="2" s="1"/>
  <c r="L12" i="2"/>
  <c r="L20" i="2" s="1"/>
  <c r="J12" i="2"/>
  <c r="J20" i="2" s="1"/>
  <c r="J23" i="2" s="1"/>
  <c r="J26" i="2" s="1"/>
  <c r="J39" i="2" s="1"/>
  <c r="J44" i="2" s="1"/>
  <c r="H12" i="2"/>
  <c r="H20" i="2" s="1"/>
  <c r="H23" i="2" s="1"/>
  <c r="H26" i="2" s="1"/>
  <c r="N122" i="1"/>
  <c r="J122" i="1"/>
  <c r="N78" i="1"/>
  <c r="L78" i="1"/>
  <c r="J78" i="1"/>
  <c r="H78" i="1"/>
  <c r="N71" i="1"/>
  <c r="L71" i="1"/>
  <c r="L80" i="1" s="1"/>
  <c r="J71" i="1"/>
  <c r="H71" i="1"/>
  <c r="H80" i="1" s="1"/>
  <c r="A52" i="1"/>
  <c r="A97" i="1" s="1"/>
  <c r="N41" i="1"/>
  <c r="L41" i="1"/>
  <c r="J41" i="1"/>
  <c r="H41" i="1"/>
  <c r="N26" i="1"/>
  <c r="N43" i="1" s="1"/>
  <c r="L26" i="1"/>
  <c r="J26" i="1"/>
  <c r="J43" i="1" s="1"/>
  <c r="H26" i="1"/>
  <c r="H43" i="1" s="1"/>
  <c r="N80" i="1" l="1"/>
  <c r="N124" i="1" s="1"/>
  <c r="J80" i="1"/>
  <c r="J124" i="1" s="1"/>
  <c r="H26" i="3"/>
  <c r="H126" i="3" s="1"/>
  <c r="G9" i="6"/>
  <c r="G32" i="6" s="1"/>
  <c r="G45" i="6" s="1"/>
  <c r="G51" i="6" s="1"/>
  <c r="G85" i="6" s="1"/>
  <c r="G88" i="6" s="1"/>
  <c r="N39" i="2"/>
  <c r="N44" i="2" s="1"/>
  <c r="H39" i="2"/>
  <c r="H44" i="2" s="1"/>
  <c r="H114" i="2"/>
  <c r="M85" i="6"/>
  <c r="M88" i="6" s="1"/>
  <c r="H39" i="3"/>
  <c r="H44" i="3" s="1"/>
  <c r="K22" i="4"/>
  <c r="J23" i="3"/>
  <c r="J26" i="3" s="1"/>
  <c r="L23" i="3"/>
  <c r="L23" i="2"/>
  <c r="L26" i="2" s="1"/>
  <c r="L44" i="2" s="1"/>
  <c r="L43" i="1"/>
  <c r="I85" i="6"/>
  <c r="I88" i="6" s="1"/>
  <c r="Q18" i="4"/>
  <c r="J39" i="3"/>
  <c r="J44" i="3" s="1"/>
  <c r="N39" i="3"/>
  <c r="N44" i="3" s="1"/>
  <c r="L26" i="3" l="1"/>
  <c r="K9" i="6"/>
  <c r="K32" i="6" s="1"/>
  <c r="K45" i="6" s="1"/>
  <c r="K51" i="6" s="1"/>
  <c r="K85" i="6" s="1"/>
  <c r="K88" i="6" s="1"/>
  <c r="K24" i="4"/>
  <c r="Q22" i="4"/>
  <c r="Q24" i="4" s="1"/>
  <c r="L44" i="3"/>
  <c r="K23" i="5"/>
  <c r="L39" i="3"/>
  <c r="L39" i="2"/>
  <c r="H122" i="1" l="1"/>
  <c r="H124" i="1" s="1"/>
  <c r="O23" i="5"/>
  <c r="O25" i="5" s="1"/>
  <c r="K25" i="5"/>
  <c r="L122" i="1" l="1"/>
  <c r="L124" i="1" s="1"/>
</calcChain>
</file>

<file path=xl/sharedStrings.xml><?xml version="1.0" encoding="utf-8"?>
<sst xmlns="http://schemas.openxmlformats.org/spreadsheetml/2006/main" count="409" uniqueCount="199">
  <si>
    <t>บริษัท อิ๊กดราซิล กรุ๊ป จำกัด (มหาชน)</t>
  </si>
  <si>
    <t>งบฐานะการเงิน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</si>
  <si>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</si>
  <si>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</si>
  <si>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</si>
  <si>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</si>
  <si>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</si>
  <si>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</si>
  <si>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</si>
  <si>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</si>
  <si>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</si>
  <si>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</si>
  <si>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</si>
  <si>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</si>
  <si>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</si>
  <si>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</si>
  <si>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</si>
  <si>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>ด้วยวิธีราคาทุนตัดจำหน่าย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</si>
  <si>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</si>
  <si>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</si>
  <si>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</t>
  </si>
  <si>
    <t>สินทรัพย์ที่เกิดจากสัญญา</t>
  </si>
  <si>
    <t>ต้นทุนการออกแบบตัวละคร</t>
  </si>
  <si>
    <t>ภาพยนตร์ระหว่างการผลิต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</si>
  <si>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</si>
  <si>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</si>
  <si>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</si>
  <si>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</si>
  <si>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มูลค่ายุติธรรมผ่านกำไรหรือขาดทุน</t>
  </si>
  <si>
    <t>เงินฝากประจำติดภาระค้ำประกัน</t>
  </si>
  <si>
    <t>เงินลงทุนในการร่วมค้า</t>
  </si>
  <si>
    <t>เงินลงทุนในบริษัทย่อย</t>
  </si>
  <si>
    <t>-</t>
  </si>
  <si>
    <t>ส่วนปรับปรุงอาคาร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</si>
  <si>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</si>
  <si>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</si>
  <si>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</si>
  <si>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</si>
  <si>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</si>
  <si>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</si>
  <si>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</t>
  </si>
  <si>
    <t xml:space="preserve">                          (นายธนัช จุวิวัฒน์)</t>
  </si>
  <si>
    <t xml:space="preserve">        </t>
  </si>
  <si>
    <t xml:space="preserve">  (นายศรุต ทับลอย)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</si>
  <si>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</si>
  <si>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4"/>
        <rFont val="Browallia New"/>
        <family val="2"/>
      </rPr>
      <t xml:space="preserve"> (ต่อ)</t>
    </r>
  </si>
  <si>
    <t xml:space="preserve">ยังไม่ได้ตรวจสอบ
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</si>
  <si>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</si>
  <si>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</si>
  <si>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</si>
  <si>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เจ้าหนี้การค้าและเจ้าหนี้อื่น</t>
  </si>
  <si>
    <t>หนี้สินที่เกิดจากสัญญา</t>
  </si>
  <si>
    <t>หนี้สินอนุพันธ์ทางการเงิน</t>
  </si>
  <si>
    <t>หนี้สินตามสัญญาเช่าส่วนที่ถึงกำหนด</t>
  </si>
  <si>
    <t>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</si>
  <si>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</si>
  <si>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</si>
  <si>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</si>
  <si>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</si>
  <si>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</si>
  <si>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</si>
  <si>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</si>
  <si>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</si>
  <si>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</si>
  <si>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</si>
  <si>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</si>
  <si>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692,000,000 หุ้น </t>
  </si>
  <si>
    <t xml:space="preserve">มูลค่าที่ตราไว้หุ้นละ 0.50 บาท </t>
  </si>
  <si>
    <t>ทุนที่ออกและชำระเต็มมูลค่าแล้ว</t>
  </si>
  <si>
    <t>หุ้นสามัญจำนวน 601,997,187 หุ้น</t>
  </si>
  <si>
    <t xml:space="preserve">มูลค่าที่ชำระแล้วหุ้นละ 0.50 บาท </t>
  </si>
  <si>
    <t>ส่วนเกินมูลค่าหุ้นสามัญ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</si>
  <si>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</si>
  <si>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</si>
  <si>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</si>
  <si>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</si>
  <si>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</si>
  <si>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</si>
  <si>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</si>
  <si>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2567</t>
  </si>
  <si>
    <t>รายได้จากการขายหรือการให้บริการ</t>
  </si>
  <si>
    <t>ต้นทุนขายหรือการให้บริการ</t>
  </si>
  <si>
    <t>(ขาดทุน)กำไรขั้นต้น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</si>
  <si>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</si>
  <si>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</si>
  <si>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</si>
  <si>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(ขาดทุน)กำไรจากอัตราแลกเปลี่ยน</t>
  </si>
  <si>
    <t>ส่วนแบ่งขาดทุนจากเงินลงทุน</t>
  </si>
  <si>
    <t>ในการร่วมค้าตามวิธีส่วนได้เสีย</t>
  </si>
  <si>
    <t>(ขาดทุน)กำไรก่อนต้นทุนทางการเงินและภาษีเงินได้</t>
  </si>
  <si>
    <t>ต้นทุนทางการเงิน</t>
  </si>
  <si>
    <t>(ขาดทุน)กำไรก่อนภาษีเงินได้</t>
  </si>
  <si>
    <t xml:space="preserve">ค่าใช้จ่ายภาษีเงินได้ </t>
  </si>
  <si>
    <t>(ขาดทุน)กำไรสุทธิสำหรับรอบระยะเวลา</t>
  </si>
  <si>
    <t>(ขาดทุน)กำไรเบ็ดเสร็จอื่น:</t>
  </si>
  <si>
    <t>รายการที่จะจัดประเภทรายการใหม่ไปยัง</t>
  </si>
  <si>
    <t>กำไรในภายหลังผลต่างของ</t>
  </si>
  <si>
    <t>อัตราแลกเปลี่ยนจากการแปลงค่า</t>
  </si>
  <si>
    <t>รวมรายการที่จะจัดประเภทรายการใหม่ไปยัง</t>
  </si>
  <si>
    <t>กำไรในภายหลัง</t>
  </si>
  <si>
    <t>(ขาดทุน)กำไรเบ็ดเสร็จอื่นสำหรับรอบระยะเวลา</t>
  </si>
  <si>
    <t>(ขาดทุน)กำไรเบ็ดเสร็จรวมสำหรับรอบระยะเวลา</t>
  </si>
  <si>
    <t xml:space="preserve">(ขาดทุน)กำไรต่อหุ้น </t>
  </si>
  <si>
    <t>จำนวนหุ้นสามัญถัวเฉลี่ยถ่วงน้ำหนัก (หุ้น)</t>
  </si>
  <si>
    <t>(ขาดทุน)กำไรต่อหุ้นขั้นพื้นฐาน</t>
  </si>
  <si>
    <t>สำหรับรอบระยะเวลาเก้าเดือนสิ้นสุดวันที่ 30 กันยายน พ.ศ. 2567</t>
  </si>
  <si>
    <t>กำไรขั้นต้น</t>
  </si>
  <si>
    <t>งบการเปลี่ยนแปลงส่วนของเจ้าของ (ยังไม่ได้ตรวจสอบ)</t>
  </si>
  <si>
    <t>กำไร(ขาดทุน)</t>
  </si>
  <si>
    <t>การวัดมูลค่าใหม่ของ</t>
  </si>
  <si>
    <t>ที่ออกจำหน่ายและ</t>
  </si>
  <si>
    <t>ส่วนเกิน</t>
  </si>
  <si>
    <t>สำรองตาม</t>
  </si>
  <si>
    <t>สะสมที่ยัง</t>
  </si>
  <si>
    <t>ภาระผูกพัน</t>
  </si>
  <si>
    <t>การแปลงค่า</t>
  </si>
  <si>
    <t>ชำระเต็มมูลค่าแล้ว</t>
  </si>
  <si>
    <t>มูลค่าหุ้น</t>
  </si>
  <si>
    <t>กฎหมาย</t>
  </si>
  <si>
    <t>ไม่ได้จัดสรร</t>
  </si>
  <si>
    <t>ผลประโยชน์พนักงาน</t>
  </si>
  <si>
    <t>งบการเงิน</t>
  </si>
  <si>
    <t>รวม</t>
  </si>
  <si>
    <t>ยอดยกมาต้นรอบระยะเวลา ณ วันที่ 1 มกราคม พ.ศ. 2566</t>
  </si>
  <si>
    <t>การเปลี่ยนแปลงในส่วนของเจ้าของสำหรับรอบระยะเวลา</t>
  </si>
  <si>
    <t>เงินปันผล</t>
  </si>
  <si>
    <t>สำรองตามกฎหมาย</t>
  </si>
  <si>
    <t>กำไรเบ็ดเสร็จรวมสำหรับรอบระยะเวลา</t>
  </si>
  <si>
    <t>ยอดคงเหลือสิ้นรอบระยะเวลา ณ วันที่ 30 กันยายน พ.ศ. 2566</t>
  </si>
  <si>
    <t>ยอดยกมาต้นรอบระยะเวลา ณ วันที่ 1 มกราคม พ.ศ. 2567</t>
  </si>
  <si>
    <t>ขาดทุนเบ็ดเสร็จรวมสำหรับรอบระยะเวลา</t>
  </si>
  <si>
    <t>ยอดคงเหลือสิ้นรอบระยะเวลา ณ วันที่ 30 กันยายน พ.ศ. 2567</t>
  </si>
  <si>
    <r>
      <t>งบการเปลี่ยนแปลงส่วนของเจ้าของ (ยังไม่ได้ตรวจสอบ)</t>
    </r>
    <r>
      <rPr>
        <sz val="14"/>
        <color theme="1"/>
        <rFont val="Browallia New"/>
        <family val="2"/>
      </rPr>
      <t xml:space="preserve"> (ต่อ)</t>
    </r>
  </si>
  <si>
    <t>องค์ประกอบอื่น</t>
  </si>
  <si>
    <t>ของส่วนของเจ้าของ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</si>
  <si>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</si>
  <si>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</si>
  <si>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</si>
  <si>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</si>
  <si>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ผลขาดทุน(โอนกลับ)ด้านเครดิตที่คาดว่าจะเกิดขึ้น</t>
  </si>
  <si>
    <t>ขาดทุน(กำไร)จากอัตราแลกเปลี่ยนที่ยังไม่เกิดขึ้น</t>
  </si>
  <si>
    <t>ค่าใช้จ่ายผลประโยชน์พนักงาน</t>
  </si>
  <si>
    <t>กำไรจากการจำหน่ายสินทรัพย์ทางการเงิน</t>
  </si>
  <si>
    <t>ขาดทุน(กำไร)จากการเปลี่ยนแปลงมูลค่ายุติธรรมของ</t>
  </si>
  <si>
    <t xml:space="preserve">   สินทรัพย์ทางการเงิน</t>
  </si>
  <si>
    <t>(กำไร)ขาดทุนจากการปรับมูลค่ายุติธรรมของสัญญาอนุพันธ์</t>
  </si>
  <si>
    <t>ส่วนแบ่งขาดทุนจากเงินลงทุนในการร่วมค้าตามวิธีส่วนได้เสีย</t>
  </si>
  <si>
    <t>ขาดทุนที่ยังไม่เกิดขึ้นจริงในรายการระหว่างกิจการกับการร่วมค้า</t>
  </si>
  <si>
    <t>ขาดทุนจากการตัดจำหน่ายต้นทุนการออกแบบตัวละคร</t>
  </si>
  <si>
    <t>ขาดทุนจากการตัดจำหน่ายสินทรัพย์สินทรัพย์ไม่มีตัวตน</t>
  </si>
  <si>
    <t>11,15</t>
  </si>
  <si>
    <t>กำไรจากการขายอุปกรณ์</t>
  </si>
  <si>
    <t>กำไรจากการยกเลิกสัญญาเช่า</t>
  </si>
  <si>
    <t>กำไรที่ยังไม่เกิดขึ้นจากการแปลงค่างบการเงิน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</si>
  <si>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</si>
  <si>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</si>
  <si>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</t>
  </si>
  <si>
    <t>หนี้สินดำเนินงาน</t>
  </si>
  <si>
    <t xml:space="preserve">สินทรัพย์ดำเนินงานลดลง(เพิ่มขึ้น) : </t>
  </si>
  <si>
    <t xml:space="preserve">หนี้สินดำเนินงานเพิ่มขึ้น(ลดลง) : </t>
  </si>
  <si>
    <t>เงินสด(ใช้ไปใน)ได้มาจากการดำเนินงาน</t>
  </si>
  <si>
    <t>เงินสดรับดอกเบี้ย</t>
  </si>
  <si>
    <t>เงินสดจ่ายดอกเบี้ย</t>
  </si>
  <si>
    <t>เงินสดจ่ายภาระผูกพันผลประโยชน์พนักงาน</t>
  </si>
  <si>
    <t>เงินสดจ่ายภาษีเงินได้</t>
  </si>
  <si>
    <t>เงินสดสุทธิ(ใช้ไปใน)ได้มาจากกิจกรรมดำเนินงาน</t>
  </si>
  <si>
    <r>
      <t>งบกระแสเงินสด (ยังไม่ได้ตรวจสอบ)</t>
    </r>
    <r>
      <rPr>
        <sz val="14"/>
        <color theme="1"/>
        <rFont val="Browallia New"/>
        <family val="2"/>
      </rPr>
      <t xml:space="preserve"> (ต่อ)</t>
    </r>
  </si>
  <si>
    <t>กระแสเงินสดจากกิจกรรมการลงทุน</t>
  </si>
  <si>
    <t>เงินสดรับจากเงินฝากประจำติดภาระค้ำประกัน</t>
  </si>
  <si>
    <t>เงินสดจ่ายเกี่ยวกับการซื้ออุปกรณ์</t>
  </si>
  <si>
    <t>เงินสดจ่ายซื้อโปรแกรมคอมพิวเตอร์</t>
  </si>
  <si>
    <t>เงินสดจ่ายล่วงหน้าเกี่ยวกับการซื้อคอมพิวเตอร์</t>
  </si>
  <si>
    <t>เงินสดจ่ายเกี่ยวกับค่าต้นทุนเกมระหว่างการพัฒนา</t>
  </si>
  <si>
    <t>เงินสดจ่ายให้เงินกู้กิจการที่เกี่ยวข้องกัน</t>
  </si>
  <si>
    <t>เงินสดรับจากเงินกู้กิจการที่เกี่ยวข้องกัน</t>
  </si>
  <si>
    <t>เงินสดรับเกี่ยวกับการขายสินทรัพย์ทางการเงิน</t>
  </si>
  <si>
    <t>เงินสดจ่ายเกี่ยวกับการซื้อสินทรัพย์ทางการเงิน</t>
  </si>
  <si>
    <t>เงินสดรับจากการขายอุปกรณ์</t>
  </si>
  <si>
    <t>เงินสดรับเกี่ยวกับการจำหน่ายต้นทุนเกมระหว่างการพัฒนา</t>
  </si>
  <si>
    <t>เงินสดสุทธิได้มาจาก(ใช้ไปใน)กิจกรรมการลงทุน</t>
  </si>
  <si>
    <t>กระแสเงินสดจากกิจกรรมการจัดหาเงิน</t>
  </si>
  <si>
    <t>เงินสดรับจากเงินกู้ยืมระยะสั้น</t>
  </si>
  <si>
    <t>เงินสดจ่ายสำหรับเงินกู้ยืมระยะสั้น</t>
  </si>
  <si>
    <t>เงินสดจ่ายสำหรับหนี้สินตามสัญญาเช่า</t>
  </si>
  <si>
    <t>เงินปันผลจ่าย</t>
  </si>
  <si>
    <t>เงินสดสุทธิได้มาจาก(ใช้ไปใน)กิจกรรมการจัดหาเงิน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</si>
  <si>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</si>
  <si>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</si>
  <si>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</si>
  <si>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</si>
  <si>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เจ้าหนี้จากการซื้ออุปกรณ์และคอมพิวเตอร์</t>
  </si>
  <si>
    <t>เจ้าหนี้จากเงินชดเชยพนักงาน</t>
  </si>
  <si>
    <t>สินทรัพย์ที่เกิดจากสัญญาจากการจำหน่ายเกมระหว่างการพัฒนา</t>
  </si>
  <si>
    <t>โอนเปลี่ยนประเภทจากรายการเงินสดจ่ายล่วงหน้าเป็นคอมพิวเตอร์</t>
  </si>
  <si>
    <t>ซื้อสินทรัพย์สิทธิการใช้</t>
  </si>
  <si>
    <t>โอนเปลี่ยนประเภทจากรายการต้นทุนการพัฒนาเกมแล้วเสร็จ</t>
  </si>
  <si>
    <t>เป็นต้นทุนการออกแบบตัวละคร</t>
  </si>
  <si>
    <t>ขาดทุนจากการด้อยค่าคอมพิวเตอร์</t>
  </si>
  <si>
    <t>ขาดทุนจากสัญญาที่สร้างภาระ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</si>
</sst>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.00;\(#,##0.00\);&quot;-&quot;;@"/>
    <numFmt numFmtId="169" formatCode="_-* #,##0_-;\-* #,##0_-;_-* &quot;-&quot;??_-;_-@_-"/>
    <numFmt numFmtId="170" formatCode="#,##0;\(#,##0\);\-"/>
    <numFmt numFmtId="171" formatCode="[$-409]d\-mmm\-yy;@"/>
    <numFmt numFmtId="172" formatCode="0.0%"/>
    <numFmt numFmtId="173" formatCode="_(* #,##0.00_);_(* \(#,##0.00\);_(* \-??_);_(@_)"/>
    <numFmt numFmtId="174" formatCode="_(* #,##0.0_);_(* \(#,##0.0\);_(* &quot;-&quot;??_);_(@_)"/>
    <numFmt numFmtId="175" formatCode="_-* #,##0.00\ _€_-;\-* #,##0.00\ _€_-;_-* &quot;-&quot;??\ _€_-;_-@_-"/>
    <numFmt numFmtId="176" formatCode="[$-1070000]d/mm/yyyy;@"/>
    <numFmt numFmtId="177" formatCode="_-* #,##0.00\ &quot;€&quot;_-;\-* #,##0.00\ &quot;€&quot;_-;_-* &quot;-&quot;??\ &quot;€&quot;_-;_-@_-"/>
    <numFmt numFmtId="178" formatCode="_-&quot;฿&quot;* #,##0.00_-;\-&quot;฿&quot;* #,##0.00_-;_-&quot;฿&quot;* &quot;-&quot;??_-;_-@_-"/>
    <numFmt numFmtId="179" formatCode="_-* #,##0.00_-;\-* #,##0.00_-;_-* \-??_-;_-@_-"/>
    <numFmt numFmtId="180" formatCode="[$-409]mmm\-yy;@"/>
    <numFmt numFmtId="181" formatCode="[$-1010000]d/m/yyyy;@"/>
    <numFmt numFmtId="182" formatCode="_-[$€-2]* #,##0.00_-;\-[$€-2]* #,##0.00_-;_-[$€-2]* &quot;-&quot;??_-"/>
    <numFmt numFmtId="183" formatCode="&quot;฿&quot;#,##0.00"/>
    <numFmt numFmtId="184" formatCode="0.00_)"/>
    <numFmt numFmtId="185" formatCode="#,##0\ &quot;F&quot;;[Red]\-#,##0\ &quot;F&quot;"/>
    <numFmt numFmtId="186" formatCode="#,##0\ &quot;FB&quot;;\-#,##0\ &quot;FB&quot;"/>
    <numFmt numFmtId="187" formatCode="_(&quot;฿&quot;* #,##0_);_(&quot;฿&quot;* \(#,##0\);_(&quot;฿&quot;* &quot;-&quot;_);_(@_)"/>
    <numFmt numFmtId="188" formatCode="_(&quot;฿&quot;* #,##0.00_);_(&quot;฿&quot;* \(#,##0.00\);_(&quot;฿&quot;* &quot;-&quot;??_);_(@_)"/>
    <numFmt numFmtId="189" formatCode="_(* #,##0.0_);_(* \(#,##0.00\);_(* &quot;-&quot;??_);_(@_)"/>
    <numFmt numFmtId="190" formatCode="General_)"/>
    <numFmt numFmtId="191" formatCode="0.000"/>
    <numFmt numFmtId="192" formatCode="#,##0.0_);\(#,##0.0\)"/>
    <numFmt numFmtId="193" formatCode="#,##0.000_);\(#,##0.000\)"/>
    <numFmt numFmtId="194" formatCode="&quot;$&quot;#,\);\(&quot;$&quot;#,##0\)"/>
    <numFmt numFmtId="195" formatCode="_(&quot;$&quot;* #,##0.00000_);_(&quot;$&quot;* \(#,##0.00000\);_(&quot;$&quot;* &quot;-&quot;??_);_(@_)"/>
    <numFmt numFmtId="196" formatCode="\60\4\7\:"/>
    <numFmt numFmtId="197" formatCode="&quot;$&quot;#,\);\(&quot;$&quot;#,\)"/>
    <numFmt numFmtId="198" formatCode="&quot;$&quot;#,;\(&quot;$&quot;#,\)"/>
    <numFmt numFmtId="199" formatCode="&quot;\&quot;#,##0;[Red]&quot;\&quot;\-#,##0"/>
    <numFmt numFmtId="200" formatCode="&quot;\&quot;#,##0.00;[Red]&quot;\&quot;\-#,##0.00"/>
    <numFmt numFmtId="201" formatCode="0.00_);\(0.00\)"/>
    <numFmt numFmtId="202" formatCode="0.0_);\(0.0\)"/>
    <numFmt numFmtId="203" formatCode="\$#,##0.00;\(\$#,##0.00\)"/>
    <numFmt numFmtId="204" formatCode="\$#,##0;\(\$#,##0\)"/>
    <numFmt numFmtId="205" formatCode="_-[$€]* #,##0.00_-;\-[$€]* #,##0.00_-;_-[$€]* &quot;-&quot;??_-;_-@_-"/>
    <numFmt numFmtId="206" formatCode="&quot;$&quot;#,##0;\(&quot;$&quot;#,##0\)"/>
    <numFmt numFmtId="207" formatCode="mm/dd/yy"/>
    <numFmt numFmtId="208" formatCode="0_);\(0\)"/>
    <numFmt numFmtId="209" formatCode="#,##0.00\ &quot;F&quot;;\-#,##0.00\ &quot;F&quot;"/>
    <numFmt numFmtId="210" formatCode="dd\-mmm\-yy_)"/>
  </numFmts>
  <fonts count="2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8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u/>
      <sz val="10"/>
      <color theme="10"/>
      <name val="Arial Unicode MS"/>
      <family val="2"/>
    </font>
    <font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color theme="1"/>
      <name val="Arial"/>
      <family val="2"/>
    </font>
    <font>
      <u/>
      <sz val="10"/>
      <color theme="10"/>
      <name val="Georgia"/>
      <family val="1"/>
    </font>
    <font>
      <b/>
      <sz val="11"/>
      <color theme="0"/>
      <name val="Leelawadee"/>
      <family val="2"/>
    </font>
    <font>
      <sz val="8"/>
      <color theme="1"/>
      <name val="Arial"/>
      <family val="2"/>
      <charset val="222"/>
    </font>
    <font>
      <b/>
      <sz val="8"/>
      <color theme="1"/>
      <name val="Arial"/>
      <family val="2"/>
      <charset val="222"/>
    </font>
    <font>
      <sz val="12"/>
      <name val="Arial"/>
      <family val="2"/>
    </font>
    <font>
      <sz val="8"/>
      <color rgb="FFFF0000"/>
      <name val="Arial"/>
      <family val="2"/>
      <charset val="222"/>
    </font>
    <font>
      <sz val="12"/>
      <name val="Times New Roman"/>
      <family val="1"/>
    </font>
    <font>
      <sz val="11"/>
      <color rgb="FF9C6500"/>
      <name val="Calibri"/>
      <family val="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color rgb="FF0000FF"/>
      <name val="Arial Unicode MS"/>
      <family val="2"/>
    </font>
    <font>
      <sz val="10"/>
      <color theme="0"/>
      <name val="Calibri"/>
      <family val="2"/>
      <scheme val="minor"/>
    </font>
    <font>
      <u/>
      <sz val="9.9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rgb="FF7A1818"/>
      <name val="Georgia"/>
      <family val="1"/>
    </font>
    <font>
      <sz val="8"/>
      <color theme="0"/>
      <name val="Arial"/>
      <family val="2"/>
      <charset val="222"/>
    </font>
    <font>
      <u/>
      <sz val="10"/>
      <color theme="10"/>
      <name val="Arial"/>
      <family val="2"/>
    </font>
    <font>
      <sz val="10"/>
      <name val="MS Sans Serif"/>
    </font>
    <font>
      <sz val="10"/>
      <name val="Cordia New"/>
      <family val="2"/>
    </font>
    <font>
      <u/>
      <sz val="8"/>
      <color theme="10"/>
      <name val="Arial"/>
      <family val="2"/>
      <charset val="222"/>
    </font>
    <font>
      <u/>
      <sz val="10"/>
      <color rgb="FF0000FF"/>
      <name val="Georgia"/>
      <family val="1"/>
    </font>
    <font>
      <sz val="10"/>
      <name val="MS Sans Serif"/>
      <family val="2"/>
      <charset val="222"/>
    </font>
    <font>
      <sz val="10"/>
      <color theme="1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  <charset val="1"/>
    </font>
    <font>
      <sz val="10"/>
      <color rgb="FFFF0000"/>
      <name val="Arial"/>
      <family val="2"/>
      <charset val="22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u/>
      <sz val="11"/>
      <color theme="11"/>
      <name val="Calibri"/>
      <family val="2"/>
      <scheme val="minor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u/>
      <sz val="14"/>
      <color indexed="12"/>
      <name val="Cordia New"/>
      <family val="2"/>
    </font>
    <font>
      <sz val="10"/>
      <name val="Arial Unicode MS"/>
      <family val="2"/>
    </font>
    <font>
      <u/>
      <sz val="10"/>
      <color indexed="12"/>
      <name val="Arial"/>
      <family val="2"/>
      <charset val="222"/>
    </font>
    <font>
      <sz val="8"/>
      <color indexed="8"/>
      <name val="Arial"/>
      <family val="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sz val="10"/>
      <name val="LotusBusakorn"/>
      <charset val="22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  <charset val="222"/>
      <scheme val="minor"/>
    </font>
    <font>
      <sz val="11"/>
      <color indexed="8"/>
      <name val="Calibri"/>
      <family val="2"/>
    </font>
    <font>
      <sz val="8"/>
      <color theme="10"/>
      <name val="Arial"/>
      <family val="2"/>
    </font>
    <font>
      <sz val="11"/>
      <color theme="1" tint="0.24994659260841701"/>
      <name val="Leelawadee"/>
      <family val="2"/>
    </font>
    <font>
      <sz val="16"/>
      <color theme="1"/>
      <name val="Tahoma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alibri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libri Light"/>
      <family val="2"/>
      <charset val="222"/>
      <scheme val="maj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0"/>
      <color rgb="FF000000"/>
      <name val="Times New Roman"/>
      <family val="1"/>
    </font>
    <font>
      <sz val="14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indexed="21"/>
      <name val="Times New Roman"/>
      <family val="1"/>
    </font>
    <font>
      <b/>
      <sz val="11"/>
      <color indexed="21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</fonts>
  <fills count="86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52693">
    <xf numFmtId="0" fontId="0" fillId="0" borderId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43" fontId="6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9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7" applyNumberFormat="0" applyAlignment="0" applyProtection="0"/>
    <xf numFmtId="0" fontId="17" fillId="8" borderId="8" applyNumberFormat="0" applyAlignment="0" applyProtection="0"/>
    <xf numFmtId="0" fontId="18" fillId="8" borderId="7" applyNumberFormat="0" applyAlignment="0" applyProtection="0"/>
    <xf numFmtId="0" fontId="19" fillId="0" borderId="9" applyNumberFormat="0" applyFill="0" applyAlignment="0" applyProtection="0"/>
    <xf numFmtId="0" fontId="20" fillId="9" borderId="10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4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4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4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4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4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37" fontId="46" fillId="0" borderId="0"/>
    <xf numFmtId="0" fontId="6" fillId="0" borderId="0"/>
    <xf numFmtId="0" fontId="6" fillId="0" borderId="0"/>
    <xf numFmtId="0" fontId="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48" fillId="0" borderId="0" applyNumberFormat="0" applyFill="0" applyBorder="0" applyAlignment="0">
      <alignment vertical="top"/>
      <protection locked="0"/>
    </xf>
    <xf numFmtId="0" fontId="6" fillId="0" borderId="0"/>
    <xf numFmtId="0" fontId="30" fillId="0" borderId="0">
      <protection locked="0"/>
    </xf>
    <xf numFmtId="43" fontId="7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49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>
      <protection locked="0"/>
    </xf>
    <xf numFmtId="0" fontId="1" fillId="0" borderId="0"/>
    <xf numFmtId="9" fontId="30" fillId="0" borderId="0" applyFont="0" applyFill="0" applyBorder="0" applyAlignment="0" applyProtection="0"/>
    <xf numFmtId="0" fontId="30" fillId="0" borderId="0">
      <protection locked="0"/>
    </xf>
    <xf numFmtId="0" fontId="6" fillId="0" borderId="0"/>
    <xf numFmtId="43" fontId="7" fillId="0" borderId="0" applyFont="0" applyFill="0" applyBorder="0" applyAlignment="0" applyProtection="0"/>
    <xf numFmtId="0" fontId="7" fillId="0" borderId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2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0" fontId="28" fillId="0" borderId="0"/>
    <xf numFmtId="0" fontId="7" fillId="0" borderId="0"/>
    <xf numFmtId="0" fontId="1" fillId="0" borderId="0"/>
    <xf numFmtId="0" fontId="56" fillId="0" borderId="0" applyNumberForma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0" fontId="40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28" fillId="0" borderId="0"/>
    <xf numFmtId="43" fontId="7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9" fillId="0" borderId="0"/>
    <xf numFmtId="43" fontId="7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7" fillId="31" borderId="0" applyNumberFormat="0" applyBorder="0" applyAlignment="0" applyProtection="0"/>
    <xf numFmtId="173" fontId="28" fillId="0" borderId="0" applyFill="0" applyBorder="0" applyAlignment="0" applyProtection="0"/>
    <xf numFmtId="0" fontId="7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38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59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0" fillId="0" borderId="0"/>
    <xf numFmtId="43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8" fillId="0" borderId="0" applyNumberFormat="0" applyFill="0" applyBorder="0" applyAlignment="0" applyProtection="0">
      <alignment wrapText="1"/>
    </xf>
    <xf numFmtId="0" fontId="56" fillId="0" borderId="0" applyNumberFormat="0" applyFill="0" applyBorder="0" applyAlignment="0" applyProtection="0">
      <alignment vertical="top"/>
      <protection locked="0"/>
    </xf>
    <xf numFmtId="0" fontId="48" fillId="0" borderId="16" applyNumberFormat="0" applyFill="0" applyBorder="0" applyAlignment="0">
      <alignment wrapText="1"/>
      <protection locked="0"/>
    </xf>
    <xf numFmtId="0" fontId="28" fillId="0" borderId="0">
      <protection locked="0"/>
    </xf>
    <xf numFmtId="0" fontId="28" fillId="0" borderId="0">
      <protection locked="0"/>
    </xf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48" fillId="0" borderId="0" applyNumberFormat="0" applyFill="0" applyBorder="0" applyAlignment="0">
      <alignment vertical="top"/>
      <protection locked="0"/>
    </xf>
    <xf numFmtId="9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0" fillId="0" borderId="0"/>
    <xf numFmtId="43" fontId="30" fillId="0" borderId="0" applyFont="0" applyFill="0" applyBorder="0" applyAlignment="0" applyProtection="0"/>
    <xf numFmtId="37" fontId="28" fillId="0" borderId="0"/>
    <xf numFmtId="43" fontId="28" fillId="0" borderId="0" applyFont="0" applyFill="0" applyBorder="0" applyAlignment="0" applyProtection="0"/>
    <xf numFmtId="0" fontId="7" fillId="0" borderId="0"/>
    <xf numFmtId="0" fontId="40" fillId="0" borderId="16" applyNumberFormat="0" applyFill="0" applyAlignment="0">
      <protection locked="0"/>
    </xf>
    <xf numFmtId="0" fontId="38" fillId="0" borderId="0"/>
    <xf numFmtId="43" fontId="38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43" fontId="3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>
      <protection locked="0"/>
    </xf>
    <xf numFmtId="0" fontId="3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6" fillId="0" borderId="0" applyNumberFormat="0" applyFill="0" applyBorder="0" applyAlignment="0">
      <alignment vertical="top"/>
      <protection locked="0"/>
    </xf>
    <xf numFmtId="0" fontId="49" fillId="0" borderId="0"/>
    <xf numFmtId="0" fontId="56" fillId="0" borderId="0" applyNumberFormat="0" applyFill="0" applyBorder="0" applyAlignment="0" applyProtection="0"/>
    <xf numFmtId="0" fontId="62" fillId="0" borderId="0" applyNumberFormat="0" applyFill="0" applyBorder="0" applyAlignment="0">
      <alignment vertical="top"/>
      <protection locked="0"/>
    </xf>
    <xf numFmtId="0" fontId="62" fillId="0" borderId="0" applyNumberFormat="0" applyFill="0" applyBorder="0" applyAlignment="0" applyProtection="0"/>
    <xf numFmtId="0" fontId="56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42" fillId="0" borderId="0"/>
    <xf numFmtId="173" fontId="28" fillId="0" borderId="0" applyFill="0" applyBorder="0" applyAlignment="0" applyProtection="0"/>
    <xf numFmtId="43" fontId="42" fillId="0" borderId="0" applyFont="0" applyFill="0" applyBorder="0" applyAlignment="0" applyProtection="0"/>
    <xf numFmtId="0" fontId="38" fillId="0" borderId="0"/>
    <xf numFmtId="0" fontId="30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1" fillId="0" borderId="0"/>
    <xf numFmtId="43" fontId="63" fillId="0" borderId="0" applyFont="0" applyFill="0" applyBorder="0" applyAlignment="0" applyProtection="0"/>
    <xf numFmtId="0" fontId="59" fillId="0" borderId="0"/>
    <xf numFmtId="43" fontId="31" fillId="0" borderId="0" applyFont="0" applyFill="0" applyBorder="0" applyAlignment="0" applyProtection="0"/>
    <xf numFmtId="173" fontId="28" fillId="0" borderId="0" applyFill="0" applyBorder="0" applyAlignment="0" applyProtection="0"/>
    <xf numFmtId="0" fontId="28" fillId="0" borderId="0"/>
    <xf numFmtId="17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8" fillId="0" borderId="0"/>
    <xf numFmtId="0" fontId="50" fillId="0" borderId="0">
      <alignment vertical="top"/>
    </xf>
    <xf numFmtId="0" fontId="66" fillId="0" borderId="0">
      <alignment vertical="top"/>
    </xf>
    <xf numFmtId="0" fontId="50" fillId="0" borderId="0">
      <alignment vertical="top"/>
    </xf>
    <xf numFmtId="0" fontId="66" fillId="0" borderId="0">
      <alignment vertical="top"/>
    </xf>
    <xf numFmtId="43" fontId="38" fillId="0" borderId="0" applyFont="0" applyFill="0" applyBorder="0" applyAlignment="0" applyProtection="0"/>
    <xf numFmtId="0" fontId="50" fillId="0" borderId="0">
      <alignment vertical="top"/>
    </xf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1" fillId="0" borderId="0"/>
    <xf numFmtId="0" fontId="49" fillId="0" borderId="0"/>
    <xf numFmtId="0" fontId="30" fillId="0" borderId="0"/>
    <xf numFmtId="43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28" fillId="0" borderId="0"/>
    <xf numFmtId="0" fontId="49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0" fillId="0" borderId="0"/>
    <xf numFmtId="0" fontId="40" fillId="0" borderId="16" applyNumberFormat="0" applyFill="0" applyAlignment="0">
      <alignment wrapText="1"/>
      <protection locked="0"/>
    </xf>
    <xf numFmtId="0" fontId="42" fillId="0" borderId="0"/>
    <xf numFmtId="173" fontId="28" fillId="0" borderId="0" applyFill="0" applyBorder="0" applyAlignment="0" applyProtection="0"/>
    <xf numFmtId="43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30" fillId="0" borderId="0">
      <protection locked="0"/>
    </xf>
    <xf numFmtId="43" fontId="30" fillId="0" borderId="0" applyFont="0" applyFill="0" applyBorder="0" applyAlignment="0" applyProtection="0"/>
    <xf numFmtId="0" fontId="40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58" fillId="0" borderId="0" applyNumberFormat="0" applyFill="0" applyBorder="0" applyProtection="0">
      <alignment wrapText="1"/>
    </xf>
    <xf numFmtId="43" fontId="28" fillId="0" borderId="0" applyFont="0" applyFill="0" applyBorder="0" applyAlignment="0" applyProtection="0"/>
    <xf numFmtId="0" fontId="62" fillId="0" borderId="16" applyNumberFormat="0" applyFill="0" applyAlignment="0">
      <alignment wrapText="1"/>
      <protection locked="0"/>
    </xf>
    <xf numFmtId="43" fontId="28" fillId="0" borderId="0" applyFont="0" applyFill="0" applyBorder="0" applyAlignment="0" applyProtection="0"/>
    <xf numFmtId="0" fontId="62" fillId="0" borderId="0" applyNumberFormat="0" applyFill="0" applyBorder="0" applyProtection="0">
      <alignment wrapText="1"/>
    </xf>
    <xf numFmtId="0" fontId="68" fillId="0" borderId="0" applyNumberFormat="0" applyFill="0" applyBorder="0" applyProtection="0">
      <alignment vertical="top" wrapText="1"/>
      <protection locked="0"/>
    </xf>
    <xf numFmtId="0" fontId="30" fillId="0" borderId="0"/>
    <xf numFmtId="0" fontId="56" fillId="0" borderId="0" applyNumberFormat="0" applyFill="0" applyBorder="0" applyProtection="0">
      <alignment vertical="top" wrapText="1"/>
      <protection locked="0"/>
    </xf>
    <xf numFmtId="0" fontId="40" fillId="0" borderId="16" applyNumberFormat="0" applyFill="0" applyAlignment="0">
      <alignment wrapText="1"/>
      <protection locked="0"/>
    </xf>
    <xf numFmtId="0" fontId="1" fillId="0" borderId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6" fillId="0" borderId="0" applyNumberFormat="0" applyFill="0" applyBorder="0" applyProtection="0">
      <alignment wrapText="1"/>
    </xf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0" fontId="49" fillId="0" borderId="0"/>
    <xf numFmtId="0" fontId="30" fillId="0" borderId="0"/>
    <xf numFmtId="0" fontId="49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28" fillId="0" borderId="0"/>
    <xf numFmtId="0" fontId="66" fillId="0" borderId="0">
      <alignment vertical="top"/>
    </xf>
    <xf numFmtId="0" fontId="38" fillId="0" borderId="0"/>
    <xf numFmtId="43" fontId="38" fillId="0" borderId="0" applyFont="0" applyFill="0" applyBorder="0" applyAlignment="0" applyProtection="0"/>
    <xf numFmtId="0" fontId="65" fillId="0" borderId="0"/>
    <xf numFmtId="0" fontId="36" fillId="0" borderId="0" applyNumberForma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40" fillId="0" borderId="16" applyNumberFormat="0" applyFill="0" applyAlignment="0">
      <alignment wrapText="1"/>
      <protection locked="0"/>
    </xf>
    <xf numFmtId="0" fontId="70" fillId="0" borderId="0" applyNumberFormat="0" applyFill="0" applyBorder="0" applyProtection="0">
      <alignment wrapText="1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30" fillId="0" borderId="0">
      <protection locked="0"/>
    </xf>
    <xf numFmtId="0" fontId="28" fillId="0" borderId="0"/>
    <xf numFmtId="17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9" fillId="0" borderId="0"/>
    <xf numFmtId="0" fontId="48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38" fillId="0" borderId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0">
      <alignment vertical="top"/>
    </xf>
    <xf numFmtId="43" fontId="38" fillId="0" borderId="0" applyFont="0" applyFill="0" applyBorder="0" applyAlignment="0" applyProtection="0"/>
    <xf numFmtId="0" fontId="28" fillId="0" borderId="0"/>
    <xf numFmtId="0" fontId="31" fillId="0" borderId="0"/>
    <xf numFmtId="43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1" fillId="0" borderId="0"/>
    <xf numFmtId="0" fontId="39" fillId="0" borderId="0"/>
    <xf numFmtId="0" fontId="3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9" fillId="0" borderId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42" fillId="0" borderId="0"/>
    <xf numFmtId="43" fontId="3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0" fontId="42" fillId="0" borderId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57" fillId="14" borderId="0" applyNumberFormat="0" applyBorder="0" applyAlignment="0" applyProtection="0"/>
    <xf numFmtId="0" fontId="57" fillId="18" borderId="0" applyNumberFormat="0" applyBorder="0" applyAlignment="0" applyProtection="0"/>
    <xf numFmtId="0" fontId="57" fillId="22" borderId="0" applyNumberFormat="0" applyBorder="0" applyAlignment="0" applyProtection="0"/>
    <xf numFmtId="0" fontId="57" fillId="26" borderId="0" applyNumberFormat="0" applyBorder="0" applyAlignment="0" applyProtection="0"/>
    <xf numFmtId="0" fontId="57" fillId="30" borderId="0" applyNumberFormat="0" applyBorder="0" applyAlignment="0" applyProtection="0"/>
    <xf numFmtId="0" fontId="57" fillId="34" borderId="0" applyNumberFormat="0" applyBorder="0" applyAlignment="0" applyProtection="0"/>
    <xf numFmtId="0" fontId="57" fillId="11" borderId="0" applyNumberFormat="0" applyBorder="0" applyAlignment="0" applyProtection="0"/>
    <xf numFmtId="0" fontId="57" fillId="15" borderId="0" applyNumberFormat="0" applyBorder="0" applyAlignment="0" applyProtection="0"/>
    <xf numFmtId="0" fontId="57" fillId="19" borderId="0" applyNumberFormat="0" applyBorder="0" applyAlignment="0" applyProtection="0"/>
    <xf numFmtId="0" fontId="57" fillId="23" borderId="0" applyNumberFormat="0" applyBorder="0" applyAlignment="0" applyProtection="0"/>
    <xf numFmtId="0" fontId="57" fillId="27" borderId="0" applyNumberFormat="0" applyBorder="0" applyAlignment="0" applyProtection="0"/>
    <xf numFmtId="0" fontId="76" fillId="5" borderId="0" applyNumberFormat="0" applyBorder="0" applyAlignment="0" applyProtection="0"/>
    <xf numFmtId="0" fontId="80" fillId="8" borderId="7" applyNumberFormat="0" applyAlignment="0" applyProtection="0"/>
    <xf numFmtId="0" fontId="82" fillId="9" borderId="10" applyNumberFormat="0" applyAlignment="0" applyProtection="0"/>
    <xf numFmtId="43" fontId="4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75" fillId="4" borderId="0" applyNumberFormat="0" applyBorder="0" applyAlignment="0" applyProtection="0"/>
    <xf numFmtId="0" fontId="72" fillId="0" borderId="4" applyNumberFormat="0" applyFill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4" fillId="0" borderId="0" applyNumberFormat="0" applyFill="0" applyBorder="0" applyAlignment="0" applyProtection="0"/>
    <xf numFmtId="0" fontId="78" fillId="7" borderId="7" applyNumberFormat="0" applyAlignment="0" applyProtection="0"/>
    <xf numFmtId="0" fontId="81" fillId="0" borderId="9" applyNumberFormat="0" applyFill="0" applyAlignment="0" applyProtection="0"/>
    <xf numFmtId="0" fontId="77" fillId="6" borderId="0" applyNumberFormat="0" applyBorder="0" applyAlignment="0" applyProtection="0"/>
    <xf numFmtId="0" fontId="42" fillId="10" borderId="11" applyNumberFormat="0" applyFont="0" applyAlignment="0" applyProtection="0"/>
    <xf numFmtId="0" fontId="79" fillId="8" borderId="8" applyNumberFormat="0" applyAlignment="0" applyProtection="0"/>
    <xf numFmtId="0" fontId="71" fillId="0" borderId="0" applyNumberFormat="0" applyFill="0" applyBorder="0" applyAlignment="0" applyProtection="0"/>
    <xf numFmtId="0" fontId="43" fillId="0" borderId="12" applyNumberFormat="0" applyFill="0" applyAlignment="0" applyProtection="0"/>
    <xf numFmtId="0" fontId="4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0" fontId="30" fillId="0" borderId="0"/>
    <xf numFmtId="17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50" fillId="0" borderId="0">
      <alignment vertical="top"/>
    </xf>
    <xf numFmtId="0" fontId="84" fillId="0" borderId="0" applyNumberFormat="0" applyFill="0" applyBorder="0" applyAlignment="0" applyProtection="0">
      <alignment vertical="top"/>
      <protection locked="0"/>
    </xf>
    <xf numFmtId="0" fontId="50" fillId="0" borderId="0">
      <alignment vertical="top"/>
    </xf>
    <xf numFmtId="43" fontId="49" fillId="0" borderId="0" applyFont="0" applyFill="0" applyBorder="0" applyAlignment="0" applyProtection="0"/>
    <xf numFmtId="0" fontId="50" fillId="0" borderId="0">
      <alignment vertical="top"/>
    </xf>
    <xf numFmtId="0" fontId="85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9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5" fillId="0" borderId="0"/>
    <xf numFmtId="0" fontId="35" fillId="0" borderId="0"/>
    <xf numFmtId="0" fontId="8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0" fillId="0" borderId="0"/>
    <xf numFmtId="43" fontId="30" fillId="0" borderId="0" applyFont="0" applyFill="0" applyBorder="0" applyAlignment="0" applyProtection="0"/>
    <xf numFmtId="0" fontId="49" fillId="0" borderId="0"/>
    <xf numFmtId="0" fontId="69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65" fillId="0" borderId="0"/>
    <xf numFmtId="179" fontId="65" fillId="0" borderId="0" applyFill="0" applyBorder="0" applyAlignment="0" applyProtection="0"/>
    <xf numFmtId="0" fontId="50" fillId="0" borderId="0">
      <alignment vertical="top"/>
    </xf>
    <xf numFmtId="0" fontId="66" fillId="0" borderId="0">
      <alignment vertical="top"/>
    </xf>
    <xf numFmtId="0" fontId="42" fillId="0" borderId="0"/>
    <xf numFmtId="0" fontId="66" fillId="0" borderId="0">
      <alignment vertical="top"/>
    </xf>
    <xf numFmtId="0" fontId="65" fillId="0" borderId="0"/>
    <xf numFmtId="0" fontId="65" fillId="0" borderId="0"/>
    <xf numFmtId="0" fontId="8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43" fontId="42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0" fontId="35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1" fillId="0" borderId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6" fillId="0" borderId="0" applyNumberFormat="0" applyFill="0" applyBorder="0" applyProtection="0">
      <alignment wrapText="1"/>
    </xf>
    <xf numFmtId="43" fontId="7" fillId="0" borderId="0" applyFont="0" applyFill="0" applyBorder="0" applyAlignment="0" applyProtection="0"/>
    <xf numFmtId="0" fontId="52" fillId="0" borderId="0"/>
    <xf numFmtId="0" fontId="52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28" fillId="0" borderId="0"/>
    <xf numFmtId="43" fontId="42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9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44" fillId="0" borderId="0"/>
    <xf numFmtId="43" fontId="64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30" fillId="0" borderId="0"/>
    <xf numFmtId="0" fontId="88" fillId="4" borderId="0" applyNumberFormat="0" applyBorder="0" applyAlignment="0" applyProtection="0"/>
    <xf numFmtId="0" fontId="89" fillId="5" borderId="0" applyNumberFormat="0" applyBorder="0" applyAlignment="0" applyProtection="0"/>
    <xf numFmtId="0" fontId="90" fillId="6" borderId="0" applyNumberFormat="0" applyBorder="0" applyAlignment="0" applyProtection="0"/>
    <xf numFmtId="0" fontId="91" fillId="7" borderId="7" applyNumberFormat="0" applyAlignment="0" applyProtection="0"/>
    <xf numFmtId="0" fontId="92" fillId="8" borderId="8" applyNumberFormat="0" applyAlignment="0" applyProtection="0"/>
    <xf numFmtId="0" fontId="93" fillId="8" borderId="7" applyNumberFormat="0" applyAlignment="0" applyProtection="0"/>
    <xf numFmtId="0" fontId="94" fillId="0" borderId="9" applyNumberFormat="0" applyFill="0" applyAlignment="0" applyProtection="0"/>
    <xf numFmtId="0" fontId="95" fillId="9" borderId="10" applyNumberFormat="0" applyAlignment="0" applyProtection="0"/>
    <xf numFmtId="0" fontId="6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12" applyNumberFormat="0" applyFill="0" applyAlignment="0" applyProtection="0"/>
    <xf numFmtId="0" fontId="98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3" borderId="0" applyNumberFormat="0" applyBorder="0" applyAlignment="0" applyProtection="0"/>
    <xf numFmtId="0" fontId="98" fillId="14" borderId="0" applyNumberFormat="0" applyBorder="0" applyAlignment="0" applyProtection="0"/>
    <xf numFmtId="0" fontId="98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64" fillId="24" borderId="0" applyNumberFormat="0" applyBorder="0" applyAlignment="0" applyProtection="0"/>
    <xf numFmtId="0" fontId="64" fillId="25" borderId="0" applyNumberFormat="0" applyBorder="0" applyAlignment="0" applyProtection="0"/>
    <xf numFmtId="0" fontId="98" fillId="26" borderId="0" applyNumberFormat="0" applyBorder="0" applyAlignment="0" applyProtection="0"/>
    <xf numFmtId="0" fontId="98" fillId="27" borderId="0" applyNumberFormat="0" applyBorder="0" applyAlignment="0" applyProtection="0"/>
    <xf numFmtId="0" fontId="64" fillId="28" borderId="0" applyNumberFormat="0" applyBorder="0" applyAlignment="0" applyProtection="0"/>
    <xf numFmtId="0" fontId="64" fillId="29" borderId="0" applyNumberFormat="0" applyBorder="0" applyAlignment="0" applyProtection="0"/>
    <xf numFmtId="0" fontId="98" fillId="30" borderId="0" applyNumberFormat="0" applyBorder="0" applyAlignment="0" applyProtection="0"/>
    <xf numFmtId="0" fontId="98" fillId="31" borderId="0" applyNumberFormat="0" applyBorder="0" applyAlignment="0" applyProtection="0"/>
    <xf numFmtId="0" fontId="64" fillId="32" borderId="0" applyNumberFormat="0" applyBorder="0" applyAlignment="0" applyProtection="0"/>
    <xf numFmtId="0" fontId="64" fillId="33" borderId="0" applyNumberFormat="0" applyBorder="0" applyAlignment="0" applyProtection="0"/>
    <xf numFmtId="0" fontId="98" fillId="34" borderId="0" applyNumberFormat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4" fillId="10" borderId="11" applyNumberFormat="0" applyFont="0" applyAlignment="0" applyProtection="0"/>
    <xf numFmtId="0" fontId="64" fillId="0" borderId="0"/>
    <xf numFmtId="43" fontId="64" fillId="0" borderId="0" applyFont="0" applyFill="0" applyBorder="0" applyAlignment="0" applyProtection="0"/>
    <xf numFmtId="0" fontId="64" fillId="10" borderId="11" applyNumberFormat="0" applyFont="0" applyAlignment="0" applyProtection="0"/>
    <xf numFmtId="0" fontId="64" fillId="12" borderId="0" applyNumberFormat="0" applyBorder="0" applyAlignment="0" applyProtection="0"/>
    <xf numFmtId="0" fontId="64" fillId="13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64" fillId="24" borderId="0" applyNumberFormat="0" applyBorder="0" applyAlignment="0" applyProtection="0"/>
    <xf numFmtId="0" fontId="64" fillId="25" borderId="0" applyNumberFormat="0" applyBorder="0" applyAlignment="0" applyProtection="0"/>
    <xf numFmtId="0" fontId="64" fillId="28" borderId="0" applyNumberFormat="0" applyBorder="0" applyAlignment="0" applyProtection="0"/>
    <xf numFmtId="0" fontId="64" fillId="29" borderId="0" applyNumberFormat="0" applyBorder="0" applyAlignment="0" applyProtection="0"/>
    <xf numFmtId="0" fontId="64" fillId="32" borderId="0" applyNumberFormat="0" applyBorder="0" applyAlignment="0" applyProtection="0"/>
    <xf numFmtId="0" fontId="64" fillId="33" borderId="0" applyNumberFormat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4" fillId="10" borderId="11" applyNumberFormat="0" applyFont="0" applyAlignment="0" applyProtection="0"/>
    <xf numFmtId="0" fontId="64" fillId="12" borderId="0" applyNumberFormat="0" applyBorder="0" applyAlignment="0" applyProtection="0"/>
    <xf numFmtId="0" fontId="64" fillId="13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64" fillId="24" borderId="0" applyNumberFormat="0" applyBorder="0" applyAlignment="0" applyProtection="0"/>
    <xf numFmtId="0" fontId="64" fillId="25" borderId="0" applyNumberFormat="0" applyBorder="0" applyAlignment="0" applyProtection="0"/>
    <xf numFmtId="0" fontId="64" fillId="28" borderId="0" applyNumberFormat="0" applyBorder="0" applyAlignment="0" applyProtection="0"/>
    <xf numFmtId="0" fontId="64" fillId="29" borderId="0" applyNumberFormat="0" applyBorder="0" applyAlignment="0" applyProtection="0"/>
    <xf numFmtId="0" fontId="64" fillId="32" borderId="0" applyNumberFormat="0" applyBorder="0" applyAlignment="0" applyProtection="0"/>
    <xf numFmtId="0" fontId="64" fillId="33" borderId="0" applyNumberFormat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10" borderId="11" applyNumberFormat="0" applyFont="0" applyAlignment="0" applyProtection="0"/>
    <xf numFmtId="0" fontId="64" fillId="12" borderId="0" applyNumberFormat="0" applyBorder="0" applyAlignment="0" applyProtection="0"/>
    <xf numFmtId="0" fontId="64" fillId="13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64" fillId="24" borderId="0" applyNumberFormat="0" applyBorder="0" applyAlignment="0" applyProtection="0"/>
    <xf numFmtId="0" fontId="64" fillId="25" borderId="0" applyNumberFormat="0" applyBorder="0" applyAlignment="0" applyProtection="0"/>
    <xf numFmtId="0" fontId="64" fillId="28" borderId="0" applyNumberFormat="0" applyBorder="0" applyAlignment="0" applyProtection="0"/>
    <xf numFmtId="0" fontId="64" fillId="29" borderId="0" applyNumberFormat="0" applyBorder="0" applyAlignment="0" applyProtection="0"/>
    <xf numFmtId="0" fontId="64" fillId="32" borderId="0" applyNumberFormat="0" applyBorder="0" applyAlignment="0" applyProtection="0"/>
    <xf numFmtId="0" fontId="64" fillId="33" borderId="0" applyNumberFormat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" fillId="0" borderId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0" fillId="0" borderId="0"/>
    <xf numFmtId="43" fontId="28" fillId="0" borderId="0" applyFont="0" applyFill="0" applyBorder="0" applyAlignment="0" applyProtection="0"/>
    <xf numFmtId="180" fontId="6" fillId="0" borderId="0"/>
    <xf numFmtId="17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0" borderId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0" fontId="44" fillId="0" borderId="0"/>
    <xf numFmtId="0" fontId="6" fillId="0" borderId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9" fontId="99" fillId="0" borderId="0"/>
    <xf numFmtId="43" fontId="30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8" fillId="8" borderId="7" applyNumberFormat="0" applyAlignment="0" applyProtection="0"/>
    <xf numFmtId="0" fontId="18" fillId="8" borderId="7" applyNumberFormat="0" applyAlignment="0" applyProtection="0"/>
    <xf numFmtId="0" fontId="18" fillId="8" borderId="7" applyNumberFormat="0" applyAlignment="0" applyProtection="0"/>
    <xf numFmtId="0" fontId="18" fillId="8" borderId="7" applyNumberFormat="0" applyAlignment="0" applyProtection="0"/>
    <xf numFmtId="0" fontId="18" fillId="8" borderId="7" applyNumberFormat="0" applyAlignment="0" applyProtection="0"/>
    <xf numFmtId="0" fontId="18" fillId="8" borderId="7" applyNumberFormat="0" applyAlignment="0" applyProtection="0"/>
    <xf numFmtId="0" fontId="18" fillId="8" borderId="7" applyNumberFormat="0" applyAlignment="0" applyProtection="0"/>
    <xf numFmtId="0" fontId="18" fillId="8" borderId="7" applyNumberFormat="0" applyAlignment="0" applyProtection="0"/>
    <xf numFmtId="0" fontId="18" fillId="8" borderId="7" applyNumberFormat="0" applyAlignment="0" applyProtection="0"/>
    <xf numFmtId="0" fontId="18" fillId="8" borderId="7" applyNumberFormat="0" applyAlignment="0" applyProtection="0"/>
    <xf numFmtId="0" fontId="18" fillId="8" borderId="7" applyNumberFormat="0" applyAlignment="0" applyProtection="0"/>
    <xf numFmtId="0" fontId="18" fillId="8" borderId="7" applyNumberFormat="0" applyAlignment="0" applyProtection="0"/>
    <xf numFmtId="0" fontId="18" fillId="8" borderId="7" applyNumberFormat="0" applyAlignment="0" applyProtection="0"/>
    <xf numFmtId="0" fontId="18" fillId="8" borderId="7" applyNumberFormat="0" applyAlignment="0" applyProtection="0"/>
    <xf numFmtId="0" fontId="18" fillId="8" borderId="7" applyNumberFormat="0" applyAlignment="0" applyProtection="0"/>
    <xf numFmtId="0" fontId="20" fillId="9" borderId="10" applyNumberFormat="0" applyAlignment="0" applyProtection="0"/>
    <xf numFmtId="0" fontId="20" fillId="9" borderId="10" applyNumberFormat="0" applyAlignment="0" applyProtection="0"/>
    <xf numFmtId="0" fontId="20" fillId="9" borderId="10" applyNumberFormat="0" applyAlignment="0" applyProtection="0"/>
    <xf numFmtId="0" fontId="20" fillId="9" borderId="10" applyNumberFormat="0" applyAlignment="0" applyProtection="0"/>
    <xf numFmtId="0" fontId="20" fillId="9" borderId="10" applyNumberFormat="0" applyAlignment="0" applyProtection="0"/>
    <xf numFmtId="0" fontId="20" fillId="9" borderId="10" applyNumberFormat="0" applyAlignment="0" applyProtection="0"/>
    <xf numFmtId="0" fontId="20" fillId="9" borderId="10" applyNumberFormat="0" applyAlignment="0" applyProtection="0"/>
    <xf numFmtId="0" fontId="20" fillId="9" borderId="10" applyNumberFormat="0" applyAlignment="0" applyProtection="0"/>
    <xf numFmtId="0" fontId="20" fillId="9" borderId="10" applyNumberFormat="0" applyAlignment="0" applyProtection="0"/>
    <xf numFmtId="0" fontId="20" fillId="9" borderId="10" applyNumberFormat="0" applyAlignment="0" applyProtection="0"/>
    <xf numFmtId="0" fontId="20" fillId="9" borderId="10" applyNumberFormat="0" applyAlignment="0" applyProtection="0"/>
    <xf numFmtId="0" fontId="20" fillId="9" borderId="10" applyNumberFormat="0" applyAlignment="0" applyProtection="0"/>
    <xf numFmtId="0" fontId="20" fillId="9" borderId="10" applyNumberFormat="0" applyAlignment="0" applyProtection="0"/>
    <xf numFmtId="0" fontId="20" fillId="9" borderId="10" applyNumberFormat="0" applyAlignment="0" applyProtection="0"/>
    <xf numFmtId="0" fontId="20" fillId="9" borderId="1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7" fillId="8" borderId="8" applyNumberFormat="0" applyAlignment="0" applyProtection="0"/>
    <xf numFmtId="0" fontId="17" fillId="8" borderId="8" applyNumberFormat="0" applyAlignment="0" applyProtection="0"/>
    <xf numFmtId="0" fontId="17" fillId="8" borderId="8" applyNumberFormat="0" applyAlignment="0" applyProtection="0"/>
    <xf numFmtId="0" fontId="17" fillId="8" borderId="8" applyNumberFormat="0" applyAlignment="0" applyProtection="0"/>
    <xf numFmtId="0" fontId="17" fillId="8" borderId="8" applyNumberFormat="0" applyAlignment="0" applyProtection="0"/>
    <xf numFmtId="0" fontId="17" fillId="8" borderId="8" applyNumberFormat="0" applyAlignment="0" applyProtection="0"/>
    <xf numFmtId="0" fontId="17" fillId="8" borderId="8" applyNumberFormat="0" applyAlignment="0" applyProtection="0"/>
    <xf numFmtId="0" fontId="17" fillId="8" borderId="8" applyNumberFormat="0" applyAlignment="0" applyProtection="0"/>
    <xf numFmtId="0" fontId="17" fillId="8" borderId="8" applyNumberFormat="0" applyAlignment="0" applyProtection="0"/>
    <xf numFmtId="0" fontId="17" fillId="8" borderId="8" applyNumberFormat="0" applyAlignment="0" applyProtection="0"/>
    <xf numFmtId="0" fontId="17" fillId="8" borderId="8" applyNumberFormat="0" applyAlignment="0" applyProtection="0"/>
    <xf numFmtId="0" fontId="17" fillId="8" borderId="8" applyNumberFormat="0" applyAlignment="0" applyProtection="0"/>
    <xf numFmtId="0" fontId="17" fillId="8" borderId="8" applyNumberFormat="0" applyAlignment="0" applyProtection="0"/>
    <xf numFmtId="0" fontId="17" fillId="8" borderId="8" applyNumberFormat="0" applyAlignment="0" applyProtection="0"/>
    <xf numFmtId="0" fontId="17" fillId="8" borderId="8" applyNumberFormat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43" fontId="64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2" fillId="0" borderId="16" applyNumberFormat="0" applyFill="0" applyAlignment="0">
      <alignment wrapText="1"/>
      <protection locked="0"/>
    </xf>
    <xf numFmtId="0" fontId="40" fillId="0" borderId="16" applyNumberFormat="0" applyFill="0" applyAlignment="0">
      <protection locked="0"/>
    </xf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6" fillId="0" borderId="0" applyNumberFormat="0" applyFill="0" applyBorder="0" applyProtection="0">
      <alignment wrapText="1"/>
    </xf>
    <xf numFmtId="0" fontId="49" fillId="0" borderId="0"/>
    <xf numFmtId="0" fontId="40" fillId="0" borderId="16" applyNumberFormat="0" applyFill="0" applyAlignment="0">
      <alignment wrapText="1"/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2" fillId="0" borderId="0" applyNumberFormat="0" applyFill="0" applyBorder="0" applyProtection="0">
      <alignment wrapText="1"/>
    </xf>
    <xf numFmtId="0" fontId="62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0" borderId="0"/>
    <xf numFmtId="0" fontId="30" fillId="0" borderId="0">
      <protection locked="0"/>
    </xf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8" fillId="0" borderId="0"/>
    <xf numFmtId="0" fontId="1" fillId="0" borderId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28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54" fillId="0" borderId="0" applyNumberFormat="0" applyFill="0" applyBorder="0" applyAlignment="0" applyProtection="0">
      <alignment vertical="top"/>
      <protection locked="0"/>
    </xf>
    <xf numFmtId="176" fontId="28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171" fontId="28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7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9" fillId="0" borderId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0" fontId="10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28" fillId="0" borderId="0"/>
    <xf numFmtId="0" fontId="38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0" borderId="0"/>
    <xf numFmtId="0" fontId="6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>
      <protection locked="0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37" fontId="28" fillId="0" borderId="0"/>
    <xf numFmtId="43" fontId="28" fillId="0" borderId="0" applyFont="0" applyFill="0" applyBorder="0" applyAlignment="0" applyProtection="0"/>
    <xf numFmtId="0" fontId="49" fillId="0" borderId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7" fontId="28" fillId="0" borderId="0"/>
    <xf numFmtId="43" fontId="28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28" fillId="0" borderId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59" fillId="0" borderId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31" fillId="0" borderId="0" applyFont="0" applyFill="0" applyBorder="0" applyAlignment="0" applyProtection="0"/>
    <xf numFmtId="0" fontId="63" fillId="0" borderId="0"/>
    <xf numFmtId="0" fontId="38" fillId="0" borderId="0"/>
    <xf numFmtId="0" fontId="63" fillId="0" borderId="0"/>
    <xf numFmtId="9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26" fillId="0" borderId="0">
      <alignment vertical="top"/>
      <protection locked="0"/>
    </xf>
    <xf numFmtId="0" fontId="26" fillId="0" borderId="0">
      <alignment vertical="top"/>
      <protection locked="0"/>
    </xf>
    <xf numFmtId="0" fontId="58" fillId="0" borderId="0" applyNumberForma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26" fillId="0" borderId="0" applyNumberFormat="0" applyFill="0" applyBorder="0" applyAlignment="0" applyProtection="0"/>
    <xf numFmtId="0" fontId="62" fillId="0" borderId="16" applyNumberFormat="0" applyFill="0" applyAlignment="0">
      <protection locked="0"/>
    </xf>
    <xf numFmtId="0" fontId="10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50" fillId="0" borderId="0">
      <alignment vertical="top"/>
    </xf>
    <xf numFmtId="0" fontId="6" fillId="0" borderId="0"/>
    <xf numFmtId="0" fontId="6" fillId="0" borderId="0"/>
    <xf numFmtId="0" fontId="30" fillId="0" borderId="0"/>
    <xf numFmtId="182" fontId="6" fillId="0" borderId="0"/>
    <xf numFmtId="0" fontId="1" fillId="0" borderId="0"/>
    <xf numFmtId="182" fontId="102" fillId="0" borderId="0"/>
    <xf numFmtId="0" fontId="28" fillId="0" borderId="0"/>
    <xf numFmtId="0" fontId="1" fillId="0" borderId="0"/>
    <xf numFmtId="0" fontId="6" fillId="0" borderId="0"/>
    <xf numFmtId="0" fontId="38" fillId="0" borderId="0"/>
    <xf numFmtId="0" fontId="65" fillId="0" borderId="0"/>
    <xf numFmtId="0" fontId="42" fillId="0" borderId="0"/>
    <xf numFmtId="0" fontId="1" fillId="0" borderId="0"/>
    <xf numFmtId="0" fontId="1" fillId="0" borderId="0"/>
    <xf numFmtId="181" fontId="7" fillId="0" borderId="0"/>
    <xf numFmtId="182" fontId="7" fillId="0" borderId="0"/>
    <xf numFmtId="181" fontId="42" fillId="0" borderId="0"/>
    <xf numFmtId="18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42" fillId="0" borderId="0"/>
    <xf numFmtId="0" fontId="30" fillId="0" borderId="0">
      <protection locked="0"/>
    </xf>
    <xf numFmtId="0" fontId="42" fillId="0" borderId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83" fontId="104" fillId="36" borderId="0" applyFill="0" applyBorder="0" applyProtection="0">
      <alignment horizontal="right" indent="2"/>
    </xf>
    <xf numFmtId="0" fontId="1" fillId="0" borderId="0"/>
    <xf numFmtId="0" fontId="12" fillId="0" borderId="0" applyNumberFormat="0" applyFill="0" applyBorder="0" applyAlignment="0" applyProtection="0"/>
    <xf numFmtId="0" fontId="41" fillId="37" borderId="0" applyBorder="0" applyProtection="0">
      <alignment horizontal="right" vertical="center" wrapText="1" indent="2"/>
    </xf>
    <xf numFmtId="43" fontId="28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0" fillId="0" borderId="16" applyNumberFormat="0" applyFill="0" applyAlignment="0">
      <protection locked="0"/>
    </xf>
    <xf numFmtId="0" fontId="5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8" fillId="0" borderId="0"/>
    <xf numFmtId="43" fontId="28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1" fillId="0" borderId="0"/>
    <xf numFmtId="43" fontId="3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2" fillId="0" borderId="0"/>
    <xf numFmtId="0" fontId="1" fillId="0" borderId="0"/>
    <xf numFmtId="0" fontId="7" fillId="0" borderId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16" applyNumberFormat="0" applyFill="0" applyAlignment="0">
      <protection locked="0"/>
    </xf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0" borderId="0"/>
    <xf numFmtId="173" fontId="28" fillId="0" borderId="0" applyFill="0" applyBorder="0" applyAlignment="0" applyProtection="0"/>
    <xf numFmtId="0" fontId="28" fillId="0" borderId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0" fillId="0" borderId="0">
      <protection locked="0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2" fillId="0" borderId="0" applyNumberFormat="0" applyFill="0" applyBorder="0" applyAlignment="0">
      <alignment vertical="top"/>
      <protection locked="0"/>
    </xf>
    <xf numFmtId="0" fontId="1" fillId="0" borderId="0"/>
    <xf numFmtId="0" fontId="42" fillId="0" borderId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16" applyNumberFormat="0" applyFill="0" applyAlignment="0">
      <protection locked="0"/>
    </xf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59" fillId="0" borderId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5" fillId="0" borderId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167" fontId="106" fillId="0" borderId="0"/>
    <xf numFmtId="184" fontId="107" fillId="0" borderId="0"/>
    <xf numFmtId="185" fontId="107" fillId="0" borderId="0"/>
    <xf numFmtId="38" fontId="8" fillId="35" borderId="0" applyNumberFormat="0" applyBorder="0" applyAlignment="0" applyProtection="0"/>
    <xf numFmtId="10" fontId="8" fillId="39" borderId="19" applyNumberFormat="0" applyBorder="0" applyAlignment="0" applyProtection="0"/>
    <xf numFmtId="37" fontId="108" fillId="0" borderId="0"/>
    <xf numFmtId="186" fontId="107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10" fontId="28" fillId="0" borderId="0" applyFont="0" applyFill="0" applyBorder="0" applyAlignment="0" applyProtection="0"/>
    <xf numFmtId="1" fontId="28" fillId="0" borderId="18" applyNumberFormat="0" applyFill="0" applyAlignment="0" applyProtection="0">
      <alignment horizontal="center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9" fontId="8" fillId="0" borderId="0" applyFont="0" applyFill="0" applyBorder="0" applyAlignment="0" applyProtection="0"/>
    <xf numFmtId="0" fontId="8" fillId="0" borderId="0"/>
    <xf numFmtId="0" fontId="3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0" fillId="0" borderId="0"/>
    <xf numFmtId="0" fontId="38" fillId="0" borderId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9" fillId="0" borderId="0"/>
    <xf numFmtId="0" fontId="30" fillId="0" borderId="0"/>
    <xf numFmtId="17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30" fillId="0" borderId="0"/>
    <xf numFmtId="0" fontId="8" fillId="0" borderId="0"/>
    <xf numFmtId="0" fontId="109" fillId="41" borderId="0" applyNumberFormat="0" applyBorder="0" applyAlignment="0" applyProtection="0"/>
    <xf numFmtId="0" fontId="32" fillId="12" borderId="0" applyNumberFormat="0" applyBorder="0" applyAlignment="0" applyProtection="0"/>
    <xf numFmtId="0" fontId="109" fillId="42" borderId="0" applyNumberFormat="0" applyBorder="0" applyAlignment="0" applyProtection="0"/>
    <xf numFmtId="0" fontId="32" fillId="16" borderId="0" applyNumberFormat="0" applyBorder="0" applyAlignment="0" applyProtection="0"/>
    <xf numFmtId="0" fontId="109" fillId="43" borderId="0" applyNumberFormat="0" applyBorder="0" applyAlignment="0" applyProtection="0"/>
    <xf numFmtId="0" fontId="32" fillId="20" borderId="0" applyNumberFormat="0" applyBorder="0" applyAlignment="0" applyProtection="0"/>
    <xf numFmtId="0" fontId="109" fillId="44" borderId="0" applyNumberFormat="0" applyBorder="0" applyAlignment="0" applyProtection="0"/>
    <xf numFmtId="0" fontId="32" fillId="24" borderId="0" applyNumberFormat="0" applyBorder="0" applyAlignment="0" applyProtection="0"/>
    <xf numFmtId="0" fontId="109" fillId="45" borderId="0" applyNumberFormat="0" applyBorder="0" applyAlignment="0" applyProtection="0"/>
    <xf numFmtId="0" fontId="32" fillId="28" borderId="0" applyNumberFormat="0" applyBorder="0" applyAlignment="0" applyProtection="0"/>
    <xf numFmtId="0" fontId="109" fillId="46" borderId="0" applyNumberFormat="0" applyBorder="0" applyAlignment="0" applyProtection="0"/>
    <xf numFmtId="0" fontId="32" fillId="32" borderId="0" applyNumberFormat="0" applyBorder="0" applyAlignment="0" applyProtection="0"/>
    <xf numFmtId="0" fontId="109" fillId="47" borderId="0" applyNumberFormat="0" applyBorder="0" applyAlignment="0" applyProtection="0"/>
    <xf numFmtId="0" fontId="32" fillId="13" borderId="0" applyNumberFormat="0" applyBorder="0" applyAlignment="0" applyProtection="0"/>
    <xf numFmtId="0" fontId="109" fillId="48" borderId="0" applyNumberFormat="0" applyBorder="0" applyAlignment="0" applyProtection="0"/>
    <xf numFmtId="0" fontId="32" fillId="17" borderId="0" applyNumberFormat="0" applyBorder="0" applyAlignment="0" applyProtection="0"/>
    <xf numFmtId="0" fontId="109" fillId="49" borderId="0" applyNumberFormat="0" applyBorder="0" applyAlignment="0" applyProtection="0"/>
    <xf numFmtId="0" fontId="32" fillId="21" borderId="0" applyNumberFormat="0" applyBorder="0" applyAlignment="0" applyProtection="0"/>
    <xf numFmtId="0" fontId="109" fillId="44" borderId="0" applyNumberFormat="0" applyBorder="0" applyAlignment="0" applyProtection="0"/>
    <xf numFmtId="0" fontId="32" fillId="25" borderId="0" applyNumberFormat="0" applyBorder="0" applyAlignment="0" applyProtection="0"/>
    <xf numFmtId="0" fontId="109" fillId="47" borderId="0" applyNumberFormat="0" applyBorder="0" applyAlignment="0" applyProtection="0"/>
    <xf numFmtId="0" fontId="32" fillId="29" borderId="0" applyNumberFormat="0" applyBorder="0" applyAlignment="0" applyProtection="0"/>
    <xf numFmtId="0" fontId="109" fillId="50" borderId="0" applyNumberFormat="0" applyBorder="0" applyAlignment="0" applyProtection="0"/>
    <xf numFmtId="0" fontId="32" fillId="33" borderId="0" applyNumberFormat="0" applyBorder="0" applyAlignment="0" applyProtection="0"/>
    <xf numFmtId="0" fontId="110" fillId="51" borderId="0" applyNumberFormat="0" applyBorder="0" applyAlignment="0" applyProtection="0"/>
    <xf numFmtId="0" fontId="53" fillId="14" borderId="0" applyNumberFormat="0" applyBorder="0" applyAlignment="0" applyProtection="0"/>
    <xf numFmtId="0" fontId="110" fillId="48" borderId="0" applyNumberFormat="0" applyBorder="0" applyAlignment="0" applyProtection="0"/>
    <xf numFmtId="0" fontId="53" fillId="18" borderId="0" applyNumberFormat="0" applyBorder="0" applyAlignment="0" applyProtection="0"/>
    <xf numFmtId="0" fontId="110" fillId="49" borderId="0" applyNumberFormat="0" applyBorder="0" applyAlignment="0" applyProtection="0"/>
    <xf numFmtId="0" fontId="53" fillId="22" borderId="0" applyNumberFormat="0" applyBorder="0" applyAlignment="0" applyProtection="0"/>
    <xf numFmtId="0" fontId="110" fillId="52" borderId="0" applyNumberFormat="0" applyBorder="0" applyAlignment="0" applyProtection="0"/>
    <xf numFmtId="0" fontId="53" fillId="26" borderId="0" applyNumberFormat="0" applyBorder="0" applyAlignment="0" applyProtection="0"/>
    <xf numFmtId="0" fontId="110" fillId="53" borderId="0" applyNumberFormat="0" applyBorder="0" applyAlignment="0" applyProtection="0"/>
    <xf numFmtId="0" fontId="53" fillId="30" borderId="0" applyNumberFormat="0" applyBorder="0" applyAlignment="0" applyProtection="0"/>
    <xf numFmtId="0" fontId="110" fillId="54" borderId="0" applyNumberFormat="0" applyBorder="0" applyAlignment="0" applyProtection="0"/>
    <xf numFmtId="0" fontId="53" fillId="34" borderId="0" applyNumberFormat="0" applyBorder="0" applyAlignment="0" applyProtection="0"/>
    <xf numFmtId="0" fontId="110" fillId="55" borderId="0" applyNumberFormat="0" applyBorder="0" applyAlignment="0" applyProtection="0"/>
    <xf numFmtId="0" fontId="53" fillId="11" borderId="0" applyNumberFormat="0" applyBorder="0" applyAlignment="0" applyProtection="0"/>
    <xf numFmtId="0" fontId="110" fillId="56" borderId="0" applyNumberFormat="0" applyBorder="0" applyAlignment="0" applyProtection="0"/>
    <xf numFmtId="0" fontId="53" fillId="15" borderId="0" applyNumberFormat="0" applyBorder="0" applyAlignment="0" applyProtection="0"/>
    <xf numFmtId="0" fontId="110" fillId="57" borderId="0" applyNumberFormat="0" applyBorder="0" applyAlignment="0" applyProtection="0"/>
    <xf numFmtId="0" fontId="53" fillId="19" borderId="0" applyNumberFormat="0" applyBorder="0" applyAlignment="0" applyProtection="0"/>
    <xf numFmtId="0" fontId="110" fillId="52" borderId="0" applyNumberFormat="0" applyBorder="0" applyAlignment="0" applyProtection="0"/>
    <xf numFmtId="0" fontId="53" fillId="23" borderId="0" applyNumberFormat="0" applyBorder="0" applyAlignment="0" applyProtection="0"/>
    <xf numFmtId="0" fontId="110" fillId="53" borderId="0" applyNumberFormat="0" applyBorder="0" applyAlignment="0" applyProtection="0"/>
    <xf numFmtId="0" fontId="53" fillId="27" borderId="0" applyNumberFormat="0" applyBorder="0" applyAlignment="0" applyProtection="0"/>
    <xf numFmtId="0" fontId="110" fillId="58" borderId="0" applyNumberFormat="0" applyBorder="0" applyAlignment="0" applyProtection="0"/>
    <xf numFmtId="0" fontId="53" fillId="31" borderId="0" applyNumberFormat="0" applyBorder="0" applyAlignment="0" applyProtection="0"/>
    <xf numFmtId="0" fontId="111" fillId="42" borderId="0" applyNumberFormat="0" applyBorder="0" applyAlignment="0" applyProtection="0"/>
    <xf numFmtId="0" fontId="112" fillId="5" borderId="0" applyNumberFormat="0" applyBorder="0" applyAlignment="0" applyProtection="0"/>
    <xf numFmtId="189" fontId="113" fillId="0" borderId="0" applyFill="0" applyBorder="0" applyAlignment="0"/>
    <xf numFmtId="190" fontId="113" fillId="0" borderId="0" applyFill="0" applyBorder="0" applyAlignment="0"/>
    <xf numFmtId="191" fontId="113" fillId="0" borderId="0" applyFill="0" applyBorder="0" applyAlignment="0"/>
    <xf numFmtId="192" fontId="114" fillId="0" borderId="0" applyFill="0" applyBorder="0" applyAlignment="0"/>
    <xf numFmtId="193" fontId="114" fillId="0" borderId="0" applyFill="0" applyBorder="0" applyAlignment="0"/>
    <xf numFmtId="189" fontId="113" fillId="0" borderId="0" applyFill="0" applyBorder="0" applyAlignment="0"/>
    <xf numFmtId="194" fontId="114" fillId="0" borderId="0" applyFill="0" applyBorder="0" applyAlignment="0"/>
    <xf numFmtId="190" fontId="113" fillId="0" borderId="0" applyFill="0" applyBorder="0" applyAlignment="0"/>
    <xf numFmtId="0" fontId="115" fillId="59" borderId="23" applyNumberFormat="0" applyAlignment="0" applyProtection="0"/>
    <xf numFmtId="0" fontId="116" fillId="8" borderId="7" applyNumberFormat="0" applyAlignment="0" applyProtection="0"/>
    <xf numFmtId="0" fontId="117" fillId="60" borderId="24" applyNumberFormat="0" applyAlignment="0" applyProtection="0"/>
    <xf numFmtId="0" fontId="51" fillId="9" borderId="10" applyNumberFormat="0" applyAlignment="0" applyProtection="0"/>
    <xf numFmtId="189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3" fillId="0" borderId="0" applyFont="0" applyFill="0" applyBorder="0" applyAlignment="0" applyProtection="0"/>
    <xf numFmtId="14" fontId="50" fillId="0" borderId="0" applyFill="0" applyBorder="0" applyAlignment="0"/>
    <xf numFmtId="38" fontId="63" fillId="0" borderId="25">
      <alignment vertical="center"/>
    </xf>
    <xf numFmtId="189" fontId="113" fillId="0" borderId="0" applyFill="0" applyBorder="0" applyAlignment="0"/>
    <xf numFmtId="190" fontId="113" fillId="0" borderId="0" applyFill="0" applyBorder="0" applyAlignment="0"/>
    <xf numFmtId="189" fontId="113" fillId="0" borderId="0" applyFill="0" applyBorder="0" applyAlignment="0"/>
    <xf numFmtId="194" fontId="114" fillId="0" borderId="0" applyFill="0" applyBorder="0" applyAlignment="0"/>
    <xf numFmtId="190" fontId="113" fillId="0" borderId="0" applyFill="0" applyBorder="0" applyAlignment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43" borderId="0" applyNumberFormat="0" applyBorder="0" applyAlignment="0" applyProtection="0"/>
    <xf numFmtId="0" fontId="122" fillId="4" borderId="0" applyNumberFormat="0" applyBorder="0" applyAlignment="0" applyProtection="0"/>
    <xf numFmtId="38" fontId="8" fillId="35" borderId="0" applyNumberFormat="0" applyBorder="0" applyAlignment="0" applyProtection="0"/>
    <xf numFmtId="0" fontId="37" fillId="0" borderId="13" applyNumberFormat="0" applyAlignment="0" applyProtection="0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3" fillId="0" borderId="26" applyNumberFormat="0" applyFill="0" applyAlignment="0" applyProtection="0"/>
    <xf numFmtId="0" fontId="124" fillId="0" borderId="27" applyNumberFormat="0" applyFill="0" applyAlignment="0" applyProtection="0"/>
    <xf numFmtId="0" fontId="125" fillId="0" borderId="28" applyNumberFormat="0" applyFill="0" applyAlignment="0" applyProtection="0"/>
    <xf numFmtId="0" fontId="125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7" fillId="7" borderId="7" applyNumberFormat="0" applyAlignment="0" applyProtection="0"/>
    <xf numFmtId="0" fontId="127" fillId="7" borderId="7" applyNumberFormat="0" applyAlignment="0" applyProtection="0"/>
    <xf numFmtId="0" fontId="127" fillId="7" borderId="7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89" fontId="113" fillId="0" borderId="0" applyFill="0" applyBorder="0" applyAlignment="0"/>
    <xf numFmtId="190" fontId="113" fillId="0" borderId="0" applyFill="0" applyBorder="0" applyAlignment="0"/>
    <xf numFmtId="189" fontId="113" fillId="0" borderId="0" applyFill="0" applyBorder="0" applyAlignment="0"/>
    <xf numFmtId="194" fontId="114" fillId="0" borderId="0" applyFill="0" applyBorder="0" applyAlignment="0"/>
    <xf numFmtId="190" fontId="113" fillId="0" borderId="0" applyFill="0" applyBorder="0" applyAlignment="0"/>
    <xf numFmtId="0" fontId="128" fillId="0" borderId="29" applyNumberFormat="0" applyFill="0" applyAlignment="0" applyProtection="0"/>
    <xf numFmtId="0" fontId="129" fillId="0" borderId="9" applyNumberFormat="0" applyFill="0" applyAlignment="0" applyProtection="0"/>
    <xf numFmtId="38" fontId="130" fillId="0" borderId="0" applyFont="0" applyFill="0" applyBorder="0" applyAlignment="0" applyProtection="0"/>
    <xf numFmtId="4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1" fillId="61" borderId="0" applyNumberFormat="0" applyBorder="0" applyAlignment="0" applyProtection="0"/>
    <xf numFmtId="0" fontId="132" fillId="6" borderId="0" applyNumberFormat="0" applyBorder="0" applyAlignment="0" applyProtection="0"/>
    <xf numFmtId="195" fontId="6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18" fillId="0" borderId="0"/>
    <xf numFmtId="0" fontId="118" fillId="0" borderId="0"/>
    <xf numFmtId="0" fontId="8" fillId="0" borderId="0"/>
    <xf numFmtId="0" fontId="11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30" fillId="0" borderId="0"/>
    <xf numFmtId="0" fontId="8" fillId="0" borderId="0"/>
    <xf numFmtId="0" fontId="2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4" fillId="8" borderId="8" applyNumberFormat="0" applyAlignment="0" applyProtection="0"/>
    <xf numFmtId="40" fontId="135" fillId="40" borderId="0">
      <alignment horizontal="right"/>
    </xf>
    <xf numFmtId="0" fontId="136" fillId="40" borderId="17"/>
    <xf numFmtId="193" fontId="114" fillId="0" borderId="0" applyFont="0" applyFill="0" applyBorder="0" applyAlignment="0" applyProtection="0"/>
    <xf numFmtId="196" fontId="1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15" applyNumberFormat="0" applyBorder="0"/>
    <xf numFmtId="189" fontId="113" fillId="0" borderId="0" applyFill="0" applyBorder="0" applyAlignment="0"/>
    <xf numFmtId="190" fontId="113" fillId="0" borderId="0" applyFill="0" applyBorder="0" applyAlignment="0"/>
    <xf numFmtId="189" fontId="113" fillId="0" borderId="0" applyFill="0" applyBorder="0" applyAlignment="0"/>
    <xf numFmtId="194" fontId="114" fillId="0" borderId="0" applyFill="0" applyBorder="0" applyAlignment="0"/>
    <xf numFmtId="190" fontId="113" fillId="0" borderId="0" applyFill="0" applyBorder="0" applyAlignment="0"/>
    <xf numFmtId="0" fontId="63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0" fontId="137" fillId="0" borderId="14">
      <alignment horizontal="center"/>
    </xf>
    <xf numFmtId="3" fontId="63" fillId="0" borderId="0" applyFont="0" applyFill="0" applyBorder="0" applyAlignment="0" applyProtection="0"/>
    <xf numFmtId="0" fontId="63" fillId="63" borderId="0" applyNumberFormat="0" applyFont="0" applyBorder="0" applyAlignment="0" applyProtection="0"/>
    <xf numFmtId="49" fontId="50" fillId="0" borderId="0" applyFill="0" applyBorder="0" applyAlignment="0"/>
    <xf numFmtId="197" fontId="114" fillId="0" borderId="0" applyFill="0" applyBorder="0" applyAlignment="0"/>
    <xf numFmtId="198" fontId="114" fillId="0" borderId="0" applyFill="0" applyBorder="0" applyAlignment="0"/>
    <xf numFmtId="0" fontId="138" fillId="0" borderId="0" applyNumberFormat="0" applyFill="0" applyBorder="0" applyAlignment="0" applyProtection="0"/>
    <xf numFmtId="0" fontId="139" fillId="0" borderId="32" applyNumberFormat="0" applyFill="0" applyAlignment="0" applyProtection="0"/>
    <xf numFmtId="0" fontId="33" fillId="0" borderId="12" applyNumberFormat="0" applyFill="0" applyAlignment="0" applyProtection="0"/>
    <xf numFmtId="0" fontId="14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38" fontId="141" fillId="0" borderId="0" applyFont="0" applyFill="0" applyBorder="0" applyAlignment="0" applyProtection="0"/>
    <xf numFmtId="43" fontId="142" fillId="0" borderId="0" applyFont="0" applyFill="0" applyBorder="0" applyAlignment="0" applyProtection="0"/>
    <xf numFmtId="199" fontId="141" fillId="0" borderId="0" applyFont="0" applyFill="0" applyBorder="0" applyAlignment="0" applyProtection="0"/>
    <xf numFmtId="200" fontId="141" fillId="0" borderId="0" applyFont="0" applyFill="0" applyBorder="0" applyAlignment="0" applyProtection="0"/>
    <xf numFmtId="0" fontId="143" fillId="0" borderId="0"/>
    <xf numFmtId="43" fontId="144" fillId="0" borderId="0" applyFont="0" applyFill="0" applyBorder="0" applyAlignment="0" applyProtection="0"/>
    <xf numFmtId="0" fontId="145" fillId="0" borderId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15" fillId="59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39" fillId="0" borderId="32" applyNumberFormat="0" applyFill="0" applyAlignment="0" applyProtection="0"/>
    <xf numFmtId="0" fontId="30" fillId="0" borderId="0"/>
    <xf numFmtId="0" fontId="49" fillId="0" borderId="0"/>
    <xf numFmtId="0" fontId="30" fillId="0" borderId="0"/>
    <xf numFmtId="0" fontId="7" fillId="0" borderId="0"/>
    <xf numFmtId="0" fontId="32" fillId="0" borderId="0"/>
    <xf numFmtId="0" fontId="122" fillId="4" borderId="0" applyNumberFormat="0" applyBorder="0" applyAlignment="0" applyProtection="0"/>
    <xf numFmtId="0" fontId="112" fillId="5" borderId="0" applyNumberFormat="0" applyBorder="0" applyAlignment="0" applyProtection="0"/>
    <xf numFmtId="0" fontId="132" fillId="6" borderId="0" applyNumberFormat="0" applyBorder="0" applyAlignment="0" applyProtection="0"/>
    <xf numFmtId="0" fontId="134" fillId="8" borderId="8" applyNumberFormat="0" applyAlignment="0" applyProtection="0"/>
    <xf numFmtId="0" fontId="116" fillId="8" borderId="7" applyNumberFormat="0" applyAlignment="0" applyProtection="0"/>
    <xf numFmtId="0" fontId="129" fillId="0" borderId="9" applyNumberFormat="0" applyFill="0" applyAlignment="0" applyProtection="0"/>
    <xf numFmtId="0" fontId="51" fillId="9" borderId="10" applyNumberFormat="0" applyAlignment="0" applyProtection="0"/>
    <xf numFmtId="0" fontId="5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53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53" fillId="34" borderId="0" applyNumberFormat="0" applyBorder="0" applyAlignment="0" applyProtection="0"/>
    <xf numFmtId="43" fontId="32" fillId="0" borderId="0" applyFont="0" applyFill="0" applyBorder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8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2" fillId="0" borderId="0"/>
    <xf numFmtId="9" fontId="8" fillId="0" borderId="0" applyFont="0" applyFill="0" applyBorder="0" applyAlignment="0" applyProtection="0"/>
    <xf numFmtId="10" fontId="8" fillId="39" borderId="19" applyNumberFormat="0" applyBorder="0" applyAlignment="0" applyProtection="0"/>
    <xf numFmtId="0" fontId="2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32" fillId="0" borderId="0"/>
    <xf numFmtId="43" fontId="32" fillId="0" borderId="0" applyFont="0" applyFill="0" applyBorder="0" applyAlignment="0" applyProtection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46" fillId="0" borderId="20">
      <alignment horizontal="center"/>
    </xf>
    <xf numFmtId="0" fontId="32" fillId="0" borderId="0"/>
    <xf numFmtId="0" fontId="8" fillId="0" borderId="0"/>
    <xf numFmtId="43" fontId="32" fillId="0" borderId="0" applyFont="0" applyFill="0" applyBorder="0" applyAlignment="0" applyProtection="0"/>
    <xf numFmtId="0" fontId="28" fillId="0" borderId="0"/>
    <xf numFmtId="0" fontId="1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46" borderId="23" applyNumberFormat="0" applyAlignment="0" applyProtection="0"/>
    <xf numFmtId="0" fontId="6" fillId="0" borderId="0"/>
    <xf numFmtId="0" fontId="126" fillId="46" borderId="23" applyNumberFormat="0" applyAlignment="0" applyProtection="0"/>
    <xf numFmtId="0" fontId="1" fillId="0" borderId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23" applyNumberFormat="0" applyAlignment="0" applyProtection="0"/>
    <xf numFmtId="43" fontId="6" fillId="0" borderId="0" applyFont="0" applyFill="0" applyBorder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30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90" fontId="114" fillId="0" borderId="0"/>
    <xf numFmtId="190" fontId="114" fillId="0" borderId="0"/>
    <xf numFmtId="190" fontId="114" fillId="0" borderId="0"/>
    <xf numFmtId="190" fontId="114" fillId="0" borderId="0"/>
    <xf numFmtId="190" fontId="114" fillId="0" borderId="0"/>
    <xf numFmtId="190" fontId="114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147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8" fillId="12" borderId="0" applyNumberFormat="0" applyBorder="0" applyAlignment="0" applyProtection="0"/>
    <xf numFmtId="0" fontId="109" fillId="41" borderId="0" applyNumberFormat="0" applyBorder="0" applyAlignment="0" applyProtection="0"/>
    <xf numFmtId="0" fontId="38" fillId="16" borderId="0" applyNumberFormat="0" applyBorder="0" applyAlignment="0" applyProtection="0"/>
    <xf numFmtId="0" fontId="109" fillId="42" borderId="0" applyNumberFormat="0" applyBorder="0" applyAlignment="0" applyProtection="0"/>
    <xf numFmtId="0" fontId="38" fillId="20" borderId="0" applyNumberFormat="0" applyBorder="0" applyAlignment="0" applyProtection="0"/>
    <xf numFmtId="0" fontId="109" fillId="43" borderId="0" applyNumberFormat="0" applyBorder="0" applyAlignment="0" applyProtection="0"/>
    <xf numFmtId="0" fontId="38" fillId="24" borderId="0" applyNumberFormat="0" applyBorder="0" applyAlignment="0" applyProtection="0"/>
    <xf numFmtId="0" fontId="109" fillId="44" borderId="0" applyNumberFormat="0" applyBorder="0" applyAlignment="0" applyProtection="0"/>
    <xf numFmtId="0" fontId="38" fillId="28" borderId="0" applyNumberFormat="0" applyBorder="0" applyAlignment="0" applyProtection="0"/>
    <xf numFmtId="0" fontId="109" fillId="45" borderId="0" applyNumberFormat="0" applyBorder="0" applyAlignment="0" applyProtection="0"/>
    <xf numFmtId="0" fontId="38" fillId="32" borderId="0" applyNumberFormat="0" applyBorder="0" applyAlignment="0" applyProtection="0"/>
    <xf numFmtId="0" fontId="109" fillId="46" borderId="0" applyNumberFormat="0" applyBorder="0" applyAlignment="0" applyProtection="0"/>
    <xf numFmtId="0" fontId="148" fillId="41" borderId="0" applyNumberFormat="0" applyBorder="0" applyAlignment="0" applyProtection="0"/>
    <xf numFmtId="0" fontId="148" fillId="41" borderId="0" applyNumberFormat="0" applyBorder="0" applyAlignment="0" applyProtection="0"/>
    <xf numFmtId="0" fontId="109" fillId="38" borderId="0"/>
    <xf numFmtId="0" fontId="148" fillId="42" borderId="0" applyNumberFormat="0" applyBorder="0" applyAlignment="0" applyProtection="0"/>
    <xf numFmtId="0" fontId="148" fillId="42" borderId="0" applyNumberFormat="0" applyBorder="0" applyAlignment="0" applyProtection="0"/>
    <xf numFmtId="0" fontId="109" fillId="64" borderId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09" fillId="66" borderId="0"/>
    <xf numFmtId="0" fontId="148" fillId="44" borderId="0" applyNumberFormat="0" applyBorder="0" applyAlignment="0" applyProtection="0"/>
    <xf numFmtId="0" fontId="148" fillId="44" borderId="0" applyNumberFormat="0" applyBorder="0" applyAlignment="0" applyProtection="0"/>
    <xf numFmtId="0" fontId="109" fillId="67" borderId="0"/>
    <xf numFmtId="0" fontId="148" fillId="45" borderId="0" applyNumberFormat="0" applyBorder="0" applyAlignment="0" applyProtection="0"/>
    <xf numFmtId="0" fontId="148" fillId="45" borderId="0" applyNumberFormat="0" applyBorder="0" applyAlignment="0" applyProtection="0"/>
    <xf numFmtId="0" fontId="109" fillId="68" borderId="0"/>
    <xf numFmtId="0" fontId="148" fillId="46" borderId="0" applyNumberFormat="0" applyBorder="0" applyAlignment="0" applyProtection="0"/>
    <xf numFmtId="0" fontId="148" fillId="46" borderId="0" applyNumberFormat="0" applyBorder="0" applyAlignment="0" applyProtection="0"/>
    <xf numFmtId="0" fontId="109" fillId="65" borderId="0"/>
    <xf numFmtId="0" fontId="38" fillId="13" borderId="0" applyNumberFormat="0" applyBorder="0" applyAlignment="0" applyProtection="0"/>
    <xf numFmtId="0" fontId="109" fillId="47" borderId="0" applyNumberFormat="0" applyBorder="0" applyAlignment="0" applyProtection="0"/>
    <xf numFmtId="0" fontId="38" fillId="17" borderId="0" applyNumberFormat="0" applyBorder="0" applyAlignment="0" applyProtection="0"/>
    <xf numFmtId="0" fontId="109" fillId="48" borderId="0" applyNumberFormat="0" applyBorder="0" applyAlignment="0" applyProtection="0"/>
    <xf numFmtId="0" fontId="38" fillId="21" borderId="0" applyNumberFormat="0" applyBorder="0" applyAlignment="0" applyProtection="0"/>
    <xf numFmtId="0" fontId="109" fillId="49" borderId="0" applyNumberFormat="0" applyBorder="0" applyAlignment="0" applyProtection="0"/>
    <xf numFmtId="0" fontId="38" fillId="25" borderId="0" applyNumberFormat="0" applyBorder="0" applyAlignment="0" applyProtection="0"/>
    <xf numFmtId="0" fontId="109" fillId="44" borderId="0" applyNumberFormat="0" applyBorder="0" applyAlignment="0" applyProtection="0"/>
    <xf numFmtId="0" fontId="38" fillId="29" borderId="0" applyNumberFormat="0" applyBorder="0" applyAlignment="0" applyProtection="0"/>
    <xf numFmtId="0" fontId="109" fillId="47" borderId="0" applyNumberFormat="0" applyBorder="0" applyAlignment="0" applyProtection="0"/>
    <xf numFmtId="0" fontId="38" fillId="33" borderId="0" applyNumberFormat="0" applyBorder="0" applyAlignment="0" applyProtection="0"/>
    <xf numFmtId="0" fontId="109" fillId="50" borderId="0" applyNumberFormat="0" applyBorder="0" applyAlignment="0" applyProtection="0"/>
    <xf numFmtId="0" fontId="148" fillId="47" borderId="0" applyNumberFormat="0" applyBorder="0" applyAlignment="0" applyProtection="0"/>
    <xf numFmtId="0" fontId="148" fillId="47" borderId="0" applyNumberFormat="0" applyBorder="0" applyAlignment="0" applyProtection="0"/>
    <xf numFmtId="0" fontId="109" fillId="69" borderId="0"/>
    <xf numFmtId="0" fontId="148" fillId="48" borderId="0" applyNumberFormat="0" applyBorder="0" applyAlignment="0" applyProtection="0"/>
    <xf numFmtId="0" fontId="148" fillId="48" borderId="0" applyNumberFormat="0" applyBorder="0" applyAlignment="0" applyProtection="0"/>
    <xf numFmtId="0" fontId="109" fillId="70" borderId="0"/>
    <xf numFmtId="0" fontId="148" fillId="49" borderId="0" applyNumberFormat="0" applyBorder="0" applyAlignment="0" applyProtection="0"/>
    <xf numFmtId="0" fontId="148" fillId="49" borderId="0" applyNumberFormat="0" applyBorder="0" applyAlignment="0" applyProtection="0"/>
    <xf numFmtId="0" fontId="109" fillId="71" borderId="0"/>
    <xf numFmtId="0" fontId="148" fillId="44" borderId="0" applyNumberFormat="0" applyBorder="0" applyAlignment="0" applyProtection="0"/>
    <xf numFmtId="0" fontId="148" fillId="44" borderId="0" applyNumberFormat="0" applyBorder="0" applyAlignment="0" applyProtection="0"/>
    <xf numFmtId="0" fontId="109" fillId="67" borderId="0"/>
    <xf numFmtId="0" fontId="148" fillId="47" borderId="0" applyNumberFormat="0" applyBorder="0" applyAlignment="0" applyProtection="0"/>
    <xf numFmtId="0" fontId="148" fillId="47" borderId="0" applyNumberFormat="0" applyBorder="0" applyAlignment="0" applyProtection="0"/>
    <xf numFmtId="0" fontId="109" fillId="69" borderId="0"/>
    <xf numFmtId="0" fontId="148" fillId="50" borderId="0" applyNumberFormat="0" applyBorder="0" applyAlignment="0" applyProtection="0"/>
    <xf numFmtId="0" fontId="148" fillId="50" borderId="0" applyNumberFormat="0" applyBorder="0" applyAlignment="0" applyProtection="0"/>
    <xf numFmtId="0" fontId="109" fillId="72" borderId="0"/>
    <xf numFmtId="0" fontId="149" fillId="14" borderId="0" applyNumberFormat="0" applyBorder="0" applyAlignment="0" applyProtection="0"/>
    <xf numFmtId="0" fontId="110" fillId="51" borderId="0" applyNumberFormat="0" applyBorder="0" applyAlignment="0" applyProtection="0"/>
    <xf numFmtId="0" fontId="149" fillId="18" borderId="0" applyNumberFormat="0" applyBorder="0" applyAlignment="0" applyProtection="0"/>
    <xf numFmtId="0" fontId="110" fillId="48" borderId="0" applyNumberFormat="0" applyBorder="0" applyAlignment="0" applyProtection="0"/>
    <xf numFmtId="0" fontId="149" fillId="22" borderId="0" applyNumberFormat="0" applyBorder="0" applyAlignment="0" applyProtection="0"/>
    <xf numFmtId="0" fontId="110" fillId="49" borderId="0" applyNumberFormat="0" applyBorder="0" applyAlignment="0" applyProtection="0"/>
    <xf numFmtId="0" fontId="149" fillId="26" borderId="0" applyNumberFormat="0" applyBorder="0" applyAlignment="0" applyProtection="0"/>
    <xf numFmtId="0" fontId="110" fillId="52" borderId="0" applyNumberFormat="0" applyBorder="0" applyAlignment="0" applyProtection="0"/>
    <xf numFmtId="0" fontId="149" fillId="30" borderId="0" applyNumberFormat="0" applyBorder="0" applyAlignment="0" applyProtection="0"/>
    <xf numFmtId="0" fontId="110" fillId="53" borderId="0" applyNumberFormat="0" applyBorder="0" applyAlignment="0" applyProtection="0"/>
    <xf numFmtId="0" fontId="149" fillId="34" borderId="0" applyNumberFormat="0" applyBorder="0" applyAlignment="0" applyProtection="0"/>
    <xf numFmtId="0" fontId="110" fillId="54" borderId="0" applyNumberFormat="0" applyBorder="0" applyAlignment="0" applyProtection="0"/>
    <xf numFmtId="0" fontId="150" fillId="51" borderId="0" applyNumberFormat="0" applyBorder="0" applyAlignment="0" applyProtection="0"/>
    <xf numFmtId="0" fontId="150" fillId="51" borderId="0" applyNumberFormat="0" applyBorder="0" applyAlignment="0" applyProtection="0"/>
    <xf numFmtId="0" fontId="110" fillId="73" borderId="0"/>
    <xf numFmtId="0" fontId="150" fillId="48" borderId="0" applyNumberFormat="0" applyBorder="0" applyAlignment="0" applyProtection="0"/>
    <xf numFmtId="0" fontId="150" fillId="48" borderId="0" applyNumberFormat="0" applyBorder="0" applyAlignment="0" applyProtection="0"/>
    <xf numFmtId="0" fontId="110" fillId="70" borderId="0"/>
    <xf numFmtId="0" fontId="150" fillId="49" borderId="0" applyNumberFormat="0" applyBorder="0" applyAlignment="0" applyProtection="0"/>
    <xf numFmtId="0" fontId="150" fillId="49" borderId="0" applyNumberFormat="0" applyBorder="0" applyAlignment="0" applyProtection="0"/>
    <xf numFmtId="0" fontId="110" fillId="71" borderId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10" fillId="74" borderId="0"/>
    <xf numFmtId="0" fontId="150" fillId="53" borderId="0" applyNumberFormat="0" applyBorder="0" applyAlignment="0" applyProtection="0"/>
    <xf numFmtId="0" fontId="150" fillId="53" borderId="0" applyNumberFormat="0" applyBorder="0" applyAlignment="0" applyProtection="0"/>
    <xf numFmtId="0" fontId="110" fillId="75" borderId="0"/>
    <xf numFmtId="0" fontId="150" fillId="54" borderId="0" applyNumberFormat="0" applyBorder="0" applyAlignment="0" applyProtection="0"/>
    <xf numFmtId="0" fontId="150" fillId="54" borderId="0" applyNumberFormat="0" applyBorder="0" applyAlignment="0" applyProtection="0"/>
    <xf numFmtId="0" fontId="110" fillId="76" borderId="0"/>
    <xf numFmtId="9" fontId="142" fillId="0" borderId="0"/>
    <xf numFmtId="9" fontId="142" fillId="0" borderId="0"/>
    <xf numFmtId="0" fontId="149" fillId="11" borderId="0" applyNumberFormat="0" applyBorder="0" applyAlignment="0" applyProtection="0"/>
    <xf numFmtId="0" fontId="110" fillId="55" borderId="0" applyNumberFormat="0" applyBorder="0" applyAlignment="0" applyProtection="0"/>
    <xf numFmtId="0" fontId="149" fillId="15" borderId="0" applyNumberFormat="0" applyBorder="0" applyAlignment="0" applyProtection="0"/>
    <xf numFmtId="0" fontId="110" fillId="56" borderId="0" applyNumberFormat="0" applyBorder="0" applyAlignment="0" applyProtection="0"/>
    <xf numFmtId="0" fontId="149" fillId="19" borderId="0" applyNumberFormat="0" applyBorder="0" applyAlignment="0" applyProtection="0"/>
    <xf numFmtId="0" fontId="110" fillId="57" borderId="0" applyNumberFormat="0" applyBorder="0" applyAlignment="0" applyProtection="0"/>
    <xf numFmtId="0" fontId="149" fillId="23" borderId="0" applyNumberFormat="0" applyBorder="0" applyAlignment="0" applyProtection="0"/>
    <xf numFmtId="0" fontId="110" fillId="52" borderId="0" applyNumberFormat="0" applyBorder="0" applyAlignment="0" applyProtection="0"/>
    <xf numFmtId="0" fontId="149" fillId="27" borderId="0" applyNumberFormat="0" applyBorder="0" applyAlignment="0" applyProtection="0"/>
    <xf numFmtId="0" fontId="110" fillId="53" borderId="0" applyNumberFormat="0" applyBorder="0" applyAlignment="0" applyProtection="0"/>
    <xf numFmtId="0" fontId="149" fillId="31" borderId="0" applyNumberFormat="0" applyBorder="0" applyAlignment="0" applyProtection="0"/>
    <xf numFmtId="0" fontId="110" fillId="58" borderId="0" applyNumberFormat="0" applyBorder="0" applyAlignment="0" applyProtection="0"/>
    <xf numFmtId="0" fontId="151" fillId="5" borderId="0" applyNumberFormat="0" applyBorder="0" applyAlignment="0" applyProtection="0"/>
    <xf numFmtId="0" fontId="111" fillId="42" borderId="0" applyNumberFormat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/>
    <xf numFmtId="164" fontId="137" fillId="0" borderId="22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89" fontId="113" fillId="0" borderId="0" applyFill="0" applyBorder="0" applyAlignment="0"/>
    <xf numFmtId="0" fontId="28" fillId="0" borderId="0"/>
    <xf numFmtId="0" fontId="28" fillId="0" borderId="0" applyFill="0" applyBorder="0" applyAlignment="0"/>
    <xf numFmtId="190" fontId="113" fillId="0" borderId="0" applyFill="0" applyBorder="0" applyAlignment="0"/>
    <xf numFmtId="174" fontId="28" fillId="0" borderId="0"/>
    <xf numFmtId="174" fontId="28" fillId="0" borderId="0" applyFill="0" applyBorder="0" applyAlignment="0"/>
    <xf numFmtId="191" fontId="113" fillId="0" borderId="0" applyFill="0" applyBorder="0" applyAlignment="0"/>
    <xf numFmtId="0" fontId="28" fillId="0" borderId="0"/>
    <xf numFmtId="0" fontId="28" fillId="0" borderId="0" applyFill="0" applyBorder="0" applyAlignment="0"/>
    <xf numFmtId="192" fontId="114" fillId="0" borderId="0" applyFill="0" applyBorder="0" applyAlignment="0"/>
    <xf numFmtId="0" fontId="28" fillId="0" borderId="0"/>
    <xf numFmtId="0" fontId="28" fillId="0" borderId="0" applyFill="0" applyBorder="0" applyAlignment="0"/>
    <xf numFmtId="193" fontId="114" fillId="0" borderId="0" applyFill="0" applyBorder="0" applyAlignment="0"/>
    <xf numFmtId="201" fontId="28" fillId="0" borderId="0"/>
    <xf numFmtId="201" fontId="28" fillId="0" borderId="0" applyFill="0" applyBorder="0" applyAlignment="0"/>
    <xf numFmtId="189" fontId="113" fillId="0" borderId="0" applyFill="0" applyBorder="0" applyAlignment="0"/>
    <xf numFmtId="0" fontId="28" fillId="0" borderId="0"/>
    <xf numFmtId="0" fontId="28" fillId="0" borderId="0" applyFill="0" applyBorder="0" applyAlignment="0"/>
    <xf numFmtId="194" fontId="114" fillId="0" borderId="0" applyFill="0" applyBorder="0" applyAlignment="0"/>
    <xf numFmtId="202" fontId="28" fillId="0" borderId="0"/>
    <xf numFmtId="202" fontId="28" fillId="0" borderId="0" applyFill="0" applyBorder="0" applyAlignment="0"/>
    <xf numFmtId="190" fontId="113" fillId="0" borderId="0" applyFill="0" applyBorder="0" applyAlignment="0"/>
    <xf numFmtId="174" fontId="28" fillId="0" borderId="0"/>
    <xf numFmtId="174" fontId="28" fillId="0" borderId="0" applyFill="0" applyBorder="0" applyAlignment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53" fillId="8" borderId="7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54" fillId="9" borderId="10" applyNumberFormat="0" applyAlignment="0" applyProtection="0"/>
    <xf numFmtId="0" fontId="117" fillId="60" borderId="24" applyNumberFormat="0" applyAlignment="0" applyProtection="0"/>
    <xf numFmtId="41" fontId="28" fillId="0" borderId="0"/>
    <xf numFmtId="41" fontId="28" fillId="0" borderId="0"/>
    <xf numFmtId="41" fontId="28" fillId="0" borderId="0"/>
    <xf numFmtId="41" fontId="28" fillId="0" borderId="0"/>
    <xf numFmtId="189" fontId="113" fillId="0" borderId="0" applyFont="0" applyFill="0" applyBorder="0" applyAlignment="0" applyProtection="0"/>
    <xf numFmtId="0" fontId="28" fillId="0" borderId="0"/>
    <xf numFmtId="0" fontId="2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/>
    <xf numFmtId="43" fontId="5" fillId="0" borderId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>
      <alignment vertical="top"/>
    </xf>
    <xf numFmtId="43" fontId="50" fillId="0" borderId="0">
      <alignment vertical="top"/>
    </xf>
    <xf numFmtId="43" fontId="50" fillId="0" borderId="0">
      <alignment vertical="top"/>
    </xf>
    <xf numFmtId="43" fontId="50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9" fillId="0" borderId="0"/>
    <xf numFmtId="43" fontId="28" fillId="0" borderId="0"/>
    <xf numFmtId="43" fontId="28" fillId="0" borderId="0"/>
    <xf numFmtId="43" fontId="28" fillId="0" borderId="0"/>
    <xf numFmtId="43" fontId="109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56" fillId="0" borderId="0"/>
    <xf numFmtId="43" fontId="156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/>
    <xf numFmtId="43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06" fillId="0" borderId="0"/>
    <xf numFmtId="0" fontId="158" fillId="0" borderId="0" applyNumberFormat="0" applyAlignment="0">
      <alignment horizontal="left"/>
    </xf>
    <xf numFmtId="0" fontId="158" fillId="0" borderId="0" applyNumberFormat="0" applyAlignment="0">
      <alignment horizontal="left"/>
    </xf>
    <xf numFmtId="0" fontId="158" fillId="0" borderId="0">
      <alignment horizontal="left"/>
    </xf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187" fontId="28" fillId="0" borderId="0"/>
    <xf numFmtId="187" fontId="28" fillId="0" borderId="0"/>
    <xf numFmtId="187" fontId="28" fillId="0" borderId="0"/>
    <xf numFmtId="187" fontId="28" fillId="0" borderId="0"/>
    <xf numFmtId="190" fontId="113" fillId="0" borderId="0" applyFont="0" applyFill="0" applyBorder="0" applyAlignment="0" applyProtection="0"/>
    <xf numFmtId="174" fontId="28" fillId="0" borderId="0"/>
    <xf numFmtId="174" fontId="28" fillId="0" borderId="0" applyFont="0" applyFill="0" applyBorder="0" applyAlignment="0" applyProtection="0"/>
    <xf numFmtId="188" fontId="28" fillId="0" borderId="0"/>
    <xf numFmtId="188" fontId="28" fillId="0" borderId="0"/>
    <xf numFmtId="188" fontId="28" fillId="0" borderId="0"/>
    <xf numFmtId="177" fontId="28" fillId="0" borderId="0" applyFont="0" applyFill="0" applyBorder="0" applyAlignment="0" applyProtection="0"/>
    <xf numFmtId="203" fontId="106" fillId="0" borderId="0"/>
    <xf numFmtId="203" fontId="106" fillId="0" borderId="0"/>
    <xf numFmtId="14" fontId="50" fillId="0" borderId="0" applyFill="0" applyBorder="0" applyAlignment="0"/>
    <xf numFmtId="14" fontId="50" fillId="0" borderId="0"/>
    <xf numFmtId="38" fontId="63" fillId="0" borderId="25">
      <alignment vertical="center"/>
    </xf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4" fontId="106" fillId="0" borderId="0"/>
    <xf numFmtId="204" fontId="106" fillId="0" borderId="0"/>
    <xf numFmtId="189" fontId="113" fillId="0" borderId="0" applyFill="0" applyBorder="0" applyAlignment="0"/>
    <xf numFmtId="0" fontId="28" fillId="0" borderId="0"/>
    <xf numFmtId="0" fontId="28" fillId="0" borderId="0" applyFill="0" applyBorder="0" applyAlignment="0"/>
    <xf numFmtId="190" fontId="113" fillId="0" borderId="0" applyFill="0" applyBorder="0" applyAlignment="0"/>
    <xf numFmtId="174" fontId="28" fillId="0" borderId="0"/>
    <xf numFmtId="174" fontId="28" fillId="0" borderId="0" applyFill="0" applyBorder="0" applyAlignment="0"/>
    <xf numFmtId="189" fontId="113" fillId="0" borderId="0" applyFill="0" applyBorder="0" applyAlignment="0"/>
    <xf numFmtId="0" fontId="28" fillId="0" borderId="0"/>
    <xf numFmtId="0" fontId="28" fillId="0" borderId="0" applyFill="0" applyBorder="0" applyAlignment="0"/>
    <xf numFmtId="194" fontId="114" fillId="0" borderId="0" applyFill="0" applyBorder="0" applyAlignment="0"/>
    <xf numFmtId="202" fontId="28" fillId="0" borderId="0"/>
    <xf numFmtId="202" fontId="28" fillId="0" borderId="0" applyFill="0" applyBorder="0" applyAlignment="0"/>
    <xf numFmtId="190" fontId="113" fillId="0" borderId="0" applyFill="0" applyBorder="0" applyAlignment="0"/>
    <xf numFmtId="174" fontId="28" fillId="0" borderId="0"/>
    <xf numFmtId="174" fontId="28" fillId="0" borderId="0" applyFill="0" applyBorder="0" applyAlignment="0"/>
    <xf numFmtId="0" fontId="159" fillId="0" borderId="0" applyNumberFormat="0" applyAlignment="0">
      <alignment horizontal="left"/>
    </xf>
    <xf numFmtId="0" fontId="159" fillId="0" borderId="0" applyNumberFormat="0" applyAlignment="0">
      <alignment horizontal="left"/>
    </xf>
    <xf numFmtId="0" fontId="159" fillId="0" borderId="0">
      <alignment horizontal="left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/>
    <xf numFmtId="0" fontId="16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62" fillId="4" borderId="0" applyNumberFormat="0" applyBorder="0" applyAlignment="0" applyProtection="0"/>
    <xf numFmtId="0" fontId="121" fillId="43" borderId="0" applyNumberFormat="0" applyBorder="0" applyAlignment="0" applyProtection="0"/>
    <xf numFmtId="38" fontId="8" fillId="35" borderId="0"/>
    <xf numFmtId="0" fontId="37" fillId="0" borderId="13" applyNumberFormat="0" applyAlignment="0" applyProtection="0">
      <alignment horizontal="left" vertical="center"/>
    </xf>
    <xf numFmtId="0" fontId="37" fillId="0" borderId="1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63" fillId="0" borderId="4" applyNumberFormat="0" applyFill="0" applyAlignment="0" applyProtection="0"/>
    <xf numFmtId="0" fontId="123" fillId="0" borderId="26" applyNumberFormat="0" applyFill="0" applyAlignment="0" applyProtection="0"/>
    <xf numFmtId="0" fontId="164" fillId="0" borderId="5" applyNumberFormat="0" applyFill="0" applyAlignment="0" applyProtection="0"/>
    <xf numFmtId="0" fontId="124" fillId="0" borderId="27" applyNumberFormat="0" applyFill="0" applyAlignment="0" applyProtection="0"/>
    <xf numFmtId="0" fontId="165" fillId="0" borderId="6" applyNumberFormat="0" applyFill="0" applyAlignment="0" applyProtection="0"/>
    <xf numFmtId="0" fontId="125" fillId="0" borderId="28" applyNumberFormat="0" applyFill="0" applyAlignment="0" applyProtection="0"/>
    <xf numFmtId="0" fontId="16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26" fillId="0" borderId="0">
      <alignment vertical="top"/>
      <protection locked="0"/>
    </xf>
    <xf numFmtId="0" fontId="167" fillId="0" borderId="0">
      <alignment vertical="top"/>
      <protection locked="0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68" fillId="7" borderId="7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69" fillId="0" borderId="0"/>
    <xf numFmtId="189" fontId="113" fillId="0" borderId="0" applyFill="0" applyBorder="0" applyAlignment="0"/>
    <xf numFmtId="0" fontId="28" fillId="0" borderId="0"/>
    <xf numFmtId="0" fontId="28" fillId="0" borderId="0" applyFill="0" applyBorder="0" applyAlignment="0"/>
    <xf numFmtId="190" fontId="113" fillId="0" borderId="0" applyFill="0" applyBorder="0" applyAlignment="0"/>
    <xf numFmtId="174" fontId="28" fillId="0" borderId="0"/>
    <xf numFmtId="174" fontId="28" fillId="0" borderId="0" applyFill="0" applyBorder="0" applyAlignment="0"/>
    <xf numFmtId="189" fontId="113" fillId="0" borderId="0" applyFill="0" applyBorder="0" applyAlignment="0"/>
    <xf numFmtId="0" fontId="28" fillId="0" borderId="0"/>
    <xf numFmtId="0" fontId="28" fillId="0" borderId="0" applyFill="0" applyBorder="0" applyAlignment="0"/>
    <xf numFmtId="194" fontId="114" fillId="0" borderId="0" applyFill="0" applyBorder="0" applyAlignment="0"/>
    <xf numFmtId="202" fontId="28" fillId="0" borderId="0"/>
    <xf numFmtId="202" fontId="28" fillId="0" borderId="0" applyFill="0" applyBorder="0" applyAlignment="0"/>
    <xf numFmtId="190" fontId="113" fillId="0" borderId="0" applyFill="0" applyBorder="0" applyAlignment="0"/>
    <xf numFmtId="174" fontId="28" fillId="0" borderId="0"/>
    <xf numFmtId="174" fontId="28" fillId="0" borderId="0" applyFill="0" applyBorder="0" applyAlignment="0"/>
    <xf numFmtId="0" fontId="170" fillId="0" borderId="9" applyNumberFormat="0" applyFill="0" applyAlignment="0" applyProtection="0"/>
    <xf numFmtId="0" fontId="128" fillId="0" borderId="29" applyNumberFormat="0" applyFill="0" applyAlignment="0" applyProtection="0"/>
    <xf numFmtId="0" fontId="171" fillId="0" borderId="0"/>
    <xf numFmtId="0" fontId="172" fillId="0" borderId="0"/>
    <xf numFmtId="0" fontId="171" fillId="0" borderId="0"/>
    <xf numFmtId="0" fontId="172" fillId="0" borderId="0"/>
    <xf numFmtId="0" fontId="173" fillId="0" borderId="0"/>
    <xf numFmtId="0" fontId="174" fillId="6" borderId="0" applyNumberFormat="0" applyBorder="0" applyAlignment="0" applyProtection="0"/>
    <xf numFmtId="0" fontId="131" fillId="61" borderId="0" applyNumberFormat="0" applyBorder="0" applyAlignment="0" applyProtection="0"/>
    <xf numFmtId="37" fontId="108" fillId="0" borderId="0"/>
    <xf numFmtId="0" fontId="171" fillId="0" borderId="0"/>
    <xf numFmtId="0" fontId="172" fillId="0" borderId="0"/>
    <xf numFmtId="0" fontId="172" fillId="0" borderId="0"/>
    <xf numFmtId="195" fontId="6" fillId="0" borderId="0"/>
    <xf numFmtId="206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" fillId="0" borderId="0"/>
    <xf numFmtId="0" fontId="1" fillId="0" borderId="0"/>
    <xf numFmtId="0" fontId="32" fillId="0" borderId="0"/>
    <xf numFmtId="0" fontId="38" fillId="0" borderId="0"/>
    <xf numFmtId="0" fontId="50" fillId="0" borderId="0">
      <alignment vertical="top"/>
    </xf>
    <xf numFmtId="0" fontId="50" fillId="0" borderId="0">
      <alignment vertical="top"/>
    </xf>
    <xf numFmtId="0" fontId="7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" fillId="0" borderId="0"/>
    <xf numFmtId="0" fontId="1" fillId="0" borderId="0"/>
    <xf numFmtId="0" fontId="1" fillId="0" borderId="0"/>
    <xf numFmtId="0" fontId="50" fillId="0" borderId="0">
      <alignment vertical="top"/>
    </xf>
    <xf numFmtId="0" fontId="1" fillId="0" borderId="0"/>
    <xf numFmtId="0" fontId="8" fillId="0" borderId="0"/>
    <xf numFmtId="0" fontId="50" fillId="0" borderId="0">
      <alignment vertical="top"/>
    </xf>
    <xf numFmtId="0" fontId="63" fillId="0" borderId="0"/>
    <xf numFmtId="0" fontId="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30" fillId="0" borderId="0"/>
    <xf numFmtId="0" fontId="50" fillId="0" borderId="0">
      <alignment vertical="top"/>
    </xf>
    <xf numFmtId="0" fontId="32" fillId="0" borderId="0"/>
    <xf numFmtId="0" fontId="50" fillId="0" borderId="0">
      <alignment vertical="top"/>
    </xf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50" fillId="0" borderId="0">
      <alignment vertical="top"/>
    </xf>
    <xf numFmtId="0" fontId="27" fillId="0" borderId="0"/>
    <xf numFmtId="0" fontId="175" fillId="0" borderId="0"/>
    <xf numFmtId="0" fontId="63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02" fillId="0" borderId="0"/>
    <xf numFmtId="0" fontId="102" fillId="0" borderId="0"/>
    <xf numFmtId="0" fontId="50" fillId="0" borderId="0">
      <alignment vertical="top"/>
    </xf>
    <xf numFmtId="0" fontId="28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38" fillId="0" borderId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38" fillId="10" borderId="11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76" fillId="8" borderId="8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40" fontId="135" fillId="40" borderId="0">
      <alignment horizontal="right"/>
    </xf>
    <xf numFmtId="0" fontId="177" fillId="40" borderId="0">
      <alignment horizontal="right"/>
    </xf>
    <xf numFmtId="0" fontId="177" fillId="40" borderId="0">
      <alignment horizontal="right"/>
    </xf>
    <xf numFmtId="0" fontId="178" fillId="40" borderId="0">
      <alignment horizontal="right"/>
    </xf>
    <xf numFmtId="0" fontId="136" fillId="40" borderId="17"/>
    <xf numFmtId="0" fontId="179" fillId="0" borderId="0" applyBorder="0">
      <alignment horizontal="centerContinuous"/>
    </xf>
    <xf numFmtId="0" fontId="179" fillId="0" borderId="0" applyBorder="0">
      <alignment horizontal="centerContinuous"/>
    </xf>
    <xf numFmtId="0" fontId="136" fillId="0" borderId="0">
      <alignment horizontal="centerContinuous"/>
    </xf>
    <xf numFmtId="0" fontId="180" fillId="0" borderId="0" applyBorder="0">
      <alignment horizontal="centerContinuous"/>
    </xf>
    <xf numFmtId="0" fontId="180" fillId="0" borderId="0" applyBorder="0">
      <alignment horizontal="centerContinuous"/>
    </xf>
    <xf numFmtId="0" fontId="181" fillId="0" borderId="0">
      <alignment horizontal="centerContinuous"/>
    </xf>
    <xf numFmtId="193" fontId="114" fillId="0" borderId="0" applyFont="0" applyFill="0" applyBorder="0" applyAlignment="0" applyProtection="0"/>
    <xf numFmtId="201" fontId="28" fillId="0" borderId="0"/>
    <xf numFmtId="201" fontId="28" fillId="0" borderId="0" applyFont="0" applyFill="0" applyBorder="0" applyAlignment="0" applyProtection="0"/>
    <xf numFmtId="196" fontId="113" fillId="0" borderId="0" applyFont="0" applyFill="0" applyBorder="0" applyAlignment="0" applyProtection="0"/>
    <xf numFmtId="0" fontId="28" fillId="0" borderId="0"/>
    <xf numFmtId="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/>
    <xf numFmtId="9" fontId="38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8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/>
    <xf numFmtId="9" fontId="28" fillId="0" borderId="0" applyFont="0" applyFill="0" applyBorder="0" applyAlignment="0" applyProtection="0"/>
    <xf numFmtId="9" fontId="7" fillId="0" borderId="0"/>
    <xf numFmtId="9" fontId="109" fillId="0" borderId="0" applyFont="0" applyFill="0" applyBorder="0" applyAlignment="0" applyProtection="0"/>
    <xf numFmtId="9" fontId="63" fillId="0" borderId="0"/>
    <xf numFmtId="9" fontId="109" fillId="0" borderId="0"/>
    <xf numFmtId="9" fontId="130" fillId="0" borderId="15" applyNumberFormat="0" applyBorder="0"/>
    <xf numFmtId="9" fontId="63" fillId="0" borderId="15"/>
    <xf numFmtId="189" fontId="113" fillId="0" borderId="0" applyFill="0" applyBorder="0" applyAlignment="0"/>
    <xf numFmtId="0" fontId="28" fillId="0" borderId="0"/>
    <xf numFmtId="0" fontId="28" fillId="0" borderId="0" applyFill="0" applyBorder="0" applyAlignment="0"/>
    <xf numFmtId="190" fontId="113" fillId="0" borderId="0" applyFill="0" applyBorder="0" applyAlignment="0"/>
    <xf numFmtId="174" fontId="28" fillId="0" borderId="0"/>
    <xf numFmtId="174" fontId="28" fillId="0" borderId="0" applyFill="0" applyBorder="0" applyAlignment="0"/>
    <xf numFmtId="189" fontId="113" fillId="0" borderId="0" applyFill="0" applyBorder="0" applyAlignment="0"/>
    <xf numFmtId="0" fontId="28" fillId="0" borderId="0"/>
    <xf numFmtId="0" fontId="28" fillId="0" borderId="0" applyFill="0" applyBorder="0" applyAlignment="0"/>
    <xf numFmtId="194" fontId="114" fillId="0" borderId="0" applyFill="0" applyBorder="0" applyAlignment="0"/>
    <xf numFmtId="202" fontId="28" fillId="0" borderId="0"/>
    <xf numFmtId="202" fontId="28" fillId="0" borderId="0" applyFill="0" applyBorder="0" applyAlignment="0"/>
    <xf numFmtId="190" fontId="113" fillId="0" borderId="0" applyFill="0" applyBorder="0" applyAlignment="0"/>
    <xf numFmtId="174" fontId="28" fillId="0" borderId="0"/>
    <xf numFmtId="174" fontId="28" fillId="0" borderId="0" applyFill="0" applyBorder="0" applyAlignme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63" fillId="0" borderId="0" applyNumberFormat="0" applyFont="0" applyFill="0" applyBorder="0" applyAlignment="0" applyProtection="0">
      <alignment horizontal="left"/>
    </xf>
    <xf numFmtId="0" fontId="63" fillId="0" borderId="0">
      <alignment horizontal="left"/>
    </xf>
    <xf numFmtId="15" fontId="63" fillId="0" borderId="0" applyFont="0" applyFill="0" applyBorder="0" applyAlignment="0" applyProtection="0"/>
    <xf numFmtId="15" fontId="63" fillId="0" borderId="0"/>
    <xf numFmtId="4" fontId="63" fillId="0" borderId="0" applyFont="0" applyFill="0" applyBorder="0" applyAlignment="0" applyProtection="0"/>
    <xf numFmtId="4" fontId="63" fillId="0" borderId="0"/>
    <xf numFmtId="0" fontId="137" fillId="0" borderId="14">
      <alignment horizontal="center"/>
    </xf>
    <xf numFmtId="3" fontId="63" fillId="0" borderId="0" applyFont="0" applyFill="0" applyBorder="0" applyAlignment="0" applyProtection="0"/>
    <xf numFmtId="3" fontId="63" fillId="0" borderId="0"/>
    <xf numFmtId="0" fontId="63" fillId="63" borderId="0" applyNumberFormat="0" applyFont="0" applyBorder="0" applyAlignment="0" applyProtection="0"/>
    <xf numFmtId="0" fontId="63" fillId="63" borderId="0"/>
    <xf numFmtId="37" fontId="46" fillId="0" borderId="0"/>
    <xf numFmtId="1" fontId="28" fillId="0" borderId="18" applyNumberFormat="0" applyFill="0" applyAlignment="0" applyProtection="0">
      <alignment horizontal="center" vertical="center"/>
    </xf>
    <xf numFmtId="1" fontId="28" fillId="0" borderId="18">
      <alignment horizontal="center" vertical="center"/>
    </xf>
    <xf numFmtId="207" fontId="183" fillId="0" borderId="0" applyNumberFormat="0" applyFill="0" applyBorder="0" applyAlignment="0" applyProtection="0">
      <alignment horizontal="left"/>
    </xf>
    <xf numFmtId="207" fontId="183" fillId="0" borderId="0" applyNumberFormat="0" applyFill="0" applyBorder="0" applyAlignment="0" applyProtection="0">
      <alignment horizontal="left"/>
    </xf>
    <xf numFmtId="207" fontId="183" fillId="0" borderId="0">
      <alignment horizontal="left"/>
    </xf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28" fillId="77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190" fontId="114" fillId="0" borderId="0"/>
    <xf numFmtId="190" fontId="114" fillId="0" borderId="0"/>
    <xf numFmtId="0" fontId="34" fillId="0" borderId="34"/>
    <xf numFmtId="0" fontId="34" fillId="0" borderId="34"/>
    <xf numFmtId="40" fontId="185" fillId="0" borderId="0" applyBorder="0">
      <alignment horizontal="right"/>
    </xf>
    <xf numFmtId="40" fontId="185" fillId="0" borderId="0" applyBorder="0">
      <alignment horizontal="right"/>
    </xf>
    <xf numFmtId="40" fontId="185" fillId="0" borderId="0">
      <alignment horizontal="right"/>
    </xf>
    <xf numFmtId="49" fontId="50" fillId="0" borderId="0" applyFill="0" applyBorder="0" applyAlignment="0"/>
    <xf numFmtId="49" fontId="50" fillId="0" borderId="0"/>
    <xf numFmtId="197" fontId="114" fillId="0" borderId="0" applyFill="0" applyBorder="0" applyAlignment="0"/>
    <xf numFmtId="208" fontId="28" fillId="0" borderId="0"/>
    <xf numFmtId="208" fontId="28" fillId="0" borderId="0" applyFill="0" applyBorder="0" applyAlignment="0"/>
    <xf numFmtId="198" fontId="114" fillId="0" borderId="0" applyFill="0" applyBorder="0" applyAlignment="0"/>
    <xf numFmtId="0" fontId="28" fillId="0" borderId="0"/>
    <xf numFmtId="0" fontId="28" fillId="0" borderId="0" applyFill="0" applyBorder="0" applyAlignment="0"/>
    <xf numFmtId="40" fontId="186" fillId="0" borderId="0"/>
    <xf numFmtId="40" fontId="186" fillId="0" borderId="0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8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30" fillId="0" borderId="0"/>
    <xf numFmtId="0" fontId="7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89" fillId="0" borderId="1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169" fontId="8" fillId="0" borderId="0"/>
    <xf numFmtId="169" fontId="8" fillId="0" borderId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9" fillId="0" borderId="0"/>
    <xf numFmtId="43" fontId="109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9" fillId="0" borderId="0"/>
    <xf numFmtId="43" fontId="109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9" fillId="0" borderId="0"/>
    <xf numFmtId="43" fontId="109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9" fillId="0" borderId="0"/>
    <xf numFmtId="43" fontId="109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/>
    <xf numFmtId="43" fontId="109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09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09" fillId="0" borderId="0" applyFont="0" applyFill="0" applyBorder="0" applyAlignment="0" applyProtection="0"/>
    <xf numFmtId="43" fontId="109" fillId="0" borderId="0"/>
    <xf numFmtId="43" fontId="109" fillId="0" borderId="0"/>
    <xf numFmtId="43" fontId="1" fillId="0" borderId="0"/>
    <xf numFmtId="43" fontId="1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09" fillId="0" borderId="0"/>
    <xf numFmtId="43" fontId="109" fillId="0" borderId="0" applyFont="0" applyFill="0" applyBorder="0" applyAlignment="0" applyProtection="0"/>
    <xf numFmtId="43" fontId="1" fillId="0" borderId="0"/>
    <xf numFmtId="43" fontId="1" fillId="0" borderId="0"/>
    <xf numFmtId="43" fontId="109" fillId="0" borderId="0" applyFont="0" applyFill="0" applyBorder="0" applyAlignment="0" applyProtection="0"/>
    <xf numFmtId="43" fontId="1" fillId="0" borderId="0"/>
    <xf numFmtId="43" fontId="1" fillId="0" borderId="0"/>
    <xf numFmtId="43" fontId="109" fillId="0" borderId="0" applyFont="0" applyFill="0" applyBorder="0" applyAlignment="0" applyProtection="0"/>
    <xf numFmtId="43" fontId="109" fillId="0" borderId="0"/>
    <xf numFmtId="43" fontId="109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28" fillId="0" borderId="0"/>
    <xf numFmtId="43" fontId="28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8" fillId="0" borderId="0"/>
    <xf numFmtId="43" fontId="28" fillId="0" borderId="0"/>
    <xf numFmtId="43" fontId="109" fillId="0" borderId="0" applyFont="0" applyFill="0" applyBorder="0" applyAlignment="0" applyProtection="0"/>
    <xf numFmtId="43" fontId="109" fillId="0" borderId="0"/>
    <xf numFmtId="43" fontId="28" fillId="0" borderId="0"/>
    <xf numFmtId="43" fontId="109" fillId="0" borderId="0"/>
    <xf numFmtId="43" fontId="109" fillId="0" borderId="0"/>
    <xf numFmtId="43" fontId="28" fillId="0" borderId="0"/>
    <xf numFmtId="43" fontId="28" fillId="0" borderId="0"/>
    <xf numFmtId="43" fontId="28" fillId="0" borderId="0"/>
    <xf numFmtId="43" fontId="109" fillId="0" borderId="0"/>
    <xf numFmtId="43" fontId="109" fillId="0" borderId="0"/>
    <xf numFmtId="43" fontId="109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/>
    <xf numFmtId="43" fontId="28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9" fillId="0" borderId="0"/>
    <xf numFmtId="43" fontId="109" fillId="0" borderId="0" applyFont="0" applyFill="0" applyBorder="0" applyAlignment="0" applyProtection="0"/>
    <xf numFmtId="43" fontId="109" fillId="0" borderId="0"/>
    <xf numFmtId="43" fontId="28" fillId="0" borderId="0" applyFont="0" applyFill="0" applyBorder="0" applyAlignment="0" applyProtection="0"/>
    <xf numFmtId="43" fontId="109" fillId="0" borderId="0"/>
    <xf numFmtId="43" fontId="28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6" fillId="0" borderId="0"/>
    <xf numFmtId="43" fontId="156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9" fillId="0" borderId="0"/>
    <xf numFmtId="43" fontId="157" fillId="0" borderId="0" applyFont="0" applyFill="0" applyBorder="0" applyAlignment="0" applyProtection="0"/>
    <xf numFmtId="43" fontId="28" fillId="0" borderId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9" fillId="0" borderId="0"/>
    <xf numFmtId="43" fontId="109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9" fillId="0" borderId="0"/>
    <xf numFmtId="43" fontId="109" fillId="0" borderId="0"/>
    <xf numFmtId="43" fontId="28" fillId="0" borderId="0"/>
    <xf numFmtId="43" fontId="109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28" fillId="0" borderId="0"/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>
      <alignment vertical="top"/>
      <protection locked="0"/>
    </xf>
    <xf numFmtId="0" fontId="192" fillId="60" borderId="24" applyNumberFormat="0" applyAlignment="0" applyProtection="0"/>
    <xf numFmtId="0" fontId="192" fillId="60" borderId="24" applyNumberFormat="0" applyAlignment="0" applyProtection="0"/>
    <xf numFmtId="0" fontId="117" fillId="79" borderId="24"/>
    <xf numFmtId="0" fontId="193" fillId="0" borderId="29" applyNumberFormat="0" applyFill="0" applyAlignment="0" applyProtection="0"/>
    <xf numFmtId="0" fontId="193" fillId="0" borderId="29" applyNumberFormat="0" applyFill="0" applyAlignment="0" applyProtection="0"/>
    <xf numFmtId="0" fontId="128" fillId="0" borderId="29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6" fillId="0" borderId="0"/>
    <xf numFmtId="9" fontId="28" fillId="0" borderId="0" applyFont="0" applyFill="0" applyBorder="0" applyAlignment="0" applyProtection="0"/>
    <xf numFmtId="9" fontId="10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" fillId="0" borderId="0"/>
    <xf numFmtId="0" fontId="194" fillId="42" borderId="0" applyNumberFormat="0" applyBorder="0" applyAlignment="0" applyProtection="0"/>
    <xf numFmtId="0" fontId="194" fillId="42" borderId="0" applyNumberFormat="0" applyBorder="0" applyAlignment="0" applyProtection="0"/>
    <xf numFmtId="0" fontId="111" fillId="64" borderId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40" fillId="0" borderId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19" fillId="0" borderId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38" fillId="0" borderId="0"/>
    <xf numFmtId="0" fontId="200" fillId="43" borderId="0" applyNumberFormat="0" applyBorder="0" applyAlignment="0" applyProtection="0"/>
    <xf numFmtId="0" fontId="200" fillId="43" borderId="0" applyNumberFormat="0" applyBorder="0" applyAlignment="0" applyProtection="0"/>
    <xf numFmtId="0" fontId="121" fillId="66" borderId="0"/>
    <xf numFmtId="0" fontId="201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201" fillId="0" borderId="0">
      <alignment vertical="top"/>
      <protection locked="0"/>
    </xf>
    <xf numFmtId="9" fontId="20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63" fillId="0" borderId="0"/>
    <xf numFmtId="0" fontId="63" fillId="0" borderId="0"/>
    <xf numFmtId="0" fontId="28" fillId="0" borderId="0"/>
    <xf numFmtId="0" fontId="148" fillId="0" borderId="0"/>
    <xf numFmtId="0" fontId="203" fillId="0" borderId="0"/>
    <xf numFmtId="0" fontId="203" fillId="0" borderId="0"/>
    <xf numFmtId="0" fontId="204" fillId="0" borderId="0"/>
    <xf numFmtId="0" fontId="148" fillId="0" borderId="0"/>
    <xf numFmtId="0" fontId="109" fillId="0" borderId="0"/>
    <xf numFmtId="0" fontId="148" fillId="0" borderId="0"/>
    <xf numFmtId="0" fontId="148" fillId="0" borderId="0"/>
    <xf numFmtId="0" fontId="109" fillId="0" borderId="0"/>
    <xf numFmtId="0" fontId="28" fillId="0" borderId="0"/>
    <xf numFmtId="0" fontId="28" fillId="0" borderId="0"/>
    <xf numFmtId="0" fontId="109" fillId="0" borderId="0"/>
    <xf numFmtId="0" fontId="28" fillId="0" borderId="0"/>
    <xf numFmtId="0" fontId="28" fillId="0" borderId="0"/>
    <xf numFmtId="0" fontId="28" fillId="0" borderId="0"/>
    <xf numFmtId="0" fontId="109" fillId="0" borderId="0"/>
    <xf numFmtId="0" fontId="28" fillId="0" borderId="0"/>
    <xf numFmtId="0" fontId="28" fillId="0" borderId="0"/>
    <xf numFmtId="0" fontId="28" fillId="0" borderId="0"/>
    <xf numFmtId="0" fontId="10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109" fillId="0" borderId="0"/>
    <xf numFmtId="0" fontId="109" fillId="0" borderId="0"/>
    <xf numFmtId="0" fontId="28" fillId="0" borderId="0"/>
    <xf numFmtId="0" fontId="109" fillId="0" borderId="0"/>
    <xf numFmtId="0" fontId="28" fillId="0" borderId="0"/>
    <xf numFmtId="0" fontId="50" fillId="0" borderId="0">
      <alignment vertical="top"/>
    </xf>
    <xf numFmtId="0" fontId="109" fillId="0" borderId="0"/>
    <xf numFmtId="0" fontId="109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0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9" fillId="0" borderId="0"/>
    <xf numFmtId="0" fontId="20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9" fillId="0" borderId="0"/>
    <xf numFmtId="0" fontId="28" fillId="0" borderId="0"/>
    <xf numFmtId="0" fontId="28" fillId="0" borderId="0"/>
    <xf numFmtId="0" fontId="109" fillId="0" borderId="0"/>
    <xf numFmtId="0" fontId="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5" fillId="0" borderId="0"/>
    <xf numFmtId="0" fontId="148" fillId="0" borderId="0"/>
    <xf numFmtId="0" fontId="148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48" fillId="0" borderId="0"/>
    <xf numFmtId="0" fontId="148" fillId="0" borderId="0"/>
    <xf numFmtId="0" fontId="109" fillId="0" borderId="0"/>
    <xf numFmtId="0" fontId="148" fillId="0" borderId="0"/>
    <xf numFmtId="0" fontId="148" fillId="0" borderId="0"/>
    <xf numFmtId="0" fontId="109" fillId="0" borderId="0"/>
    <xf numFmtId="0" fontId="155" fillId="0" borderId="0"/>
    <xf numFmtId="0" fontId="109" fillId="0" borderId="0"/>
    <xf numFmtId="0" fontId="5" fillId="0" borderId="0"/>
    <xf numFmtId="0" fontId="6" fillId="0" borderId="0"/>
    <xf numFmtId="0" fontId="28" fillId="0" borderId="0"/>
    <xf numFmtId="0" fontId="6" fillId="0" borderId="0"/>
    <xf numFmtId="0" fontId="1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8" fillId="0" borderId="0"/>
    <xf numFmtId="0" fontId="148" fillId="0" borderId="0"/>
    <xf numFmtId="0" fontId="109" fillId="0" borderId="0"/>
    <xf numFmtId="0" fontId="6" fillId="0" borderId="0"/>
    <xf numFmtId="0" fontId="109" fillId="0" borderId="0"/>
    <xf numFmtId="0" fontId="63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8" fillId="0" borderId="0"/>
    <xf numFmtId="0" fontId="109" fillId="0" borderId="0"/>
    <xf numFmtId="0" fontId="109" fillId="0" borderId="0"/>
    <xf numFmtId="0" fontId="6" fillId="0" borderId="0"/>
    <xf numFmtId="0" fontId="6" fillId="0" borderId="0"/>
    <xf numFmtId="0" fontId="148" fillId="0" borderId="0"/>
    <xf numFmtId="0" fontId="148" fillId="0" borderId="0"/>
    <xf numFmtId="0" fontId="109" fillId="0" borderId="0"/>
    <xf numFmtId="0" fontId="109" fillId="0" borderId="0"/>
    <xf numFmtId="0" fontId="109" fillId="0" borderId="0"/>
    <xf numFmtId="0" fontId="6" fillId="0" borderId="0"/>
    <xf numFmtId="0" fontId="109" fillId="0" borderId="0"/>
    <xf numFmtId="0" fontId="109" fillId="0" borderId="0"/>
    <xf numFmtId="0" fontId="28" fillId="0" borderId="0"/>
    <xf numFmtId="0" fontId="148" fillId="0" borderId="0"/>
    <xf numFmtId="0" fontId="148" fillId="0" borderId="0"/>
    <xf numFmtId="0" fontId="109" fillId="0" borderId="0"/>
    <xf numFmtId="0" fontId="109" fillId="0" borderId="0"/>
    <xf numFmtId="0" fontId="148" fillId="0" borderId="0"/>
    <xf numFmtId="0" fontId="148" fillId="0" borderId="0"/>
    <xf numFmtId="0" fontId="109" fillId="0" borderId="0"/>
    <xf numFmtId="0" fontId="28" fillId="0" borderId="0"/>
    <xf numFmtId="0" fontId="28" fillId="0" borderId="0"/>
    <xf numFmtId="0" fontId="148" fillId="0" borderId="0"/>
    <xf numFmtId="0" fontId="148" fillId="0" borderId="0"/>
    <xf numFmtId="0" fontId="28" fillId="0" borderId="0"/>
    <xf numFmtId="0" fontId="6" fillId="0" borderId="0"/>
    <xf numFmtId="0" fontId="6" fillId="0" borderId="0"/>
    <xf numFmtId="0" fontId="109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109" fillId="0" borderId="0"/>
    <xf numFmtId="0" fontId="28" fillId="0" borderId="0"/>
    <xf numFmtId="0" fontId="28" fillId="0" borderId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7" fillId="61" borderId="0" applyNumberFormat="0" applyBorder="0" applyAlignment="0" applyProtection="0"/>
    <xf numFmtId="0" fontId="207" fillId="61" borderId="0" applyNumberFormat="0" applyBorder="0" applyAlignment="0" applyProtection="0"/>
    <xf numFmtId="0" fontId="131" fillId="80" borderId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2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209" fillId="80" borderId="0" applyFont="0" applyFill="0" applyBorder="0" applyAlignment="0">
      <alignment horizontal="center"/>
    </xf>
    <xf numFmtId="0" fontId="209" fillId="80" borderId="0" applyFont="0" applyFill="0" applyBorder="0" applyAlignment="0">
      <alignment horizontal="center"/>
    </xf>
    <xf numFmtId="0" fontId="209" fillId="80" borderId="0">
      <alignment horizontal="center"/>
    </xf>
    <xf numFmtId="0" fontId="202" fillId="0" borderId="0"/>
    <xf numFmtId="0" fontId="150" fillId="55" borderId="0" applyNumberFormat="0" applyBorder="0" applyAlignment="0" applyProtection="0"/>
    <xf numFmtId="0" fontId="150" fillId="55" borderId="0" applyNumberFormat="0" applyBorder="0" applyAlignment="0" applyProtection="0"/>
    <xf numFmtId="0" fontId="110" fillId="81" borderId="0"/>
    <xf numFmtId="0" fontId="150" fillId="56" borderId="0" applyNumberFormat="0" applyBorder="0" applyAlignment="0" applyProtection="0"/>
    <xf numFmtId="0" fontId="150" fillId="56" borderId="0" applyNumberFormat="0" applyBorder="0" applyAlignment="0" applyProtection="0"/>
    <xf numFmtId="0" fontId="110" fillId="82" borderId="0"/>
    <xf numFmtId="0" fontId="150" fillId="57" borderId="0" applyNumberFormat="0" applyBorder="0" applyAlignment="0" applyProtection="0"/>
    <xf numFmtId="0" fontId="150" fillId="57" borderId="0" applyNumberFormat="0" applyBorder="0" applyAlignment="0" applyProtection="0"/>
    <xf numFmtId="0" fontId="110" fillId="83" borderId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10" fillId="74" borderId="0"/>
    <xf numFmtId="0" fontId="150" fillId="53" borderId="0" applyNumberFormat="0" applyBorder="0" applyAlignment="0" applyProtection="0"/>
    <xf numFmtId="0" fontId="150" fillId="53" borderId="0" applyNumberFormat="0" applyBorder="0" applyAlignment="0" applyProtection="0"/>
    <xf numFmtId="0" fontId="110" fillId="75" borderId="0"/>
    <xf numFmtId="0" fontId="150" fillId="58" borderId="0" applyNumberFormat="0" applyBorder="0" applyAlignment="0" applyProtection="0"/>
    <xf numFmtId="0" fontId="150" fillId="58" borderId="0" applyNumberFormat="0" applyBorder="0" applyAlignment="0" applyProtection="0"/>
    <xf numFmtId="0" fontId="110" fillId="84" borderId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210" fillId="0" borderId="26" applyNumberFormat="0" applyFill="0" applyAlignment="0" applyProtection="0"/>
    <xf numFmtId="0" fontId="210" fillId="0" borderId="26" applyNumberFormat="0" applyFill="0" applyAlignment="0" applyProtection="0"/>
    <xf numFmtId="0" fontId="123" fillId="0" borderId="26"/>
    <xf numFmtId="0" fontId="211" fillId="0" borderId="27" applyNumberFormat="0" applyFill="0" applyAlignment="0" applyProtection="0"/>
    <xf numFmtId="0" fontId="211" fillId="0" borderId="27" applyNumberFormat="0" applyFill="0" applyAlignment="0" applyProtection="0"/>
    <xf numFmtId="0" fontId="124" fillId="0" borderId="27"/>
    <xf numFmtId="0" fontId="212" fillId="0" borderId="28" applyNumberFormat="0" applyFill="0" applyAlignment="0" applyProtection="0"/>
    <xf numFmtId="0" fontId="212" fillId="0" borderId="28" applyNumberFormat="0" applyFill="0" applyAlignment="0" applyProtection="0"/>
    <xf numFmtId="0" fontId="125" fillId="0" borderId="28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25" fillId="0" borderId="0"/>
    <xf numFmtId="0" fontId="28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8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30" fillId="0" borderId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59" borderId="23" applyNumberFormat="0" applyAlignment="0" applyProtection="0"/>
    <xf numFmtId="0" fontId="1" fillId="0" borderId="0"/>
    <xf numFmtId="0" fontId="8" fillId="0" borderId="0"/>
    <xf numFmtId="0" fontId="115" fillId="59" borderId="23" applyNumberFormat="0" applyAlignment="0" applyProtection="0"/>
    <xf numFmtId="43" fontId="8" fillId="0" borderId="0" applyFont="0" applyFill="0" applyBorder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9" fontId="8" fillId="0" borderId="0" applyFont="0" applyFill="0" applyBorder="0" applyAlignment="0" applyProtection="0"/>
    <xf numFmtId="0" fontId="139" fillId="0" borderId="32" applyNumberFormat="0" applyFill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" fillId="0" borderId="0"/>
    <xf numFmtId="0" fontId="28" fillId="0" borderId="0"/>
    <xf numFmtId="43" fontId="28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" fillId="0" borderId="0"/>
    <xf numFmtId="0" fontId="7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7" fillId="0" borderId="0"/>
    <xf numFmtId="0" fontId="8" fillId="0" borderId="0"/>
    <xf numFmtId="43" fontId="8" fillId="0" borderId="0" applyFont="0" applyFill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43" fontId="38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8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0" fillId="0" borderId="0"/>
    <xf numFmtId="43" fontId="28" fillId="0" borderId="0" applyFont="0" applyFill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6" fillId="46" borderId="23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0" fontId="28" fillId="0" borderId="0"/>
    <xf numFmtId="43" fontId="2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26" fillId="46" borderId="23" applyNumberFormat="0" applyAlignment="0" applyProtection="0"/>
    <xf numFmtId="0" fontId="8" fillId="0" borderId="0"/>
    <xf numFmtId="0" fontId="126" fillId="46" borderId="23" applyNumberFormat="0" applyAlignment="0" applyProtection="0"/>
    <xf numFmtId="0" fontId="115" fillId="59" borderId="23" applyNumberFormat="0" applyAlignment="0" applyProtection="0"/>
    <xf numFmtId="43" fontId="8" fillId="0" borderId="0" applyFont="0" applyFill="0" applyBorder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6" fillId="46" borderId="23" applyNumberFormat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43" fontId="8" fillId="0" borderId="0" applyFont="0" applyFill="0" applyBorder="0" applyAlignment="0" applyProtection="0"/>
    <xf numFmtId="0" fontId="126" fillId="46" borderId="23" applyNumberFormat="0" applyAlignment="0" applyProtection="0"/>
    <xf numFmtId="0" fontId="8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8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26" fillId="46" borderId="23" applyNumberFormat="0" applyAlignment="0" applyProtection="0"/>
    <xf numFmtId="0" fontId="1" fillId="0" borderId="0"/>
    <xf numFmtId="0" fontId="115" fillId="59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60" fillId="0" borderId="19">
      <alignment horizont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133" fillId="59" borderId="31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164" fontId="137" fillId="0" borderId="22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15" fillId="59" borderId="23" applyNumberFormat="0" applyAlignment="0" applyProtection="0"/>
    <xf numFmtId="0" fontId="1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39" fillId="0" borderId="32" applyNumberFormat="0" applyFill="0" applyAlignment="0" applyProtection="0"/>
    <xf numFmtId="0" fontId="126" fillId="46" borderId="23" applyNumberFormat="0" applyAlignment="0" applyProtection="0"/>
    <xf numFmtId="164" fontId="137" fillId="0" borderId="22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57" fillId="62" borderId="30" applyNumberFormat="0" applyFont="0" applyAlignment="0" applyProtection="0"/>
    <xf numFmtId="0" fontId="156" fillId="39" borderId="30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7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52" fillId="0" borderId="19"/>
    <xf numFmtId="0" fontId="152" fillId="0" borderId="19"/>
    <xf numFmtId="0" fontId="152" fillId="0" borderId="19"/>
    <xf numFmtId="0" fontId="160" fillId="0" borderId="19">
      <alignment horizont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10" fontId="8" fillId="39" borderId="19"/>
    <xf numFmtId="0" fontId="115" fillId="59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28" fillId="0" borderId="19" applyNumberFormat="0"/>
    <xf numFmtId="0" fontId="28" fillId="0" borderId="19" applyNumberFormat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9" fillId="0" borderId="32" applyNumberFormat="0" applyFill="0" applyAlignment="0" applyProtection="0"/>
    <xf numFmtId="0" fontId="115" fillId="35" borderId="23"/>
    <xf numFmtId="0" fontId="115" fillId="35" borderId="2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9" fillId="0" borderId="3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52" fillId="0" borderId="19"/>
    <xf numFmtId="0" fontId="133" fillId="59" borderId="31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/>
    <xf numFmtId="164" fontId="137" fillId="0" borderId="22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64" fontId="137" fillId="0" borderId="22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2" fillId="0" borderId="19"/>
    <xf numFmtId="0" fontId="152" fillId="0" borderId="19"/>
    <xf numFmtId="0" fontId="115" fillId="59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64" fontId="137" fillId="0" borderId="22" applyAlignment="0" applyProtection="0"/>
    <xf numFmtId="0" fontId="126" fillId="46" borderId="23" applyNumberFormat="0" applyAlignment="0" applyProtection="0"/>
    <xf numFmtId="0" fontId="28" fillId="0" borderId="19" applyNumberFormat="0"/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2" fillId="0" borderId="19"/>
    <xf numFmtId="0" fontId="187" fillId="78" borderId="19"/>
    <xf numFmtId="0" fontId="160" fillId="0" borderId="19">
      <alignment horizontal="center"/>
    </xf>
    <xf numFmtId="0" fontId="206" fillId="46" borderId="23" applyNumberFormat="0" applyAlignment="0" applyProtection="0"/>
    <xf numFmtId="0" fontId="187" fillId="78" borderId="19"/>
    <xf numFmtId="0" fontId="37" fillId="0" borderId="3">
      <alignment horizontal="left" vertical="center"/>
    </xf>
    <xf numFmtId="0" fontId="126" fillId="65" borderId="23"/>
    <xf numFmtId="0" fontId="188" fillId="78" borderId="19"/>
    <xf numFmtId="0" fontId="37" fillId="0" borderId="3">
      <alignment horizontal="left" vertical="center"/>
    </xf>
    <xf numFmtId="0" fontId="206" fillId="46" borderId="23" applyNumberFormat="0" applyAlignment="0" applyProtection="0"/>
    <xf numFmtId="0" fontId="187" fillId="78" borderId="19"/>
    <xf numFmtId="0" fontId="37" fillId="0" borderId="3">
      <alignment horizontal="left" vertical="center"/>
    </xf>
    <xf numFmtId="0" fontId="206" fillId="46" borderId="23" applyNumberFormat="0" applyAlignment="0" applyProtection="0"/>
    <xf numFmtId="0" fontId="157" fillId="62" borderId="30" applyNumberFormat="0" applyFont="0" applyAlignment="0" applyProtection="0"/>
    <xf numFmtId="0" fontId="187" fillId="78" borderId="19"/>
    <xf numFmtId="0" fontId="28" fillId="0" borderId="19" applyNumberFormat="0"/>
    <xf numFmtId="0" fontId="206" fillId="46" borderId="23" applyNumberFormat="0" applyAlignment="0" applyProtection="0"/>
    <xf numFmtId="0" fontId="156" fillId="39" borderId="30"/>
    <xf numFmtId="0" fontId="157" fillId="62" borderId="30" applyNumberFormat="0" applyFon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37" fillId="0" borderId="3">
      <alignment horizontal="left" vertical="center"/>
    </xf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1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164" fontId="137" fillId="0" borderId="22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46" borderId="23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" fillId="0" borderId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52" fillId="0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59" borderId="23" applyNumberFormat="0" applyAlignment="0" applyProtection="0"/>
    <xf numFmtId="10" fontId="8" fillId="39" borderId="19" applyNumberFormat="0" applyBorder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52" fillId="0" borderId="19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57" fillId="62" borderId="30" applyNumberFormat="0" applyFon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52" fillId="0" borderId="19"/>
    <xf numFmtId="0" fontId="152" fillId="0" borderId="19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/>
    <xf numFmtId="164" fontId="137" fillId="0" borderId="22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10" fontId="8" fillId="39" borderId="19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139" fillId="0" borderId="32" applyNumberFormat="0" applyFill="0" applyAlignment="0" applyProtection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187" fillId="78" borderId="19"/>
    <xf numFmtId="0" fontId="187" fillId="78" borderId="19"/>
    <xf numFmtId="0" fontId="139" fillId="0" borderId="32" applyNumberFormat="0" applyFill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206" fillId="46" borderId="23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9" fillId="0" borderId="32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96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35" borderId="31"/>
    <xf numFmtId="164" fontId="137" fillId="0" borderId="22" applyAlignment="0" applyProtection="0"/>
    <xf numFmtId="0" fontId="37" fillId="0" borderId="3">
      <alignment horizontal="left" vertical="center"/>
    </xf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59" borderId="23" applyNumberFormat="0" applyAlignment="0" applyProtection="0"/>
    <xf numFmtId="43" fontId="1" fillId="0" borderId="0" applyFont="0" applyFill="0" applyBorder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43" fontId="1" fillId="0" borderId="0" applyFont="0" applyFill="0" applyBorder="0" applyAlignment="0" applyProtection="0"/>
    <xf numFmtId="0" fontId="115" fillId="59" borderId="23" applyNumberFormat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59" borderId="23" applyNumberFormat="0" applyAlignment="0" applyProtection="0"/>
    <xf numFmtId="0" fontId="195" fillId="59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9" fillId="0" borderId="3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10" fontId="8" fillId="39" borderId="19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33" fillId="59" borderId="31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" fillId="0" borderId="0"/>
    <xf numFmtId="0" fontId="1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26" fillId="46" borderId="23" applyNumberFormat="0" applyAlignment="0" applyProtection="0"/>
    <xf numFmtId="0" fontId="1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" fillId="0" borderId="0"/>
    <xf numFmtId="0" fontId="1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26" fillId="46" borderId="23" applyNumberFormat="0" applyAlignment="0" applyProtection="0"/>
    <xf numFmtId="0" fontId="1" fillId="0" borderId="0"/>
    <xf numFmtId="0" fontId="126" fillId="46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" fillId="0" borderId="0"/>
    <xf numFmtId="0" fontId="126" fillId="46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46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88" fillId="78" borderId="19"/>
    <xf numFmtId="164" fontId="137" fillId="0" borderId="22" applyAlignment="0" applyProtection="0"/>
    <xf numFmtId="0" fontId="195" fillId="59" borderId="31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33" fillId="59" borderId="31" applyNumberFormat="0" applyAlignment="0" applyProtection="0"/>
    <xf numFmtId="0" fontId="37" fillId="0" borderId="3">
      <alignment horizontal="left" vertical="center"/>
    </xf>
    <xf numFmtId="0" fontId="115" fillId="59" borderId="23" applyNumberFormat="0" applyAlignment="0" applyProtection="0"/>
    <xf numFmtId="0" fontId="126" fillId="46" borderId="23" applyNumberFormat="0" applyAlignment="0" applyProtection="0"/>
    <xf numFmtId="164" fontId="137" fillId="0" borderId="22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8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164" fontId="137" fillId="0" borderId="22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64" fontId="137" fillId="0" borderId="22"/>
    <xf numFmtId="0" fontId="195" fillId="59" borderId="31" applyNumberFormat="0" applyAlignment="0" applyProtection="0"/>
    <xf numFmtId="0" fontId="196" fillId="59" borderId="23" applyNumberFormat="0" applyAlignment="0" applyProtection="0"/>
    <xf numFmtId="164" fontId="137" fillId="0" borderId="22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164" fontId="137" fillId="0" borderId="22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164" fontId="137" fillId="0" borderId="22"/>
    <xf numFmtId="164" fontId="137" fillId="0" borderId="22" applyAlignment="0" applyProtection="0"/>
    <xf numFmtId="0" fontId="195" fillId="59" borderId="31" applyNumberFormat="0" applyAlignment="0" applyProtection="0"/>
    <xf numFmtId="0" fontId="115" fillId="35" borderId="23"/>
    <xf numFmtId="164" fontId="137" fillId="0" borderId="22" applyAlignment="0" applyProtection="0"/>
    <xf numFmtId="0" fontId="133" fillId="35" borderId="31"/>
    <xf numFmtId="0" fontId="139" fillId="0" borderId="32" applyNumberFormat="0" applyFill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87" fillId="78" borderId="19"/>
    <xf numFmtId="0" fontId="37" fillId="0" borderId="3">
      <alignment horizontal="left" vertical="center"/>
    </xf>
    <xf numFmtId="0" fontId="195" fillId="59" borderId="31" applyNumberFormat="0" applyAlignment="0" applyProtection="0"/>
    <xf numFmtId="0" fontId="195" fillId="59" borderId="31" applyNumberFormat="0" applyAlignment="0" applyProtection="0"/>
    <xf numFmtId="0" fontId="37" fillId="0" borderId="3">
      <alignment horizontal="left" vertical="center"/>
    </xf>
    <xf numFmtId="164" fontId="137" fillId="0" borderId="22"/>
    <xf numFmtId="0" fontId="196" fillId="59" borderId="23" applyNumberFormat="0" applyAlignment="0" applyProtection="0"/>
    <xf numFmtId="0" fontId="195" fillId="59" borderId="31" applyNumberFormat="0" applyAlignment="0" applyProtection="0"/>
    <xf numFmtId="164" fontId="137" fillId="0" borderId="22"/>
    <xf numFmtId="0" fontId="133" fillId="59" borderId="31" applyNumberFormat="0" applyAlignment="0" applyProtection="0"/>
    <xf numFmtId="0" fontId="133" fillId="59" borderId="31" applyNumberFormat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 applyNumberFormat="0"/>
    <xf numFmtId="0" fontId="187" fillId="78" borderId="19"/>
    <xf numFmtId="10" fontId="8" fillId="39" borderId="19" applyNumberFormat="0" applyBorder="0" applyAlignment="0" applyProtection="0"/>
    <xf numFmtId="0" fontId="139" fillId="0" borderId="32" applyNumberFormat="0" applyFill="0" applyAlignment="0" applyProtection="0"/>
    <xf numFmtId="0" fontId="187" fillId="78" borderId="19"/>
    <xf numFmtId="0" fontId="37" fillId="0" borderId="3">
      <alignment horizontal="left" vertical="center"/>
    </xf>
    <xf numFmtId="164" fontId="137" fillId="0" borderId="22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0" fontId="37" fillId="0" borderId="3">
      <alignment horizontal="left" vertical="center"/>
    </xf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43" fontId="1" fillId="0" borderId="0"/>
    <xf numFmtId="43" fontId="1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43" fontId="1" fillId="0" borderId="0"/>
    <xf numFmtId="43" fontId="1" fillId="0" borderId="0"/>
    <xf numFmtId="0" fontId="126" fillId="46" borderId="23" applyNumberFormat="0" applyAlignment="0" applyProtection="0"/>
    <xf numFmtId="43" fontId="1" fillId="0" borderId="0"/>
    <xf numFmtId="43" fontId="1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96" fillId="59" borderId="23" applyNumberFormat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208" fillId="0" borderId="32" applyNumberFormat="0" applyFill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39" fillId="0" borderId="32" applyNumberFormat="0" applyFill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157" fillId="62" borderId="30" applyNumberFormat="0" applyFont="0" applyAlignment="0" applyProtection="0"/>
    <xf numFmtId="0" fontId="208" fillId="0" borderId="32" applyNumberFormat="0" applyFill="0" applyAlignment="0" applyProtection="0"/>
    <xf numFmtId="0" fontId="139" fillId="0" borderId="32"/>
    <xf numFmtId="0" fontId="115" fillId="59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215" fillId="0" borderId="21">
      <alignment horizont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35" borderId="31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26" fillId="46" borderId="23" applyNumberFormat="0" applyAlignment="0" applyProtection="0"/>
    <xf numFmtId="0" fontId="196" fillId="59" borderId="23" applyNumberFormat="0" applyAlignment="0" applyProtection="0"/>
    <xf numFmtId="164" fontId="137" fillId="0" borderId="22" applyAlignment="0" applyProtection="0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21">
      <alignment horizont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59" borderId="31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39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57" fillId="62" borderId="30" applyNumberFormat="0" applyFont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37" fillId="0" borderId="3">
      <alignment horizontal="left" vertical="center"/>
    </xf>
    <xf numFmtId="0" fontId="208" fillId="0" borderId="32" applyNumberFormat="0" applyFill="0" applyAlignment="0" applyProtection="0"/>
    <xf numFmtId="0" fontId="28" fillId="0" borderId="19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2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164" fontId="137" fillId="0" borderId="22"/>
    <xf numFmtId="0" fontId="12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3" fillId="35" borderId="31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26" fillId="46" borderId="23" applyNumberFormat="0" applyAlignment="0" applyProtection="0"/>
    <xf numFmtId="0" fontId="28" fillId="0" borderId="19" applyNumberFormat="0"/>
    <xf numFmtId="0" fontId="37" fillId="0" borderId="3">
      <alignment horizontal="left" vertical="center"/>
    </xf>
    <xf numFmtId="0" fontId="115" fillId="59" borderId="23" applyNumberFormat="0" applyAlignment="0" applyProtection="0"/>
    <xf numFmtId="0" fontId="37" fillId="0" borderId="3">
      <alignment horizontal="left" vertical="center"/>
    </xf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8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10" fontId="8" fillId="39" borderId="1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59" borderId="23" applyNumberFormat="0" applyAlignment="0" applyProtection="0"/>
    <xf numFmtId="0" fontId="1" fillId="0" borderId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" fillId="0" borderId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" fillId="0" borderId="0"/>
    <xf numFmtId="164" fontId="137" fillId="0" borderId="22" applyAlignment="0" applyProtection="0"/>
    <xf numFmtId="0" fontId="195" fillId="59" borderId="31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164" fontId="137" fillId="0" borderId="22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96" fillId="59" borderId="23" applyNumberFormat="0" applyAlignment="0" applyProtection="0"/>
    <xf numFmtId="164" fontId="137" fillId="0" borderId="22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64" fontId="137" fillId="0" borderId="22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28" fillId="0" borderId="19" applyNumberFormat="0" applyFont="0"/>
    <xf numFmtId="0" fontId="37" fillId="0" borderId="3">
      <alignment horizontal="left" vertical="center"/>
    </xf>
    <xf numFmtId="0" fontId="195" fillId="59" borderId="31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28" fillId="0" borderId="19" applyNumberFormat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" fillId="0" borderId="0"/>
    <xf numFmtId="0" fontId="126" fillId="46" borderId="23" applyNumberFormat="0" applyAlignment="0" applyProtection="0"/>
    <xf numFmtId="0" fontId="28" fillId="0" borderId="19" applyNumberFormat="0" applyFont="0"/>
    <xf numFmtId="0" fontId="28" fillId="0" borderId="19" applyNumberFormat="0" applyFont="0"/>
    <xf numFmtId="0" fontId="6" fillId="62" borderId="30" applyNumberFormat="0" applyFont="0" applyAlignment="0" applyProtection="0"/>
    <xf numFmtId="0" fontId="28" fillId="0" borderId="19" applyNumberFormat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6" fillId="62" borderId="30" applyNumberFormat="0" applyFont="0" applyAlignment="0" applyProtection="0"/>
    <xf numFmtId="0" fontId="196" fillId="59" borderId="23" applyNumberFormat="0" applyAlignment="0" applyProtection="0"/>
    <xf numFmtId="43" fontId="1" fillId="0" borderId="0" applyFont="0" applyFill="0" applyBorder="0" applyAlignment="0" applyProtection="0"/>
    <xf numFmtId="0" fontId="195" fillId="59" borderId="31" applyNumberFormat="0" applyAlignment="0" applyProtection="0"/>
    <xf numFmtId="43" fontId="1" fillId="0" borderId="0" applyFont="0" applyFill="0" applyBorder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26" fillId="46" borderId="23" applyNumberFormat="0" applyAlignment="0" applyProtection="0"/>
    <xf numFmtId="164" fontId="137" fillId="0" borderId="22"/>
    <xf numFmtId="0" fontId="126" fillId="46" borderId="23" applyNumberFormat="0" applyAlignment="0" applyProtection="0"/>
    <xf numFmtId="0" fontId="115" fillId="59" borderId="23" applyNumberFormat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164" fontId="137" fillId="0" borderId="22" applyAlignment="0" applyProtection="0"/>
    <xf numFmtId="10" fontId="8" fillId="39" borderId="19" applyNumberFormat="0" applyBorder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164" fontId="137" fillId="0" borderId="22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" fillId="0" borderId="0"/>
    <xf numFmtId="0" fontId="115" fillId="59" borderId="2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8" fillId="0" borderId="0"/>
    <xf numFmtId="43" fontId="8" fillId="0" borderId="0" applyFont="0" applyFill="0" applyBorder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9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3" fillId="0" borderId="0"/>
    <xf numFmtId="0" fontId="32" fillId="12" borderId="0" applyNumberFormat="0" applyBorder="0" applyAlignment="0" applyProtection="0"/>
    <xf numFmtId="0" fontId="109" fillId="41" borderId="0" applyNumberFormat="0" applyBorder="0" applyAlignment="0" applyProtection="0"/>
    <xf numFmtId="0" fontId="32" fillId="16" borderId="0" applyNumberFormat="0" applyBorder="0" applyAlignment="0" applyProtection="0"/>
    <xf numFmtId="0" fontId="109" fillId="42" borderId="0" applyNumberFormat="0" applyBorder="0" applyAlignment="0" applyProtection="0"/>
    <xf numFmtId="0" fontId="32" fillId="20" borderId="0" applyNumberFormat="0" applyBorder="0" applyAlignment="0" applyProtection="0"/>
    <xf numFmtId="0" fontId="109" fillId="43" borderId="0" applyNumberFormat="0" applyBorder="0" applyAlignment="0" applyProtection="0"/>
    <xf numFmtId="0" fontId="32" fillId="24" borderId="0" applyNumberFormat="0" applyBorder="0" applyAlignment="0" applyProtection="0"/>
    <xf numFmtId="0" fontId="109" fillId="44" borderId="0" applyNumberFormat="0" applyBorder="0" applyAlignment="0" applyProtection="0"/>
    <xf numFmtId="0" fontId="32" fillId="28" borderId="0" applyNumberFormat="0" applyBorder="0" applyAlignment="0" applyProtection="0"/>
    <xf numFmtId="0" fontId="109" fillId="45" borderId="0" applyNumberFormat="0" applyBorder="0" applyAlignment="0" applyProtection="0"/>
    <xf numFmtId="0" fontId="32" fillId="32" borderId="0" applyNumberFormat="0" applyBorder="0" applyAlignment="0" applyProtection="0"/>
    <xf numFmtId="0" fontId="109" fillId="46" borderId="0" applyNumberFormat="0" applyBorder="0" applyAlignment="0" applyProtection="0"/>
    <xf numFmtId="0" fontId="32" fillId="13" borderId="0" applyNumberFormat="0" applyBorder="0" applyAlignment="0" applyProtection="0"/>
    <xf numFmtId="0" fontId="109" fillId="47" borderId="0" applyNumberFormat="0" applyBorder="0" applyAlignment="0" applyProtection="0"/>
    <xf numFmtId="0" fontId="32" fillId="17" borderId="0" applyNumberFormat="0" applyBorder="0" applyAlignment="0" applyProtection="0"/>
    <xf numFmtId="0" fontId="109" fillId="48" borderId="0" applyNumberFormat="0" applyBorder="0" applyAlignment="0" applyProtection="0"/>
    <xf numFmtId="0" fontId="32" fillId="21" borderId="0" applyNumberFormat="0" applyBorder="0" applyAlignment="0" applyProtection="0"/>
    <xf numFmtId="0" fontId="109" fillId="49" borderId="0" applyNumberFormat="0" applyBorder="0" applyAlignment="0" applyProtection="0"/>
    <xf numFmtId="0" fontId="32" fillId="25" borderId="0" applyNumberFormat="0" applyBorder="0" applyAlignment="0" applyProtection="0"/>
    <xf numFmtId="0" fontId="109" fillId="44" borderId="0" applyNumberFormat="0" applyBorder="0" applyAlignment="0" applyProtection="0"/>
    <xf numFmtId="0" fontId="32" fillId="29" borderId="0" applyNumberFormat="0" applyBorder="0" applyAlignment="0" applyProtection="0"/>
    <xf numFmtId="0" fontId="109" fillId="47" borderId="0" applyNumberFormat="0" applyBorder="0" applyAlignment="0" applyProtection="0"/>
    <xf numFmtId="0" fontId="32" fillId="33" borderId="0" applyNumberFormat="0" applyBorder="0" applyAlignment="0" applyProtection="0"/>
    <xf numFmtId="0" fontId="109" fillId="50" borderId="0" applyNumberFormat="0" applyBorder="0" applyAlignment="0" applyProtection="0"/>
    <xf numFmtId="0" fontId="53" fillId="14" borderId="0" applyNumberFormat="0" applyBorder="0" applyAlignment="0" applyProtection="0"/>
    <xf numFmtId="0" fontId="110" fillId="51" borderId="0" applyNumberFormat="0" applyBorder="0" applyAlignment="0" applyProtection="0"/>
    <xf numFmtId="0" fontId="53" fillId="18" borderId="0" applyNumberFormat="0" applyBorder="0" applyAlignment="0" applyProtection="0"/>
    <xf numFmtId="0" fontId="110" fillId="48" borderId="0" applyNumberFormat="0" applyBorder="0" applyAlignment="0" applyProtection="0"/>
    <xf numFmtId="0" fontId="53" fillId="22" borderId="0" applyNumberFormat="0" applyBorder="0" applyAlignment="0" applyProtection="0"/>
    <xf numFmtId="0" fontId="110" fillId="49" borderId="0" applyNumberFormat="0" applyBorder="0" applyAlignment="0" applyProtection="0"/>
    <xf numFmtId="0" fontId="53" fillId="26" borderId="0" applyNumberFormat="0" applyBorder="0" applyAlignment="0" applyProtection="0"/>
    <xf numFmtId="0" fontId="110" fillId="52" borderId="0" applyNumberFormat="0" applyBorder="0" applyAlignment="0" applyProtection="0"/>
    <xf numFmtId="0" fontId="53" fillId="30" borderId="0" applyNumberFormat="0" applyBorder="0" applyAlignment="0" applyProtection="0"/>
    <xf numFmtId="0" fontId="110" fillId="53" borderId="0" applyNumberFormat="0" applyBorder="0" applyAlignment="0" applyProtection="0"/>
    <xf numFmtId="0" fontId="53" fillId="34" borderId="0" applyNumberFormat="0" applyBorder="0" applyAlignment="0" applyProtection="0"/>
    <xf numFmtId="0" fontId="110" fillId="54" borderId="0" applyNumberFormat="0" applyBorder="0" applyAlignment="0" applyProtection="0"/>
    <xf numFmtId="0" fontId="53" fillId="11" borderId="0" applyNumberFormat="0" applyBorder="0" applyAlignment="0" applyProtection="0"/>
    <xf numFmtId="0" fontId="110" fillId="55" borderId="0" applyNumberFormat="0" applyBorder="0" applyAlignment="0" applyProtection="0"/>
    <xf numFmtId="0" fontId="53" fillId="15" borderId="0" applyNumberFormat="0" applyBorder="0" applyAlignment="0" applyProtection="0"/>
    <xf numFmtId="0" fontId="110" fillId="56" borderId="0" applyNumberFormat="0" applyBorder="0" applyAlignment="0" applyProtection="0"/>
    <xf numFmtId="0" fontId="149" fillId="15" borderId="0" applyNumberFormat="0" applyBorder="0" applyAlignment="0" applyProtection="0"/>
    <xf numFmtId="0" fontId="53" fillId="19" borderId="0" applyNumberFormat="0" applyBorder="0" applyAlignment="0" applyProtection="0"/>
    <xf numFmtId="0" fontId="110" fillId="57" borderId="0" applyNumberFormat="0" applyBorder="0" applyAlignment="0" applyProtection="0"/>
    <xf numFmtId="0" fontId="53" fillId="23" borderId="0" applyNumberFormat="0" applyBorder="0" applyAlignment="0" applyProtection="0"/>
    <xf numFmtId="0" fontId="110" fillId="52" borderId="0" applyNumberFormat="0" applyBorder="0" applyAlignment="0" applyProtection="0"/>
    <xf numFmtId="0" fontId="53" fillId="27" borderId="0" applyNumberFormat="0" applyBorder="0" applyAlignment="0" applyProtection="0"/>
    <xf numFmtId="0" fontId="110" fillId="53" borderId="0" applyNumberFormat="0" applyBorder="0" applyAlignment="0" applyProtection="0"/>
    <xf numFmtId="0" fontId="53" fillId="31" borderId="0" applyNumberFormat="0" applyBorder="0" applyAlignment="0" applyProtection="0"/>
    <xf numFmtId="0" fontId="110" fillId="58" borderId="0" applyNumberFormat="0" applyBorder="0" applyAlignment="0" applyProtection="0"/>
    <xf numFmtId="0" fontId="112" fillId="5" borderId="0" applyNumberFormat="0" applyBorder="0" applyAlignment="0" applyProtection="0"/>
    <xf numFmtId="0" fontId="111" fillId="42" borderId="0" applyNumberFormat="0" applyBorder="0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6" fillId="8" borderId="7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51" fillId="9" borderId="10" applyNumberFormat="0" applyAlignment="0" applyProtection="0"/>
    <xf numFmtId="0" fontId="117" fillId="60" borderId="24" applyNumberFormat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/>
    <xf numFmtId="43" fontId="50" fillId="0" borderId="0" applyFont="0" applyFill="0" applyBorder="0" applyAlignment="0" applyProtection="0">
      <alignment vertical="top"/>
    </xf>
    <xf numFmtId="43" fontId="28" fillId="0" borderId="0"/>
    <xf numFmtId="43" fontId="2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9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/>
    <xf numFmtId="43" fontId="109" fillId="0" borderId="0"/>
    <xf numFmtId="43" fontId="109" fillId="0" borderId="0"/>
    <xf numFmtId="43" fontId="10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2" fillId="4" borderId="0" applyNumberFormat="0" applyBorder="0" applyAlignment="0" applyProtection="0"/>
    <xf numFmtId="0" fontId="121" fillId="43" borderId="0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7" fillId="7" borderId="7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9" fillId="0" borderId="9" applyNumberFormat="0" applyFill="0" applyAlignment="0" applyProtection="0"/>
    <xf numFmtId="0" fontId="128" fillId="0" borderId="29" applyNumberFormat="0" applyFill="0" applyAlignment="0" applyProtection="0"/>
    <xf numFmtId="0" fontId="170" fillId="0" borderId="9" applyNumberFormat="0" applyFill="0" applyAlignment="0" applyProtection="0"/>
    <xf numFmtId="0" fontId="132" fillId="6" borderId="0" applyNumberFormat="0" applyBorder="0" applyAlignment="0" applyProtection="0"/>
    <xf numFmtId="0" fontId="131" fillId="61" borderId="0" applyNumberFormat="0" applyBorder="0" applyAlignment="0" applyProtection="0"/>
    <xf numFmtId="206" fontId="28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vertical="top"/>
    </xf>
    <xf numFmtId="0" fontId="50" fillId="0" borderId="0">
      <alignment vertical="top"/>
    </xf>
    <xf numFmtId="0" fontId="32" fillId="0" borderId="0"/>
    <xf numFmtId="0" fontId="28" fillId="0" borderId="0"/>
    <xf numFmtId="0" fontId="38" fillId="0" borderId="0"/>
    <xf numFmtId="0" fontId="7" fillId="0" borderId="0"/>
    <xf numFmtId="0" fontId="50" fillId="0" borderId="0">
      <alignment vertical="top"/>
    </xf>
    <xf numFmtId="0" fontId="32" fillId="0" borderId="0"/>
    <xf numFmtId="0" fontId="213" fillId="0" borderId="0"/>
    <xf numFmtId="0" fontId="50" fillId="0" borderId="0">
      <alignment vertical="top"/>
    </xf>
    <xf numFmtId="0" fontId="38" fillId="0" borderId="0"/>
    <xf numFmtId="0" fontId="38" fillId="0" borderId="0"/>
    <xf numFmtId="0" fontId="50" fillId="0" borderId="0">
      <alignment vertical="top"/>
    </xf>
    <xf numFmtId="0" fontId="38" fillId="0" borderId="0"/>
    <xf numFmtId="0" fontId="8" fillId="0" borderId="0"/>
    <xf numFmtId="0" fontId="7" fillId="0" borderId="0"/>
    <xf numFmtId="0" fontId="38" fillId="0" borderId="0"/>
    <xf numFmtId="0" fontId="7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vertical="top"/>
    </xf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213" fillId="0" borderId="0"/>
    <xf numFmtId="0" fontId="38" fillId="0" borderId="0"/>
    <xf numFmtId="0" fontId="49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" fillId="0" borderId="0"/>
    <xf numFmtId="0" fontId="1" fillId="0" borderId="0"/>
    <xf numFmtId="0" fontId="8" fillId="0" borderId="0"/>
    <xf numFmtId="0" fontId="5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2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4" fillId="8" borderId="8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137" fillId="0" borderId="14">
      <alignment horizontal="center"/>
    </xf>
    <xf numFmtId="0" fontId="137" fillId="0" borderId="14">
      <alignment horizontal="center"/>
    </xf>
    <xf numFmtId="0" fontId="137" fillId="0" borderId="14">
      <alignment horizontal="center"/>
    </xf>
    <xf numFmtId="0" fontId="137" fillId="0" borderId="14">
      <alignment horizontal="center"/>
    </xf>
    <xf numFmtId="1" fontId="28" fillId="0" borderId="18" applyNumberFormat="0" applyFill="0" applyAlignment="0" applyProtection="0">
      <alignment horizontal="center" vertical="center"/>
    </xf>
    <xf numFmtId="1" fontId="28" fillId="0" borderId="18" applyNumberFormat="0" applyFill="0" applyAlignment="0" applyProtection="0">
      <alignment horizontal="center" vertical="center"/>
    </xf>
    <xf numFmtId="1" fontId="28" fillId="0" borderId="18">
      <alignment horizontal="center" vertical="center"/>
    </xf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33" fillId="0" borderId="1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5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63" fillId="0" borderId="0"/>
    <xf numFmtId="0" fontId="148" fillId="0" borderId="0"/>
    <xf numFmtId="0" fontId="148" fillId="0" borderId="0"/>
    <xf numFmtId="0" fontId="148" fillId="0" borderId="0"/>
    <xf numFmtId="0" fontId="205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0" fontId="148" fillId="0" borderId="0"/>
    <xf numFmtId="0" fontId="63" fillId="0" borderId="0"/>
    <xf numFmtId="0" fontId="38" fillId="0" borderId="0"/>
    <xf numFmtId="0" fontId="38" fillId="0" borderId="0"/>
    <xf numFmtId="0" fontId="148" fillId="0" borderId="0"/>
    <xf numFmtId="0" fontId="6" fillId="0" borderId="0"/>
    <xf numFmtId="0" fontId="148" fillId="0" borderId="0"/>
    <xf numFmtId="0" fontId="148" fillId="0" borderId="0"/>
    <xf numFmtId="0" fontId="6" fillId="0" borderId="0"/>
    <xf numFmtId="0" fontId="148" fillId="0" borderId="0"/>
    <xf numFmtId="0" fontId="148" fillId="0" borderId="0"/>
    <xf numFmtId="0" fontId="6" fillId="0" borderId="0"/>
    <xf numFmtId="0" fontId="148" fillId="0" borderId="0"/>
    <xf numFmtId="0" fontId="148" fillId="0" borderId="0"/>
    <xf numFmtId="0" fontId="148" fillId="0" borderId="0"/>
    <xf numFmtId="0" fontId="6" fillId="0" borderId="0"/>
    <xf numFmtId="0" fontId="6" fillId="0" borderId="0"/>
    <xf numFmtId="0" fontId="148" fillId="0" borderId="0"/>
    <xf numFmtId="0" fontId="28" fillId="0" borderId="0"/>
    <xf numFmtId="0" fontId="38" fillId="0" borderId="0"/>
    <xf numFmtId="0" fontId="148" fillId="0" borderId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49" fillId="0" borderId="0"/>
    <xf numFmtId="0" fontId="30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30" fillId="0" borderId="0"/>
    <xf numFmtId="0" fontId="8" fillId="0" borderId="0"/>
    <xf numFmtId="0" fontId="32" fillId="0" borderId="0"/>
    <xf numFmtId="0" fontId="7" fillId="0" borderId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0" fillId="0" borderId="19">
      <alignment horizontal="center"/>
    </xf>
    <xf numFmtId="0" fontId="32" fillId="0" borderId="0"/>
    <xf numFmtId="0" fontId="7" fillId="0" borderId="0"/>
    <xf numFmtId="0" fontId="37" fillId="0" borderId="3">
      <alignment horizontal="left" vertical="center"/>
    </xf>
    <xf numFmtId="0" fontId="126" fillId="46" borderId="23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39" fillId="0" borderId="32" applyNumberFormat="0" applyFill="0" applyAlignment="0" applyProtection="0"/>
    <xf numFmtId="0" fontId="32" fillId="12" borderId="0" applyNumberFormat="0" applyBorder="0" applyAlignment="0" applyProtection="0"/>
    <xf numFmtId="0" fontId="187" fillId="78" borderId="19"/>
    <xf numFmtId="0" fontId="32" fillId="16" borderId="0" applyNumberFormat="0" applyBorder="0" applyAlignment="0" applyProtection="0"/>
    <xf numFmtId="0" fontId="187" fillId="78" borderId="19"/>
    <xf numFmtId="0" fontId="32" fillId="20" borderId="0" applyNumberFormat="0" applyBorder="0" applyAlignment="0" applyProtection="0"/>
    <xf numFmtId="0" fontId="187" fillId="78" borderId="19"/>
    <xf numFmtId="0" fontId="32" fillId="24" borderId="0" applyNumberFormat="0" applyBorder="0" applyAlignment="0" applyProtection="0"/>
    <xf numFmtId="0" fontId="187" fillId="78" borderId="19"/>
    <xf numFmtId="0" fontId="32" fillId="28" borderId="0" applyNumberFormat="0" applyBorder="0" applyAlignment="0" applyProtection="0"/>
    <xf numFmtId="0" fontId="187" fillId="78" borderId="19"/>
    <xf numFmtId="0" fontId="32" fillId="32" borderId="0" applyNumberFormat="0" applyBorder="0" applyAlignment="0" applyProtection="0"/>
    <xf numFmtId="0" fontId="187" fillId="78" borderId="19"/>
    <xf numFmtId="0" fontId="32" fillId="13" borderId="0" applyNumberFormat="0" applyBorder="0" applyAlignment="0" applyProtection="0"/>
    <xf numFmtId="0" fontId="28" fillId="0" borderId="19" applyNumberFormat="0"/>
    <xf numFmtId="0" fontId="32" fillId="17" borderId="0" applyNumberFormat="0" applyBorder="0" applyAlignment="0" applyProtection="0"/>
    <xf numFmtId="0" fontId="28" fillId="0" borderId="19" applyNumberFormat="0"/>
    <xf numFmtId="0" fontId="32" fillId="21" borderId="0" applyNumberFormat="0" applyBorder="0" applyAlignment="0" applyProtection="0"/>
    <xf numFmtId="0" fontId="28" fillId="0" borderId="19" applyNumberFormat="0"/>
    <xf numFmtId="0" fontId="32" fillId="25" borderId="0" applyNumberFormat="0" applyBorder="0" applyAlignment="0" applyProtection="0"/>
    <xf numFmtId="0" fontId="28" fillId="0" borderId="19" applyNumberFormat="0"/>
    <xf numFmtId="0" fontId="32" fillId="29" borderId="0" applyNumberFormat="0" applyBorder="0" applyAlignment="0" applyProtection="0"/>
    <xf numFmtId="0" fontId="28" fillId="0" borderId="19" applyNumberFormat="0"/>
    <xf numFmtId="0" fontId="32" fillId="33" borderId="0" applyNumberFormat="0" applyBorder="0" applyAlignment="0" applyProtection="0"/>
    <xf numFmtId="0" fontId="28" fillId="0" borderId="19" applyNumberFormat="0"/>
    <xf numFmtId="0" fontId="53" fillId="14" borderId="0" applyNumberFormat="0" applyBorder="0" applyAlignment="0" applyProtection="0"/>
    <xf numFmtId="0" fontId="28" fillId="0" borderId="19" applyNumberFormat="0" applyFont="0"/>
    <xf numFmtId="0" fontId="53" fillId="18" borderId="0" applyNumberFormat="0" applyBorder="0" applyAlignment="0" applyProtection="0"/>
    <xf numFmtId="0" fontId="28" fillId="0" borderId="19" applyNumberFormat="0" applyFont="0"/>
    <xf numFmtId="0" fontId="53" fillId="22" borderId="0" applyNumberFormat="0" applyBorder="0" applyAlignment="0" applyProtection="0"/>
    <xf numFmtId="0" fontId="28" fillId="0" borderId="19" applyNumberFormat="0" applyFont="0"/>
    <xf numFmtId="0" fontId="53" fillId="26" borderId="0" applyNumberFormat="0" applyBorder="0" applyAlignment="0" applyProtection="0"/>
    <xf numFmtId="0" fontId="28" fillId="0" borderId="19" applyNumberFormat="0" applyFont="0"/>
    <xf numFmtId="0" fontId="53" fillId="30" borderId="0" applyNumberFormat="0" applyBorder="0" applyAlignment="0" applyProtection="0"/>
    <xf numFmtId="0" fontId="28" fillId="0" borderId="19"/>
    <xf numFmtId="0" fontId="53" fillId="34" borderId="0" applyNumberFormat="0" applyBorder="0" applyAlignment="0" applyProtection="0"/>
    <xf numFmtId="0" fontId="28" fillId="0" borderId="19"/>
    <xf numFmtId="0" fontId="53" fillId="11" borderId="0" applyNumberFormat="0" applyBorder="0" applyAlignment="0" applyProtection="0"/>
    <xf numFmtId="0" fontId="133" fillId="59" borderId="31" applyNumberFormat="0" applyAlignment="0" applyProtection="0"/>
    <xf numFmtId="0" fontId="53" fillId="15" borderId="0" applyNumberFormat="0" applyBorder="0" applyAlignment="0" applyProtection="0"/>
    <xf numFmtId="0" fontId="28" fillId="0" borderId="19" applyNumberFormat="0" applyFont="0"/>
    <xf numFmtId="0" fontId="53" fillId="19" borderId="0" applyNumberFormat="0" applyBorder="0" applyAlignment="0" applyProtection="0"/>
    <xf numFmtId="0" fontId="28" fillId="0" borderId="19" applyNumberFormat="0" applyFont="0"/>
    <xf numFmtId="0" fontId="53" fillId="23" borderId="0" applyNumberFormat="0" applyBorder="0" applyAlignment="0" applyProtection="0"/>
    <xf numFmtId="0" fontId="28" fillId="0" borderId="19" applyNumberFormat="0" applyFont="0"/>
    <xf numFmtId="0" fontId="53" fillId="27" borderId="0" applyNumberFormat="0" applyBorder="0" applyAlignment="0" applyProtection="0"/>
    <xf numFmtId="0" fontId="6" fillId="62" borderId="30" applyNumberFormat="0" applyFont="0" applyAlignment="0" applyProtection="0"/>
    <xf numFmtId="0" fontId="53" fillId="31" borderId="0" applyNumberFormat="0" applyBorder="0" applyAlignment="0" applyProtection="0"/>
    <xf numFmtId="0" fontId="8" fillId="0" borderId="0"/>
    <xf numFmtId="0" fontId="112" fillId="5" borderId="0" applyNumberFormat="0" applyBorder="0" applyAlignment="0" applyProtection="0"/>
    <xf numFmtId="0" fontId="28" fillId="0" borderId="19" applyNumberFormat="0" applyFont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6" fillId="8" borderId="7" applyNumberFormat="0" applyAlignment="0" applyProtection="0"/>
    <xf numFmtId="0" fontId="51" fillId="9" borderId="10" applyNumberFormat="0" applyAlignment="0" applyProtection="0"/>
    <xf numFmtId="0" fontId="115" fillId="59" borderId="23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0" fillId="0" borderId="19">
      <alignment horizontal="center"/>
    </xf>
    <xf numFmtId="43" fontId="6" fillId="0" borderId="0" applyFont="0" applyFill="0" applyBorder="0" applyAlignment="0" applyProtection="0"/>
    <xf numFmtId="10" fontId="8" fillId="39" borderId="19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28" fillId="0" borderId="19" applyNumberFormat="0" applyFont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2" fillId="0" borderId="19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42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210" fontId="142" fillId="0" borderId="0"/>
    <xf numFmtId="0" fontId="49" fillId="0" borderId="0"/>
    <xf numFmtId="172" fontId="142" fillId="0" borderId="0"/>
    <xf numFmtId="0" fontId="120" fillId="0" borderId="0" applyNumberFormat="0" applyFill="0" applyBorder="0" applyAlignment="0" applyProtection="0"/>
    <xf numFmtId="0" fontId="122" fillId="4" borderId="0" applyNumberFormat="0" applyBorder="0" applyAlignment="0" applyProtection="0"/>
    <xf numFmtId="0" fontId="37" fillId="0" borderId="3">
      <alignment horizontal="left" vertical="center"/>
    </xf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7" fillId="7" borderId="7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8" fillId="0" borderId="29" applyNumberFormat="0" applyFill="0" applyAlignment="0" applyProtection="0"/>
    <xf numFmtId="0" fontId="128" fillId="0" borderId="29" applyNumberFormat="0" applyFill="0" applyAlignment="0" applyProtection="0"/>
    <xf numFmtId="0" fontId="129" fillId="0" borderId="9" applyNumberFormat="0" applyFill="0" applyAlignment="0" applyProtection="0"/>
    <xf numFmtId="0" fontId="132" fillId="6" borderId="0" applyNumberFormat="0" applyBorder="0" applyAlignment="0" applyProtection="0"/>
    <xf numFmtId="184" fontId="2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06" fillId="46" borderId="23" applyNumberFormat="0" applyAlignment="0" applyProtection="0"/>
    <xf numFmtId="0" fontId="126" fillId="46" borderId="23" applyNumberFormat="0" applyAlignment="0" applyProtection="0"/>
    <xf numFmtId="0" fontId="6" fillId="0" borderId="0"/>
    <xf numFmtId="0" fontId="28" fillId="0" borderId="0"/>
    <xf numFmtId="0" fontId="118" fillId="0" borderId="0"/>
    <xf numFmtId="0" fontId="38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118" fillId="0" borderId="0" applyFont="0" applyFill="0" applyBorder="0" applyAlignment="0" applyProtection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3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2" fillId="0" borderId="0"/>
    <xf numFmtId="0" fontId="49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4" fillId="8" borderId="8" applyNumberFormat="0" applyAlignment="0" applyProtection="0"/>
    <xf numFmtId="43" fontId="7" fillId="0" borderId="0" applyFont="0" applyFill="0" applyBorder="0" applyAlignment="0" applyProtection="0"/>
    <xf numFmtId="0" fontId="136" fillId="40" borderId="17"/>
    <xf numFmtId="0" fontId="196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6" fillId="46" borderId="23" applyNumberFormat="0" applyAlignment="0" applyProtection="0"/>
    <xf numFmtId="9" fontId="8" fillId="0" borderId="0" applyFont="0" applyFill="0" applyBorder="0" applyAlignment="0" applyProtection="0"/>
    <xf numFmtId="0" fontId="2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0" fontId="8" fillId="39" borderId="19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96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08" fillId="0" borderId="32" applyNumberFormat="0" applyFill="0" applyAlignment="0" applyProtection="0"/>
    <xf numFmtId="43" fontId="8" fillId="0" borderId="0" applyFont="0" applyFill="0" applyBorder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43" fontId="32" fillId="0" borderId="0" applyFont="0" applyFill="0" applyBorder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33" fillId="0" borderId="12" applyNumberFormat="0" applyFill="0" applyAlignment="0" applyProtection="0"/>
    <xf numFmtId="0" fontId="157" fillId="62" borderId="30" applyNumberFormat="0" applyFont="0" applyAlignment="0" applyProtection="0"/>
    <xf numFmtId="0" fontId="5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6" fillId="0" borderId="0" applyNumberFormat="0" applyFill="0" applyBorder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37" fillId="0" borderId="3">
      <alignment horizontal="left" vertical="center"/>
    </xf>
    <xf numFmtId="0" fontId="184" fillId="0" borderId="33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43" fontId="28" fillId="0" borderId="0" applyFont="0" applyFill="0" applyBorder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26" fillId="46" borderId="23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0" fillId="0" borderId="19">
      <alignment horizontal="center"/>
    </xf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0" borderId="19" applyNumberFormat="0"/>
    <xf numFmtId="0" fontId="152" fillId="0" borderId="19"/>
    <xf numFmtId="0" fontId="195" fillId="59" borderId="31" applyNumberFormat="0" applyAlignment="0" applyProtection="0"/>
    <xf numFmtId="0" fontId="28" fillId="0" borderId="19" applyNumberFormat="0" applyFont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/>
    <xf numFmtId="0" fontId="184" fillId="0" borderId="33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84" fillId="0" borderId="33"/>
    <xf numFmtId="0" fontId="37" fillId="0" borderId="3">
      <alignment horizontal="left" vertical="center"/>
    </xf>
    <xf numFmtId="0" fontId="28" fillId="0" borderId="19" applyNumberFormat="0" applyFont="0"/>
    <xf numFmtId="0" fontId="195" fillId="59" borderId="31" applyNumberFormat="0" applyAlignment="0" applyProtection="0"/>
    <xf numFmtId="0" fontId="184" fillId="0" borderId="33"/>
    <xf numFmtId="0" fontId="28" fillId="0" borderId="19" applyNumberFormat="0" applyFont="0"/>
    <xf numFmtId="0" fontId="37" fillId="0" borderId="3">
      <alignment horizontal="left" vertical="center"/>
    </xf>
    <xf numFmtId="0" fontId="10" fillId="0" borderId="4" applyNumberFormat="0" applyFill="0" applyAlignment="0" applyProtection="0"/>
    <xf numFmtId="0" fontId="126" fillId="46" borderId="23" applyNumberFormat="0" applyAlignment="0" applyProtection="0"/>
    <xf numFmtId="0" fontId="11" fillId="0" borderId="5" applyNumberFormat="0" applyFill="0" applyAlignment="0" applyProtection="0"/>
    <xf numFmtId="0" fontId="126" fillId="46" borderId="23" applyNumberFormat="0" applyAlignment="0" applyProtection="0"/>
    <xf numFmtId="0" fontId="12" fillId="0" borderId="6" applyNumberFormat="0" applyFill="0" applyAlignment="0" applyProtection="0"/>
    <xf numFmtId="0" fontId="126" fillId="46" borderId="23" applyNumberFormat="0" applyAlignment="0" applyProtection="0"/>
    <xf numFmtId="0" fontId="12" fillId="0" borderId="0" applyNumberFormat="0" applyFill="0" applyBorder="0" applyAlignment="0" applyProtection="0"/>
    <xf numFmtId="0" fontId="37" fillId="0" borderId="3">
      <alignment horizontal="left" vertical="center"/>
    </xf>
    <xf numFmtId="0" fontId="187" fillId="78" borderId="19"/>
    <xf numFmtId="0" fontId="28" fillId="0" borderId="19" applyNumberFormat="0" applyFont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37" fillId="0" borderId="3">
      <alignment horizontal="left" vertical="center"/>
    </xf>
    <xf numFmtId="0" fontId="157" fillId="62" borderId="30" applyNumberFormat="0" applyFont="0" applyAlignment="0" applyProtection="0"/>
    <xf numFmtId="0" fontId="37" fillId="0" borderId="3">
      <alignment horizontal="left" vertical="center"/>
    </xf>
    <xf numFmtId="0" fontId="208" fillId="0" borderId="32" applyNumberFormat="0" applyFill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37" fillId="0" borderId="3">
      <alignment horizontal="left" vertical="center"/>
    </xf>
    <xf numFmtId="0" fontId="195" fillId="59" borderId="31" applyNumberFormat="0" applyAlignment="0" applyProtection="0"/>
    <xf numFmtId="0" fontId="206" fillId="46" borderId="23" applyNumberFormat="0" applyAlignment="0" applyProtection="0"/>
    <xf numFmtId="0" fontId="126" fillId="46" borderId="23" applyNumberFormat="0" applyAlignment="0" applyProtection="0"/>
    <xf numFmtId="0" fontId="184" fillId="0" borderId="33"/>
    <xf numFmtId="0" fontId="28" fillId="0" borderId="0"/>
    <xf numFmtId="0" fontId="28" fillId="0" borderId="0"/>
    <xf numFmtId="0" fontId="126" fillId="46" borderId="23" applyNumberFormat="0" applyAlignment="0" applyProtection="0"/>
    <xf numFmtId="0" fontId="28" fillId="0" borderId="0"/>
    <xf numFmtId="0" fontId="28" fillId="0" borderId="0"/>
    <xf numFmtId="0" fontId="195" fillId="59" borderId="31" applyNumberFormat="0" applyAlignment="0" applyProtection="0"/>
    <xf numFmtId="0" fontId="28" fillId="0" borderId="0"/>
    <xf numFmtId="0" fontId="28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0"/>
    <xf numFmtId="0" fontId="38" fillId="0" borderId="0"/>
    <xf numFmtId="0" fontId="28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52" fillId="0" borderId="19"/>
    <xf numFmtId="0" fontId="152" fillId="0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/>
    <xf numFmtId="0" fontId="28" fillId="0" borderId="0"/>
    <xf numFmtId="0" fontId="28" fillId="0" borderId="0"/>
    <xf numFmtId="0" fontId="28" fillId="0" borderId="0"/>
    <xf numFmtId="0" fontId="28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30" fillId="0" borderId="0"/>
    <xf numFmtId="0" fontId="133" fillId="59" borderId="31" applyNumberFormat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8" fillId="0" borderId="19" applyNumberFormat="0" applyFont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/>
    <xf numFmtId="0" fontId="28" fillId="0" borderId="19" applyNumberFormat="0"/>
    <xf numFmtId="0" fontId="184" fillId="0" borderId="33"/>
    <xf numFmtId="0" fontId="187" fillId="78" borderId="19"/>
    <xf numFmtId="0" fontId="187" fillId="78" borderId="19"/>
    <xf numFmtId="0" fontId="133" fillId="59" borderId="31" applyNumberFormat="0" applyAlignment="0" applyProtection="0"/>
    <xf numFmtId="0" fontId="37" fillId="0" borderId="3">
      <alignment horizontal="left" vertical="center"/>
    </xf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84" fillId="0" borderId="33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96" fillId="59" borderId="23" applyNumberFormat="0" applyAlignment="0" applyProtection="0"/>
    <xf numFmtId="0" fontId="157" fillId="62" borderId="30" applyNumberFormat="0" applyFont="0" applyAlignment="0" applyProtection="0"/>
    <xf numFmtId="0" fontId="20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208" fillId="0" borderId="32" applyNumberFormat="0" applyFill="0" applyAlignment="0" applyProtection="0"/>
    <xf numFmtId="10" fontId="8" fillId="39" borderId="19" applyNumberFormat="0" applyBorder="0" applyAlignment="0" applyProtection="0"/>
    <xf numFmtId="43" fontId="7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49" fillId="0" borderId="0"/>
    <xf numFmtId="0" fontId="32" fillId="0" borderId="0"/>
    <xf numFmtId="0" fontId="187" fillId="78" borderId="19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8" fillId="0" borderId="0"/>
    <xf numFmtId="0" fontId="126" fillId="46" borderId="23" applyNumberFormat="0" applyAlignment="0" applyProtection="0"/>
    <xf numFmtId="0" fontId="28" fillId="0" borderId="0"/>
    <xf numFmtId="0" fontId="30" fillId="0" borderId="0"/>
    <xf numFmtId="0" fontId="28" fillId="0" borderId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57" fillId="62" borderId="30" applyNumberFormat="0" applyFon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28" fillId="0" borderId="19" applyNumberFormat="0" applyFont="0"/>
    <xf numFmtId="0" fontId="187" fillId="78" borderId="19"/>
    <xf numFmtId="0" fontId="184" fillId="0" borderId="33"/>
    <xf numFmtId="0" fontId="184" fillId="0" borderId="33"/>
    <xf numFmtId="0" fontId="206" fillId="46" borderId="23" applyNumberFormat="0" applyAlignment="0" applyProtection="0"/>
    <xf numFmtId="0" fontId="187" fillId="78" borderId="19"/>
    <xf numFmtId="0" fontId="152" fillId="0" borderId="19"/>
    <xf numFmtId="9" fontId="30" fillId="0" borderId="0" applyFont="0" applyFill="0" applyBorder="0" applyAlignment="0" applyProtection="0"/>
    <xf numFmtId="0" fontId="196" fillId="59" borderId="23" applyNumberFormat="0" applyAlignment="0" applyProtection="0"/>
    <xf numFmtId="0" fontId="28" fillId="0" borderId="0"/>
    <xf numFmtId="0" fontId="126" fillId="46" borderId="23" applyNumberFormat="0" applyAlignment="0" applyProtection="0"/>
    <xf numFmtId="0" fontId="37" fillId="0" borderId="3">
      <alignment horizontal="left" vertical="center"/>
    </xf>
    <xf numFmtId="43" fontId="7" fillId="0" borderId="0" applyFont="0" applyFill="0" applyBorder="0" applyAlignment="0" applyProtection="0"/>
    <xf numFmtId="0" fontId="7" fillId="0" borderId="0"/>
    <xf numFmtId="0" fontId="126" fillId="46" borderId="23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/>
    <xf numFmtId="0" fontId="208" fillId="0" borderId="32" applyNumberFormat="0" applyFill="0" applyAlignment="0" applyProtection="0"/>
    <xf numFmtId="0" fontId="184" fillId="0" borderId="33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52" fillId="0" borderId="19"/>
    <xf numFmtId="43" fontId="49" fillId="0" borderId="0" applyFont="0" applyFill="0" applyBorder="0" applyAlignment="0" applyProtection="0"/>
    <xf numFmtId="0" fontId="8" fillId="0" borderId="0"/>
    <xf numFmtId="0" fontId="28" fillId="0" borderId="0"/>
    <xf numFmtId="0" fontId="196" fillId="59" borderId="23" applyNumberFormat="0" applyAlignment="0" applyProtection="0"/>
    <xf numFmtId="0" fontId="28" fillId="0" borderId="19" applyNumberFormat="0" applyFont="0"/>
    <xf numFmtId="0" fontId="152" fillId="0" borderId="19"/>
    <xf numFmtId="43" fontId="7" fillId="0" borderId="0" applyFont="0" applyFill="0" applyBorder="0" applyAlignment="0" applyProtection="0"/>
    <xf numFmtId="0" fontId="6" fillId="62" borderId="30" applyNumberFormat="0" applyFont="0" applyAlignment="0" applyProtection="0"/>
    <xf numFmtId="0" fontId="37" fillId="0" borderId="3">
      <alignment horizontal="left" vertical="center"/>
    </xf>
    <xf numFmtId="43" fontId="49" fillId="0" borderId="0" applyFont="0" applyFill="0" applyBorder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196" fillId="59" borderId="23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126" fillId="46" borderId="23" applyNumberFormat="0" applyAlignment="0" applyProtection="0"/>
    <xf numFmtId="0" fontId="7" fillId="0" borderId="0"/>
    <xf numFmtId="0" fontId="28" fillId="0" borderId="0"/>
    <xf numFmtId="0" fontId="7" fillId="0" borderId="0"/>
    <xf numFmtId="0" fontId="37" fillId="0" borderId="3">
      <alignment horizontal="left" vertical="center"/>
    </xf>
    <xf numFmtId="0" fontId="196" fillId="59" borderId="23" applyNumberFormat="0" applyAlignment="0" applyProtection="0"/>
    <xf numFmtId="0" fontId="28" fillId="0" borderId="19" applyNumberFormat="0" applyFont="0"/>
    <xf numFmtId="0" fontId="28" fillId="0" borderId="19" applyNumberFormat="0"/>
    <xf numFmtId="0" fontId="139" fillId="0" borderId="32" applyNumberFormat="0" applyFill="0" applyAlignment="0" applyProtection="0"/>
    <xf numFmtId="0" fontId="196" fillId="59" borderId="23" applyNumberFormat="0" applyAlignment="0" applyProtection="0"/>
    <xf numFmtId="0" fontId="28" fillId="0" borderId="19" applyNumberFormat="0" applyFont="0"/>
    <xf numFmtId="0" fontId="28" fillId="0" borderId="19" applyNumberFormat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28" fillId="0" borderId="19" applyNumberFormat="0" applyFont="0"/>
    <xf numFmtId="0" fontId="28" fillId="0" borderId="19" applyNumberFormat="0"/>
    <xf numFmtId="0" fontId="133" fillId="35" borderId="31"/>
    <xf numFmtId="0" fontId="28" fillId="0" borderId="19" applyNumberFormat="0" applyFont="0"/>
    <xf numFmtId="0" fontId="187" fillId="78" borderId="19"/>
    <xf numFmtId="0" fontId="195" fillId="59" borderId="31" applyNumberFormat="0" applyAlignment="0" applyProtection="0"/>
    <xf numFmtId="0" fontId="206" fillId="46" borderId="23" applyNumberFormat="0" applyAlignment="0" applyProtection="0"/>
    <xf numFmtId="0" fontId="28" fillId="0" borderId="19" applyNumberFormat="0" applyFont="0"/>
    <xf numFmtId="0" fontId="187" fillId="78" borderId="19"/>
    <xf numFmtId="0" fontId="195" fillId="59" borderId="31" applyNumberFormat="0" applyAlignment="0" applyProtection="0"/>
    <xf numFmtId="0" fontId="206" fillId="46" borderId="23" applyNumberFormat="0" applyAlignment="0" applyProtection="0"/>
    <xf numFmtId="0" fontId="28" fillId="0" borderId="19" applyNumberFormat="0" applyFont="0"/>
    <xf numFmtId="0" fontId="188" fillId="78" borderId="19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8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8" fillId="0" borderId="0"/>
    <xf numFmtId="0" fontId="118" fillId="0" borderId="0"/>
    <xf numFmtId="0" fontId="160" fillId="0" borderId="19">
      <alignment horizont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28" fillId="0" borderId="19" applyNumberFormat="0" applyFont="0"/>
    <xf numFmtId="0" fontId="32" fillId="0" borderId="0"/>
    <xf numFmtId="0" fontId="28" fillId="0" borderId="19" applyNumberFormat="0" applyFont="0"/>
    <xf numFmtId="10" fontId="8" fillId="39" borderId="19" applyNumberFormat="0" applyBorder="0" applyAlignment="0" applyProtection="0"/>
    <xf numFmtId="0" fontId="28" fillId="0" borderId="19" applyNumberFormat="0" applyFont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/>
    <xf numFmtId="0" fontId="28" fillId="0" borderId="19"/>
    <xf numFmtId="0" fontId="26" fillId="0" borderId="0" applyNumberFormat="0" applyFill="0" applyBorder="0" applyAlignment="0" applyProtection="0">
      <alignment vertical="top"/>
      <protection locked="0"/>
    </xf>
    <xf numFmtId="10" fontId="8" fillId="39" borderId="19" applyNumberFormat="0" applyBorder="0" applyAlignment="0" applyProtection="0"/>
    <xf numFmtId="43" fontId="32" fillId="0" borderId="0" applyFont="0" applyFill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43" fontId="32" fillId="0" borderId="0" applyFont="0" applyFill="0" applyBorder="0" applyAlignment="0" applyProtection="0"/>
    <xf numFmtId="0" fontId="126" fillId="46" borderId="23" applyNumberFormat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126" fillId="46" borderId="23" applyNumberFormat="0" applyAlignment="0" applyProtection="0"/>
    <xf numFmtId="0" fontId="28" fillId="0" borderId="19" applyNumberFormat="0" applyFont="0"/>
    <xf numFmtId="0" fontId="1" fillId="0" borderId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32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0" borderId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0" fontId="6" fillId="62" borderId="30" applyNumberFormat="0" applyFon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 applyFont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184" fillId="0" borderId="33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" fillId="0" borderId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15" fillId="59" borderId="23" applyNumberFormat="0" applyAlignment="0" applyProtection="0"/>
    <xf numFmtId="43" fontId="6" fillId="0" borderId="0" applyFont="0" applyFill="0" applyBorder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38" fillId="12" borderId="0" applyNumberFormat="0" applyBorder="0" applyAlignment="0" applyProtection="0"/>
    <xf numFmtId="0" fontId="109" fillId="41" borderId="0" applyNumberFormat="0" applyBorder="0" applyAlignment="0" applyProtection="0"/>
    <xf numFmtId="0" fontId="38" fillId="16" borderId="0" applyNumberFormat="0" applyBorder="0" applyAlignment="0" applyProtection="0"/>
    <xf numFmtId="0" fontId="109" fillId="42" borderId="0" applyNumberFormat="0" applyBorder="0" applyAlignment="0" applyProtection="0"/>
    <xf numFmtId="0" fontId="38" fillId="20" borderId="0" applyNumberFormat="0" applyBorder="0" applyAlignment="0" applyProtection="0"/>
    <xf numFmtId="0" fontId="109" fillId="43" borderId="0" applyNumberFormat="0" applyBorder="0" applyAlignment="0" applyProtection="0"/>
    <xf numFmtId="0" fontId="38" fillId="24" borderId="0" applyNumberFormat="0" applyBorder="0" applyAlignment="0" applyProtection="0"/>
    <xf numFmtId="0" fontId="109" fillId="44" borderId="0" applyNumberFormat="0" applyBorder="0" applyAlignment="0" applyProtection="0"/>
    <xf numFmtId="0" fontId="38" fillId="28" borderId="0" applyNumberFormat="0" applyBorder="0" applyAlignment="0" applyProtection="0"/>
    <xf numFmtId="0" fontId="109" fillId="45" borderId="0" applyNumberFormat="0" applyBorder="0" applyAlignment="0" applyProtection="0"/>
    <xf numFmtId="0" fontId="38" fillId="32" borderId="0" applyNumberFormat="0" applyBorder="0" applyAlignment="0" applyProtection="0"/>
    <xf numFmtId="0" fontId="109" fillId="46" borderId="0" applyNumberFormat="0" applyBorder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/>
    <xf numFmtId="0" fontId="28" fillId="0" borderId="19" applyNumberFormat="0" applyFont="0"/>
    <xf numFmtId="0" fontId="28" fillId="0" borderId="19" applyNumberFormat="0"/>
    <xf numFmtId="0" fontId="28" fillId="0" borderId="19" applyNumberFormat="0"/>
    <xf numFmtId="0" fontId="28" fillId="0" borderId="19" applyNumberFormat="0" applyFon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38" fillId="13" borderId="0" applyNumberFormat="0" applyBorder="0" applyAlignment="0" applyProtection="0"/>
    <xf numFmtId="0" fontId="109" fillId="47" borderId="0" applyNumberFormat="0" applyBorder="0" applyAlignment="0" applyProtection="0"/>
    <xf numFmtId="0" fontId="38" fillId="17" borderId="0" applyNumberFormat="0" applyBorder="0" applyAlignment="0" applyProtection="0"/>
    <xf numFmtId="0" fontId="109" fillId="48" borderId="0" applyNumberFormat="0" applyBorder="0" applyAlignment="0" applyProtection="0"/>
    <xf numFmtId="0" fontId="38" fillId="21" borderId="0" applyNumberFormat="0" applyBorder="0" applyAlignment="0" applyProtection="0"/>
    <xf numFmtId="0" fontId="109" fillId="49" borderId="0" applyNumberFormat="0" applyBorder="0" applyAlignment="0" applyProtection="0"/>
    <xf numFmtId="0" fontId="38" fillId="25" borderId="0" applyNumberFormat="0" applyBorder="0" applyAlignment="0" applyProtection="0"/>
    <xf numFmtId="0" fontId="109" fillId="44" borderId="0" applyNumberFormat="0" applyBorder="0" applyAlignment="0" applyProtection="0"/>
    <xf numFmtId="0" fontId="38" fillId="29" borderId="0" applyNumberFormat="0" applyBorder="0" applyAlignment="0" applyProtection="0"/>
    <xf numFmtId="0" fontId="109" fillId="47" borderId="0" applyNumberFormat="0" applyBorder="0" applyAlignment="0" applyProtection="0"/>
    <xf numFmtId="0" fontId="38" fillId="33" borderId="0" applyNumberFormat="0" applyBorder="0" applyAlignment="0" applyProtection="0"/>
    <xf numFmtId="0" fontId="109" fillId="50" borderId="0" applyNumberFormat="0" applyBorder="0" applyAlignment="0" applyProtection="0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39" fillId="0" borderId="32" applyNumberFormat="0" applyFill="0" applyAlignment="0" applyProtection="0"/>
    <xf numFmtId="0" fontId="149" fillId="14" borderId="0" applyNumberFormat="0" applyBorder="0" applyAlignment="0" applyProtection="0"/>
    <xf numFmtId="0" fontId="110" fillId="51" borderId="0" applyNumberFormat="0" applyBorder="0" applyAlignment="0" applyProtection="0"/>
    <xf numFmtId="0" fontId="149" fillId="18" borderId="0" applyNumberFormat="0" applyBorder="0" applyAlignment="0" applyProtection="0"/>
    <xf numFmtId="0" fontId="110" fillId="48" borderId="0" applyNumberFormat="0" applyBorder="0" applyAlignment="0" applyProtection="0"/>
    <xf numFmtId="0" fontId="149" fillId="22" borderId="0" applyNumberFormat="0" applyBorder="0" applyAlignment="0" applyProtection="0"/>
    <xf numFmtId="0" fontId="110" fillId="49" borderId="0" applyNumberFormat="0" applyBorder="0" applyAlignment="0" applyProtection="0"/>
    <xf numFmtId="0" fontId="149" fillId="26" borderId="0" applyNumberFormat="0" applyBorder="0" applyAlignment="0" applyProtection="0"/>
    <xf numFmtId="0" fontId="110" fillId="52" borderId="0" applyNumberFormat="0" applyBorder="0" applyAlignment="0" applyProtection="0"/>
    <xf numFmtId="0" fontId="149" fillId="30" borderId="0" applyNumberFormat="0" applyBorder="0" applyAlignment="0" applyProtection="0"/>
    <xf numFmtId="0" fontId="110" fillId="53" borderId="0" applyNumberFormat="0" applyBorder="0" applyAlignment="0" applyProtection="0"/>
    <xf numFmtId="0" fontId="149" fillId="34" borderId="0" applyNumberFormat="0" applyBorder="0" applyAlignment="0" applyProtection="0"/>
    <xf numFmtId="0" fontId="110" fillId="54" borderId="0" applyNumberFormat="0" applyBorder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49" fillId="11" borderId="0" applyNumberFormat="0" applyBorder="0" applyAlignment="0" applyProtection="0"/>
    <xf numFmtId="0" fontId="110" fillId="55" borderId="0" applyNumberFormat="0" applyBorder="0" applyAlignment="0" applyProtection="0"/>
    <xf numFmtId="0" fontId="149" fillId="15" borderId="0" applyNumberFormat="0" applyBorder="0" applyAlignment="0" applyProtection="0"/>
    <xf numFmtId="0" fontId="110" fillId="56" borderId="0" applyNumberFormat="0" applyBorder="0" applyAlignment="0" applyProtection="0"/>
    <xf numFmtId="0" fontId="149" fillId="19" borderId="0" applyNumberFormat="0" applyBorder="0" applyAlignment="0" applyProtection="0"/>
    <xf numFmtId="0" fontId="110" fillId="57" borderId="0" applyNumberFormat="0" applyBorder="0" applyAlignment="0" applyProtection="0"/>
    <xf numFmtId="0" fontId="149" fillId="23" borderId="0" applyNumberFormat="0" applyBorder="0" applyAlignment="0" applyProtection="0"/>
    <xf numFmtId="0" fontId="110" fillId="52" borderId="0" applyNumberFormat="0" applyBorder="0" applyAlignment="0" applyProtection="0"/>
    <xf numFmtId="0" fontId="149" fillId="27" borderId="0" applyNumberFormat="0" applyBorder="0" applyAlignment="0" applyProtection="0"/>
    <xf numFmtId="0" fontId="110" fillId="53" borderId="0" applyNumberFormat="0" applyBorder="0" applyAlignment="0" applyProtection="0"/>
    <xf numFmtId="0" fontId="149" fillId="31" borderId="0" applyNumberFormat="0" applyBorder="0" applyAlignment="0" applyProtection="0"/>
    <xf numFmtId="0" fontId="110" fillId="58" borderId="0" applyNumberFormat="0" applyBorder="0" applyAlignment="0" applyProtection="0"/>
    <xf numFmtId="0" fontId="151" fillId="5" borderId="0" applyNumberFormat="0" applyBorder="0" applyAlignment="0" applyProtection="0"/>
    <xf numFmtId="0" fontId="111" fillId="42" borderId="0" applyNumberFormat="0" applyBorder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/>
    <xf numFmtId="164" fontId="137" fillId="0" borderId="22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53" fillId="8" borderId="7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54" fillId="9" borderId="10" applyNumberFormat="0" applyAlignment="0" applyProtection="0"/>
    <xf numFmtId="0" fontId="117" fillId="60" borderId="24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43" fontId="155" fillId="0" borderId="0" applyFont="0" applyFill="0" applyBorder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0" fontId="156" fillId="39" borderId="30"/>
    <xf numFmtId="43" fontId="50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>
      <alignment vertical="top"/>
    </xf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43" fontId="50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>
      <alignment vertical="top"/>
    </xf>
    <xf numFmtId="0" fontId="157" fillId="62" borderId="30" applyNumberFormat="0" applyFont="0" applyAlignment="0" applyProtection="0"/>
    <xf numFmtId="43" fontId="63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62" borderId="30" applyNumberFormat="0" applyFont="0" applyAlignment="0" applyProtection="0"/>
    <xf numFmtId="43" fontId="7" fillId="0" borderId="0" applyFont="0" applyFill="0" applyBorder="0" applyAlignment="0" applyProtection="0"/>
    <xf numFmtId="0" fontId="37" fillId="0" borderId="3">
      <alignment horizontal="left" vertical="center"/>
    </xf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26" fillId="46" borderId="23" applyNumberFormat="0" applyAlignment="0" applyProtection="0"/>
    <xf numFmtId="43" fontId="7" fillId="0" borderId="0" applyFont="0" applyFill="0" applyBorder="0" applyAlignment="0" applyProtection="0"/>
    <xf numFmtId="0" fontId="126" fillId="46" borderId="23" applyNumberFormat="0" applyAlignment="0" applyProtection="0"/>
    <xf numFmtId="43" fontId="7" fillId="0" borderId="0" applyFont="0" applyFill="0" applyBorder="0" applyAlignment="0" applyProtection="0"/>
    <xf numFmtId="0" fontId="126" fillId="46" borderId="23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8" fillId="39" borderId="19" applyNumberFormat="0" applyBorder="0" applyAlignment="0" applyProtection="0"/>
    <xf numFmtId="0" fontId="133" fillId="59" borderId="31" applyNumberFormat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0" fontId="133" fillId="59" borderId="31" applyNumberFormat="0" applyAlignment="0" applyProtection="0"/>
    <xf numFmtId="43" fontId="8" fillId="0" borderId="0" applyFont="0" applyFill="0" applyBorder="0" applyAlignment="0" applyProtection="0"/>
    <xf numFmtId="0" fontId="139" fillId="0" borderId="32" applyNumberFormat="0" applyFill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6" fillId="46" borderId="23" applyNumberFormat="0" applyAlignment="0" applyProtection="0"/>
    <xf numFmtId="43" fontId="1" fillId="0" borderId="0" applyFont="0" applyFill="0" applyBorder="0" applyAlignment="0" applyProtection="0"/>
    <xf numFmtId="0" fontId="126" fillId="46" borderId="23" applyNumberFormat="0" applyAlignment="0" applyProtection="0"/>
    <xf numFmtId="43" fontId="1" fillId="0" borderId="0" applyFont="0" applyFill="0" applyBorder="0" applyAlignment="0" applyProtection="0"/>
    <xf numFmtId="0" fontId="126" fillId="46" borderId="23" applyNumberFormat="0" applyAlignment="0" applyProtection="0"/>
    <xf numFmtId="43" fontId="1" fillId="0" borderId="0" applyFont="0" applyFill="0" applyBorder="0" applyAlignment="0" applyProtection="0"/>
    <xf numFmtId="43" fontId="109" fillId="0" borderId="0"/>
    <xf numFmtId="43" fontId="28" fillId="0" borderId="0"/>
    <xf numFmtId="43" fontId="28" fillId="0" borderId="0"/>
    <xf numFmtId="43" fontId="109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0" fontId="160" fillId="0" borderId="19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19" applyNumberForma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26" fillId="46" borderId="23" applyNumberFormat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19" applyNumberFormat="0" applyFont="0"/>
    <xf numFmtId="43" fontId="109" fillId="0" borderId="0" applyFont="0" applyFill="0" applyBorder="0" applyAlignment="0" applyProtection="0"/>
    <xf numFmtId="43" fontId="156" fillId="0" borderId="0"/>
    <xf numFmtId="0" fontId="195" fillId="59" borderId="31" applyNumberFormat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6" fillId="39" borderId="30"/>
    <xf numFmtId="0" fontId="133" fillId="35" borderId="31"/>
    <xf numFmtId="43" fontId="109" fillId="0" borderId="0"/>
    <xf numFmtId="43" fontId="109" fillId="0" borderId="0"/>
    <xf numFmtId="0" fontId="28" fillId="0" borderId="19" applyNumberFormat="0" applyFont="0"/>
    <xf numFmtId="0" fontId="28" fillId="0" borderId="19"/>
    <xf numFmtId="0" fontId="28" fillId="0" borderId="19" applyNumberFormat="0"/>
    <xf numFmtId="43" fontId="109" fillId="0" borderId="0"/>
    <xf numFmtId="0" fontId="28" fillId="0" borderId="19" applyNumberFormat="0"/>
    <xf numFmtId="0" fontId="184" fillId="0" borderId="33"/>
    <xf numFmtId="0" fontId="28" fillId="0" borderId="19" applyNumberFormat="0"/>
    <xf numFmtId="43" fontId="109" fillId="0" borderId="0" applyFont="0" applyFill="0" applyBorder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43" fontId="30" fillId="0" borderId="0" applyFont="0" applyFill="0" applyBorder="0" applyAlignment="0" applyProtection="0"/>
    <xf numFmtId="0" fontId="37" fillId="0" borderId="3">
      <alignment horizontal="left" vertical="center"/>
    </xf>
    <xf numFmtId="43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5" fillId="59" borderId="31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26" fillId="46" borderId="23" applyNumberFormat="0" applyAlignment="0" applyProtection="0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37" fillId="0" borderId="3">
      <alignment horizontal="left" vertical="center"/>
    </xf>
    <xf numFmtId="0" fontId="152" fillId="0" borderId="19"/>
    <xf numFmtId="0" fontId="160" fillId="0" borderId="19">
      <alignment horizontal="center"/>
    </xf>
    <xf numFmtId="0" fontId="160" fillId="0" borderId="19">
      <alignment horizontal="center"/>
    </xf>
    <xf numFmtId="0" fontId="152" fillId="0" borderId="19"/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28" fillId="0" borderId="19" applyNumberFormat="0" applyFont="0"/>
    <xf numFmtId="0" fontId="184" fillId="0" borderId="33"/>
    <xf numFmtId="0" fontId="28" fillId="0" borderId="19" applyNumberFormat="0" applyFont="0"/>
    <xf numFmtId="0" fontId="184" fillId="0" borderId="33"/>
    <xf numFmtId="0" fontId="28" fillId="0" borderId="19" applyNumberFormat="0"/>
    <xf numFmtId="0" fontId="152" fillId="0" borderId="19"/>
    <xf numFmtId="0" fontId="28" fillId="0" borderId="19" applyNumberFormat="0" applyFont="0"/>
    <xf numFmtId="0" fontId="184" fillId="0" borderId="33"/>
    <xf numFmtId="0" fontId="28" fillId="0" borderId="19" applyNumberFormat="0" applyFont="0"/>
    <xf numFmtId="0" fontId="28" fillId="0" borderId="19"/>
    <xf numFmtId="0" fontId="139" fillId="0" borderId="32" applyNumberFormat="0" applyFill="0" applyAlignment="0" applyProtection="0"/>
    <xf numFmtId="0" fontId="28" fillId="0" borderId="19" applyNumberFormat="0" applyFont="0"/>
    <xf numFmtId="0" fontId="184" fillId="0" borderId="33"/>
    <xf numFmtId="0" fontId="126" fillId="46" borderId="23" applyNumberFormat="0" applyAlignment="0" applyProtection="0"/>
    <xf numFmtId="0" fontId="28" fillId="0" borderId="19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52" fillId="0" borderId="19"/>
    <xf numFmtId="0" fontId="37" fillId="0" borderId="3">
      <alignment horizontal="left" vertical="center"/>
    </xf>
    <xf numFmtId="0" fontId="16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62" fillId="4" borderId="0" applyNumberFormat="0" applyBorder="0" applyAlignment="0" applyProtection="0"/>
    <xf numFmtId="0" fontId="121" fillId="43" borderId="0" applyNumberFormat="0" applyBorder="0" applyAlignment="0" applyProtection="0"/>
    <xf numFmtId="0" fontId="37" fillId="0" borderId="3">
      <alignment horizontal="left" vertical="center"/>
    </xf>
    <xf numFmtId="0" fontId="184" fillId="0" borderId="33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65" fillId="0" borderId="6" applyNumberFormat="0" applyFill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68" fillId="7" borderId="7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06" fillId="46" borderId="23" applyNumberFormat="0" applyAlignment="0" applyProtection="0"/>
    <xf numFmtId="0" fontId="156" fillId="39" borderId="30"/>
    <xf numFmtId="0" fontId="126" fillId="46" borderId="23" applyNumberFormat="0" applyAlignment="0" applyProtection="0"/>
    <xf numFmtId="0" fontId="208" fillId="0" borderId="32" applyNumberFormat="0" applyFill="0" applyAlignment="0" applyProtection="0"/>
    <xf numFmtId="9" fontId="49" fillId="0" borderId="0" applyFont="0" applyFill="0" applyBorder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126" fillId="46" borderId="23" applyNumberFormat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70" fillId="0" borderId="9" applyNumberFormat="0" applyFill="0" applyAlignment="0" applyProtection="0"/>
    <xf numFmtId="0" fontId="128" fillId="0" borderId="29" applyNumberFormat="0" applyFill="0" applyAlignment="0" applyProtection="0"/>
    <xf numFmtId="0" fontId="184" fillId="0" borderId="33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74" fillId="6" borderId="0" applyNumberFormat="0" applyBorder="0" applyAlignment="0" applyProtection="0"/>
    <xf numFmtId="0" fontId="131" fillId="61" borderId="0" applyNumberFormat="0" applyBorder="0" applyAlignment="0" applyProtection="0"/>
    <xf numFmtId="0" fontId="28" fillId="0" borderId="19"/>
    <xf numFmtId="0" fontId="28" fillId="0" borderId="19" applyNumberFormat="0"/>
    <xf numFmtId="0" fontId="184" fillId="0" borderId="33"/>
    <xf numFmtId="0" fontId="126" fillId="46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" fillId="0" borderId="0"/>
    <xf numFmtId="0" fontId="1" fillId="0" borderId="0"/>
    <xf numFmtId="0" fontId="32" fillId="0" borderId="0"/>
    <xf numFmtId="0" fontId="3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0" fillId="0" borderId="0">
      <alignment vertical="top"/>
    </xf>
    <xf numFmtId="0" fontId="1" fillId="0" borderId="0"/>
    <xf numFmtId="0" fontId="5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50" fillId="0" borderId="0">
      <alignment vertical="top"/>
    </xf>
    <xf numFmtId="0" fontId="30" fillId="0" borderId="0"/>
    <xf numFmtId="0" fontId="50" fillId="0" borderId="0">
      <alignment vertical="top"/>
    </xf>
    <xf numFmtId="0" fontId="32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3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7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50" fillId="0" borderId="0">
      <alignment vertical="top"/>
    </xf>
    <xf numFmtId="0" fontId="175" fillId="0" borderId="0"/>
    <xf numFmtId="0" fontId="63" fillId="0" borderId="0"/>
    <xf numFmtId="0" fontId="1" fillId="0" borderId="0"/>
    <xf numFmtId="0" fontId="30" fillId="0" borderId="0"/>
    <xf numFmtId="0" fontId="1" fillId="0" borderId="0"/>
    <xf numFmtId="0" fontId="37" fillId="0" borderId="3">
      <alignment horizontal="left" vertical="center"/>
    </xf>
    <xf numFmtId="0" fontId="28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2" fillId="0" borderId="0"/>
    <xf numFmtId="0" fontId="50" fillId="0" borderId="0">
      <alignment vertical="top"/>
    </xf>
    <xf numFmtId="0" fontId="6" fillId="62" borderId="30" applyNumberFormat="0" applyFont="0" applyAlignment="0" applyProtection="0"/>
    <xf numFmtId="0" fontId="50" fillId="0" borderId="0">
      <alignment vertical="top"/>
    </xf>
    <xf numFmtId="0" fontId="38" fillId="0" borderId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38" fillId="10" borderId="11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76" fillId="8" borderId="8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6" fillId="40" borderId="17"/>
    <xf numFmtId="0" fontId="28" fillId="0" borderId="19" applyNumberFormat="0" applyFont="0"/>
    <xf numFmtId="0" fontId="28" fillId="0" borderId="19" applyNumberFormat="0" applyFont="0"/>
    <xf numFmtId="0" fontId="28" fillId="0" borderId="19"/>
    <xf numFmtId="9" fontId="182" fillId="0" borderId="0" applyFont="0" applyFill="0" applyBorder="0" applyAlignment="0" applyProtection="0"/>
    <xf numFmtId="0" fontId="28" fillId="0" borderId="19" applyNumberFormat="0" applyFont="0"/>
    <xf numFmtId="0" fontId="28" fillId="0" borderId="19" applyNumberFormat="0" applyFont="0"/>
    <xf numFmtId="9" fontId="109" fillId="0" borderId="0" applyFont="0" applyFill="0" applyBorder="0" applyAlignment="0" applyProtection="0"/>
    <xf numFmtId="0" fontId="115" fillId="59" borderId="23" applyNumberFormat="0" applyAlignment="0" applyProtection="0"/>
    <xf numFmtId="9" fontId="2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63" fillId="0" borderId="0"/>
    <xf numFmtId="9" fontId="109" fillId="0" borderId="0"/>
    <xf numFmtId="0" fontId="28" fillId="0" borderId="19" applyNumberFormat="0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88" fillId="78" borderId="19"/>
    <xf numFmtId="0" fontId="188" fillId="78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84" fillId="0" borderId="33"/>
    <xf numFmtId="0" fontId="126" fillId="46" borderId="23" applyNumberFormat="0" applyAlignment="0" applyProtection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10" fontId="8" fillId="39" borderId="19" applyNumberFormat="0" applyBorder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8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28" fillId="0" borderId="19" applyNumberFormat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89" fillId="0" borderId="1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28" fillId="0" borderId="19" applyNumberFormat="0" applyFont="0"/>
    <xf numFmtId="0" fontId="19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4" fillId="0" borderId="3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43" fontId="109" fillId="0" borderId="0"/>
    <xf numFmtId="43" fontId="109" fillId="0" borderId="0"/>
    <xf numFmtId="43" fontId="109" fillId="0" borderId="0"/>
    <xf numFmtId="43" fontId="109" fillId="0" borderId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43" fontId="109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152" fillId="0" borderId="19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43" fontId="109" fillId="0" borderId="0"/>
    <xf numFmtId="0" fontId="152" fillId="0" borderId="19"/>
    <xf numFmtId="0" fontId="152" fillId="0" borderId="19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0" fontId="152" fillId="0" borderId="19"/>
    <xf numFmtId="43" fontId="109" fillId="0" borderId="0" applyFont="0" applyFill="0" applyBorder="0" applyAlignment="0" applyProtection="0"/>
    <xf numFmtId="43" fontId="109" fillId="0" borderId="0"/>
    <xf numFmtId="43" fontId="109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0" fontId="152" fillId="0" borderId="19"/>
    <xf numFmtId="0" fontId="152" fillId="0" borderId="19"/>
    <xf numFmtId="0" fontId="160" fillId="0" borderId="19">
      <alignment horizontal="center"/>
    </xf>
    <xf numFmtId="0" fontId="160" fillId="0" borderId="19">
      <alignment horizontal="center"/>
    </xf>
    <xf numFmtId="43" fontId="1" fillId="0" borderId="0"/>
    <xf numFmtId="43" fontId="1" fillId="0" borderId="0"/>
    <xf numFmtId="43" fontId="1" fillId="0" borderId="0"/>
    <xf numFmtId="43" fontId="1" fillId="0" borderId="0"/>
    <xf numFmtId="43" fontId="109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60" fillId="0" borderId="19">
      <alignment horizontal="center"/>
    </xf>
    <xf numFmtId="43" fontId="109" fillId="0" borderId="0"/>
    <xf numFmtId="43" fontId="109" fillId="0" borderId="0"/>
    <xf numFmtId="43" fontId="1" fillId="0" borderId="0"/>
    <xf numFmtId="43" fontId="1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0" fontId="160" fillId="0" borderId="19">
      <alignment horizontal="center"/>
    </xf>
    <xf numFmtId="43" fontId="109" fillId="0" borderId="0"/>
    <xf numFmtId="0" fontId="160" fillId="0" borderId="19">
      <alignment horizontal="center"/>
    </xf>
    <xf numFmtId="43" fontId="109" fillId="0" borderId="0" applyFont="0" applyFill="0" applyBorder="0" applyAlignment="0" applyProtection="0"/>
    <xf numFmtId="0" fontId="160" fillId="0" borderId="19">
      <alignment horizontal="center"/>
    </xf>
    <xf numFmtId="43" fontId="1" fillId="0" borderId="0"/>
    <xf numFmtId="43" fontId="1" fillId="0" borderId="0"/>
    <xf numFmtId="43" fontId="1" fillId="0" borderId="0"/>
    <xf numFmtId="43" fontId="1" fillId="0" borderId="0"/>
    <xf numFmtId="43" fontId="109" fillId="0" borderId="0"/>
    <xf numFmtId="43" fontId="109" fillId="0" borderId="0" applyFont="0" applyFill="0" applyBorder="0" applyAlignment="0" applyProtection="0"/>
    <xf numFmtId="43" fontId="1" fillId="0" borderId="0"/>
    <xf numFmtId="43" fontId="1" fillId="0" borderId="0"/>
    <xf numFmtId="43" fontId="109" fillId="0" borderId="0" applyFont="0" applyFill="0" applyBorder="0" applyAlignment="0" applyProtection="0"/>
    <xf numFmtId="43" fontId="1" fillId="0" borderId="0"/>
    <xf numFmtId="43" fontId="1" fillId="0" borderId="0"/>
    <xf numFmtId="43" fontId="109" fillId="0" borderId="0" applyFont="0" applyFill="0" applyBorder="0" applyAlignment="0" applyProtection="0"/>
    <xf numFmtId="43" fontId="109" fillId="0" borderId="0"/>
    <xf numFmtId="43" fontId="109" fillId="0" borderId="0" applyFont="0" applyFill="0" applyBorder="0" applyAlignment="0" applyProtection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28" fillId="0" borderId="0"/>
    <xf numFmtId="43" fontId="28" fillId="0" borderId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43" fontId="28" fillId="0" borderId="0"/>
    <xf numFmtId="0" fontId="37" fillId="0" borderId="3">
      <alignment horizontal="left" vertical="center"/>
    </xf>
    <xf numFmtId="43" fontId="109" fillId="0" borderId="0"/>
    <xf numFmtId="43" fontId="109" fillId="0" borderId="0"/>
    <xf numFmtId="43" fontId="109" fillId="0" borderId="0"/>
    <xf numFmtId="0" fontId="37" fillId="0" borderId="3">
      <alignment horizontal="left" vertical="center"/>
    </xf>
    <xf numFmtId="43" fontId="109" fillId="0" borderId="0" applyFont="0" applyFill="0" applyBorder="0" applyAlignment="0" applyProtection="0"/>
    <xf numFmtId="43" fontId="109" fillId="0" borderId="0"/>
    <xf numFmtId="43" fontId="109" fillId="0" borderId="0" applyFont="0" applyFill="0" applyBorder="0" applyAlignment="0" applyProtection="0"/>
    <xf numFmtId="43" fontId="28" fillId="0" borderId="0"/>
    <xf numFmtId="43" fontId="28" fillId="0" borderId="0"/>
    <xf numFmtId="43" fontId="109" fillId="0" borderId="0"/>
    <xf numFmtId="43" fontId="109" fillId="0" borderId="0"/>
    <xf numFmtId="43" fontId="109" fillId="0" borderId="0" applyFont="0" applyFill="0" applyBorder="0" applyAlignment="0" applyProtection="0"/>
    <xf numFmtId="0" fontId="37" fillId="0" borderId="3">
      <alignment horizontal="left" vertical="center"/>
    </xf>
    <xf numFmtId="43" fontId="109" fillId="0" borderId="0"/>
    <xf numFmtId="43" fontId="109" fillId="0" borderId="0" applyFont="0" applyFill="0" applyBorder="0" applyAlignment="0" applyProtection="0"/>
    <xf numFmtId="43" fontId="109" fillId="0" borderId="0"/>
    <xf numFmtId="43" fontId="28" fillId="0" borderId="0" applyFont="0" applyFill="0" applyBorder="0" applyAlignment="0" applyProtection="0"/>
    <xf numFmtId="43" fontId="109" fillId="0" borderId="0"/>
    <xf numFmtId="0" fontId="37" fillId="0" borderId="3">
      <alignment horizontal="left" vertical="center"/>
    </xf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43" fontId="109" fillId="0" borderId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37" fillId="0" borderId="3">
      <alignment horizontal="left" vertical="center"/>
    </xf>
    <xf numFmtId="43" fontId="156" fillId="0" borderId="0"/>
    <xf numFmtId="0" fontId="37" fillId="0" borderId="3">
      <alignment horizontal="left" vertical="center"/>
    </xf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09" fillId="0" borderId="0"/>
    <xf numFmtId="43" fontId="157" fillId="0" borderId="0" applyFont="0" applyFill="0" applyBorder="0" applyAlignment="0" applyProtection="0"/>
    <xf numFmtId="43" fontId="28" fillId="0" borderId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43" fontId="28" fillId="0" borderId="0" applyFont="0" applyFill="0" applyBorder="0" applyAlignment="0" applyProtection="0"/>
    <xf numFmtId="0" fontId="6" fillId="62" borderId="30" applyNumberFormat="0" applyFont="0" applyAlignment="0" applyProtection="0"/>
    <xf numFmtId="43" fontId="28" fillId="0" borderId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43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 applyNumberFormat="0"/>
    <xf numFmtId="0" fontId="187" fillId="78" borderId="19"/>
    <xf numFmtId="0" fontId="188" fillId="78" borderId="19"/>
    <xf numFmtId="0" fontId="187" fillId="78" borderId="19"/>
    <xf numFmtId="0" fontId="187" fillId="78" borderId="19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43" fontId="28" fillId="0" borderId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43" fontId="28" fillId="0" borderId="0"/>
    <xf numFmtId="0" fontId="196" fillId="59" borderId="23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43" fontId="109" fillId="0" borderId="0"/>
    <xf numFmtId="0" fontId="208" fillId="0" borderId="32" applyNumberFormat="0" applyFill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139" fillId="0" borderId="32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43" fontId="109" fillId="0" borderId="0"/>
    <xf numFmtId="43" fontId="109" fillId="0" borderId="0"/>
    <xf numFmtId="43" fontId="28" fillId="0" borderId="0"/>
    <xf numFmtId="43" fontId="109" fillId="0" borderId="0"/>
    <xf numFmtId="0" fontId="157" fillId="62" borderId="30" applyNumberFormat="0" applyFont="0" applyAlignment="0" applyProtection="0"/>
    <xf numFmtId="43" fontId="109" fillId="0" borderId="0"/>
    <xf numFmtId="43" fontId="109" fillId="0" borderId="0"/>
    <xf numFmtId="43" fontId="109" fillId="0" borderId="0"/>
    <xf numFmtId="43" fontId="28" fillId="0" borderId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 applyFont="0"/>
    <xf numFmtId="0" fontId="37" fillId="0" borderId="3">
      <alignment horizontal="left" vertical="center"/>
    </xf>
    <xf numFmtId="0" fontId="115" fillId="59" borderId="23" applyNumberFormat="0" applyAlignment="0" applyProtection="0"/>
    <xf numFmtId="0" fontId="37" fillId="0" borderId="3">
      <alignment horizontal="left" vertical="center"/>
    </xf>
    <xf numFmtId="0" fontId="6" fillId="62" borderId="30" applyNumberFormat="0" applyFont="0" applyAlignment="0" applyProtection="0"/>
    <xf numFmtId="9" fontId="28" fillId="0" borderId="0" applyFont="0" applyFill="0" applyBorder="0" applyAlignment="0" applyProtection="0"/>
    <xf numFmtId="9" fontId="109" fillId="0" borderId="0"/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28" fillId="0" borderId="19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52" fillId="0" borderId="19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84" fillId="0" borderId="33"/>
    <xf numFmtId="0" fontId="126" fillId="46" borderId="23" applyNumberFormat="0" applyAlignment="0" applyProtection="0"/>
    <xf numFmtId="0" fontId="187" fillId="78" borderId="19"/>
    <xf numFmtId="0" fontId="6" fillId="62" borderId="30" applyNumberFormat="0" applyFont="0" applyAlignment="0" applyProtection="0"/>
    <xf numFmtId="0" fontId="184" fillId="0" borderId="33"/>
    <xf numFmtId="0" fontId="184" fillId="0" borderId="33"/>
    <xf numFmtId="0" fontId="37" fillId="0" borderId="3">
      <alignment horizontal="left" vertical="center"/>
    </xf>
    <xf numFmtId="0" fontId="184" fillId="0" borderId="33"/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33"/>
    <xf numFmtId="0" fontId="184" fillId="0" borderId="33"/>
    <xf numFmtId="0" fontId="206" fillId="46" borderId="23" applyNumberFormat="0" applyAlignment="0" applyProtection="0"/>
    <xf numFmtId="0" fontId="28" fillId="0" borderId="19" applyNumberFormat="0"/>
    <xf numFmtId="0" fontId="208" fillId="0" borderId="32" applyNumberFormat="0" applyFill="0" applyAlignment="0" applyProtection="0"/>
    <xf numFmtId="0" fontId="28" fillId="0" borderId="19" applyNumberFormat="0" applyFont="0"/>
    <xf numFmtId="0" fontId="184" fillId="0" borderId="33"/>
    <xf numFmtId="0" fontId="160" fillId="0" borderId="19">
      <alignment horizontal="center"/>
    </xf>
    <xf numFmtId="0" fontId="157" fillId="62" borderId="30" applyNumberFormat="0" applyFont="0" applyAlignment="0" applyProtection="0"/>
    <xf numFmtId="0" fontId="109" fillId="0" borderId="0"/>
    <xf numFmtId="0" fontId="160" fillId="0" borderId="19">
      <alignment horizontal="center"/>
    </xf>
    <xf numFmtId="0" fontId="109" fillId="0" borderId="0"/>
    <xf numFmtId="0" fontId="109" fillId="0" borderId="0"/>
    <xf numFmtId="43" fontId="49" fillId="0" borderId="0" applyFont="0" applyFill="0" applyBorder="0" applyAlignment="0" applyProtection="0"/>
    <xf numFmtId="0" fontId="187" fillId="78" borderId="19"/>
    <xf numFmtId="0" fontId="160" fillId="0" borderId="19">
      <alignment horizontal="center"/>
    </xf>
    <xf numFmtId="0" fontId="126" fillId="46" borderId="23" applyNumberFormat="0" applyAlignment="0" applyProtection="0"/>
    <xf numFmtId="0" fontId="109" fillId="0" borderId="0"/>
    <xf numFmtId="0" fontId="184" fillId="0" borderId="33"/>
    <xf numFmtId="0" fontId="187" fillId="78" borderId="19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28" fillId="0" borderId="0"/>
    <xf numFmtId="0" fontId="6" fillId="0" borderId="0"/>
    <xf numFmtId="0" fontId="109" fillId="0" borderId="0"/>
    <xf numFmtId="0" fontId="63" fillId="0" borderId="0"/>
    <xf numFmtId="0" fontId="109" fillId="0" borderId="0"/>
    <xf numFmtId="0" fontId="6" fillId="0" borderId="0"/>
    <xf numFmtId="0" fontId="109" fillId="0" borderId="0"/>
    <xf numFmtId="0" fontId="109" fillId="0" borderId="0"/>
    <xf numFmtId="0" fontId="109" fillId="0" borderId="0"/>
    <xf numFmtId="0" fontId="28" fillId="0" borderId="0"/>
    <xf numFmtId="0" fontId="109" fillId="0" borderId="0"/>
    <xf numFmtId="0" fontId="109" fillId="0" borderId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8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" fillId="0" borderId="0"/>
    <xf numFmtId="0" fontId="1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59" borderId="23" applyNumberFormat="0" applyAlignment="0" applyProtection="0"/>
    <xf numFmtId="0" fontId="1" fillId="0" borderId="0"/>
    <xf numFmtId="9" fontId="49" fillId="0" borderId="0" applyFont="0" applyFill="0" applyBorder="0" applyAlignment="0" applyProtection="0"/>
    <xf numFmtId="0" fontId="115" fillId="59" borderId="23" applyNumberFormat="0" applyAlignment="0" applyProtection="0"/>
    <xf numFmtId="43" fontId="8" fillId="0" borderId="0" applyFont="0" applyFill="0" applyBorder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9" fontId="8" fillId="0" borderId="0" applyFont="0" applyFill="0" applyBorder="0" applyAlignment="0" applyProtection="0"/>
    <xf numFmtId="0" fontId="139" fillId="0" borderId="32" applyNumberFormat="0" applyFill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" fillId="0" borderId="0"/>
    <xf numFmtId="43" fontId="7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175" fontId="28" fillId="0" borderId="0" applyFont="0" applyFill="0" applyBorder="0" applyAlignment="0" applyProtection="0"/>
    <xf numFmtId="0" fontId="8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0" fillId="0" borderId="0"/>
    <xf numFmtId="43" fontId="28" fillId="0" borderId="0" applyFont="0" applyFill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4" fillId="0" borderId="33"/>
    <xf numFmtId="0" fontId="126" fillId="46" borderId="23" applyNumberFormat="0" applyAlignment="0" applyProtection="0"/>
    <xf numFmtId="0" fontId="1" fillId="0" borderId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43" fontId="8" fillId="0" borderId="0" applyFont="0" applyFill="0" applyBorder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43" fontId="8" fillId="0" borderId="0" applyFont="0" applyFill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52" fillId="0" borderId="19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52" fillId="0" borderId="19"/>
    <xf numFmtId="0" fontId="160" fillId="0" borderId="19">
      <alignment horizontal="center"/>
    </xf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84" fillId="0" borderId="33"/>
    <xf numFmtId="43" fontId="49" fillId="0" borderId="0" applyFont="0" applyFill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84" fillId="0" borderId="33"/>
    <xf numFmtId="0" fontId="28" fillId="0" borderId="19" applyNumberFormat="0" applyFont="0"/>
    <xf numFmtId="0" fontId="133" fillId="59" borderId="31" applyNumberFormat="0" applyAlignment="0" applyProtection="0"/>
    <xf numFmtId="0" fontId="160" fillId="0" borderId="19">
      <alignment horizontal="center"/>
    </xf>
    <xf numFmtId="0" fontId="160" fillId="0" borderId="19">
      <alignment horizontal="center"/>
    </xf>
    <xf numFmtId="0" fontId="196" fillId="59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5" fillId="59" borderId="31" applyNumberFormat="0" applyAlignment="0" applyProtection="0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87" fillId="78" borderId="19"/>
    <xf numFmtId="0" fontId="28" fillId="0" borderId="19" applyNumberFormat="0" applyFont="0"/>
    <xf numFmtId="0" fontId="126" fillId="46" borderId="23" applyNumberFormat="0" applyAlignment="0" applyProtection="0"/>
    <xf numFmtId="0" fontId="152" fillId="0" borderId="19"/>
    <xf numFmtId="0" fontId="28" fillId="0" borderId="19" applyNumberFormat="0"/>
    <xf numFmtId="0" fontId="188" fillId="78" borderId="19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49" fillId="0" borderId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 applyNumberFormat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26" fillId="46" borderId="23" applyNumberFormat="0" applyAlignment="0" applyProtection="0"/>
    <xf numFmtId="0" fontId="187" fillId="78" borderId="19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52" fillId="0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87" fillId="78" borderId="19"/>
    <xf numFmtId="0" fontId="139" fillId="0" borderId="32" applyNumberFormat="0" applyFill="0" applyAlignment="0" applyProtection="0"/>
    <xf numFmtId="0" fontId="152" fillId="0" borderId="19"/>
    <xf numFmtId="10" fontId="8" fillId="39" borderId="19" applyNumberFormat="0" applyBorder="0" applyAlignment="0" applyProtection="0"/>
    <xf numFmtId="0" fontId="152" fillId="0" borderId="19"/>
    <xf numFmtId="0" fontId="28" fillId="0" borderId="19" applyNumberFormat="0"/>
    <xf numFmtId="0" fontId="187" fillId="78" borderId="19"/>
    <xf numFmtId="43" fontId="49" fillId="0" borderId="0" applyFont="0" applyFill="0" applyBorder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37" fillId="0" borderId="3">
      <alignment horizontal="left" vertical="center"/>
    </xf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28" fillId="0" borderId="19" applyNumberFormat="0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10" fontId="8" fillId="39" borderId="19" applyNumberFormat="0" applyBorder="0" applyAlignment="0" applyProtection="0"/>
    <xf numFmtId="0" fontId="28" fillId="0" borderId="19" applyNumberFormat="0" applyFont="0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88" fillId="78" borderId="19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87" fillId="78" borderId="19"/>
    <xf numFmtId="0" fontId="187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87" fillId="78" borderId="19"/>
    <xf numFmtId="0" fontId="187" fillId="78" borderId="19"/>
    <xf numFmtId="0" fontId="115" fillId="59" borderId="23" applyNumberFormat="0" applyAlignment="0" applyProtection="0"/>
    <xf numFmtId="0" fontId="152" fillId="0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33" fillId="59" borderId="31" applyNumberFormat="0" applyAlignment="0" applyProtection="0"/>
    <xf numFmtId="0" fontId="115" fillId="59" borderId="23" applyNumberFormat="0" applyAlignment="0" applyProtection="0"/>
    <xf numFmtId="0" fontId="160" fillId="0" borderId="19">
      <alignment horizont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87" fillId="78" borderId="19"/>
    <xf numFmtId="0" fontId="37" fillId="0" borderId="3">
      <alignment horizontal="left" vertical="center"/>
    </xf>
    <xf numFmtId="0" fontId="28" fillId="0" borderId="19" applyNumberFormat="0" applyFont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84" fillId="0" borderId="33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 applyFont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84" fillId="0" borderId="33"/>
    <xf numFmtId="0" fontId="152" fillId="0" borderId="19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6" fillId="62" borderId="30" applyNumberFormat="0" applyFont="0" applyAlignment="0" applyProtection="0"/>
    <xf numFmtId="0" fontId="28" fillId="0" borderId="19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52" fillId="0" borderId="19"/>
    <xf numFmtId="0" fontId="37" fillId="0" borderId="3">
      <alignment horizontal="left" vertical="center"/>
    </xf>
    <xf numFmtId="0" fontId="115" fillId="59" borderId="23" applyNumberFormat="0" applyAlignment="0" applyProtection="0"/>
    <xf numFmtId="0" fontId="28" fillId="0" borderId="19" applyNumberFormat="0" applyFont="0"/>
    <xf numFmtId="0" fontId="37" fillId="0" borderId="3">
      <alignment horizontal="left" vertical="center"/>
    </xf>
    <xf numFmtId="10" fontId="8" fillId="39" borderId="19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60" fillId="0" borderId="19">
      <alignment horizontal="center"/>
    </xf>
    <xf numFmtId="0" fontId="187" fillId="78" borderId="19"/>
    <xf numFmtId="0" fontId="187" fillId="78" borderId="19"/>
    <xf numFmtId="0" fontId="139" fillId="0" borderId="32" applyNumberFormat="0" applyFill="0" applyAlignment="0" applyProtection="0"/>
    <xf numFmtId="0" fontId="160" fillId="0" borderId="19">
      <alignment horizontal="center"/>
    </xf>
    <xf numFmtId="0" fontId="37" fillId="0" borderId="3">
      <alignment horizontal="left" vertical="center"/>
    </xf>
    <xf numFmtId="0" fontId="184" fillId="0" borderId="33"/>
    <xf numFmtId="0" fontId="160" fillId="0" borderId="19">
      <alignment horizontal="center"/>
    </xf>
    <xf numFmtId="0" fontId="184" fillId="0" borderId="33"/>
    <xf numFmtId="0" fontId="152" fillId="0" borderId="19"/>
    <xf numFmtId="10" fontId="8" fillId="39" borderId="19" applyNumberFormat="0" applyBorder="0" applyAlignment="0" applyProtection="0"/>
    <xf numFmtId="0" fontId="152" fillId="0" borderId="19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52" fillId="0" borderId="19"/>
    <xf numFmtId="0" fontId="152" fillId="0" borderId="19"/>
    <xf numFmtId="0" fontId="152" fillId="0" borderId="19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2" fillId="0" borderId="19"/>
    <xf numFmtId="0" fontId="152" fillId="0" borderId="19"/>
    <xf numFmtId="0" fontId="152" fillId="0" borderId="19"/>
    <xf numFmtId="0" fontId="152" fillId="0" borderId="19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88" fillId="78" borderId="19"/>
    <xf numFmtId="0" fontId="6" fillId="62" borderId="30" applyNumberFormat="0" applyFont="0" applyAlignment="0" applyProtection="0"/>
    <xf numFmtId="0" fontId="152" fillId="0" borderId="19"/>
    <xf numFmtId="0" fontId="126" fillId="46" borderId="23" applyNumberFormat="0" applyAlignment="0" applyProtection="0"/>
    <xf numFmtId="0" fontId="28" fillId="0" borderId="19" applyNumberFormat="0" applyFont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9" fontId="49" fillId="0" borderId="0" applyFont="0" applyFill="0" applyBorder="0" applyAlignment="0" applyProtection="0"/>
    <xf numFmtId="0" fontId="152" fillId="0" borderId="19"/>
    <xf numFmtId="0" fontId="152" fillId="0" borderId="19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43" fontId="49" fillId="0" borderId="0" applyFont="0" applyFill="0" applyBorder="0" applyAlignment="0" applyProtection="0"/>
    <xf numFmtId="0" fontId="184" fillId="0" borderId="33"/>
    <xf numFmtId="0" fontId="184" fillId="0" borderId="33"/>
    <xf numFmtId="0" fontId="133" fillId="59" borderId="31" applyNumberFormat="0" applyAlignment="0" applyProtection="0"/>
    <xf numFmtId="0" fontId="28" fillId="0" borderId="19" applyNumberFormat="0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28" fillId="0" borderId="19"/>
    <xf numFmtId="0" fontId="37" fillId="0" borderId="3">
      <alignment horizontal="left" vertical="center"/>
    </xf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/>
    <xf numFmtId="0" fontId="28" fillId="0" borderId="19" applyNumberFormat="0"/>
    <xf numFmtId="0" fontId="184" fillId="0" borderId="33"/>
    <xf numFmtId="0" fontId="184" fillId="0" borderId="33"/>
    <xf numFmtId="0" fontId="187" fillId="78" borderId="19"/>
    <xf numFmtId="0" fontId="187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10" fontId="8" fillId="39" borderId="19" applyNumberFormat="0" applyBorder="0" applyAlignment="0" applyProtection="0"/>
    <xf numFmtId="43" fontId="49" fillId="0" borderId="0" applyFont="0" applyFill="0" applyBorder="0" applyAlignment="0" applyProtection="0"/>
    <xf numFmtId="0" fontId="133" fillId="59" borderId="31" applyNumberFormat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/>
    <xf numFmtId="0" fontId="37" fillId="0" borderId="3">
      <alignment horizontal="left" vertical="center"/>
    </xf>
    <xf numFmtId="10" fontId="8" fillId="39" borderId="19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28" fillId="0" borderId="19" applyNumberFormat="0"/>
    <xf numFmtId="0" fontId="28" fillId="0" borderId="19"/>
    <xf numFmtId="0" fontId="49" fillId="0" borderId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49" fillId="0" borderId="0"/>
    <xf numFmtId="0" fontId="187" fillId="78" borderId="19"/>
    <xf numFmtId="10" fontId="8" fillId="39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87" fillId="78" borderId="19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60" fillId="0" borderId="19">
      <alignment horizontal="center"/>
    </xf>
    <xf numFmtId="0" fontId="160" fillId="0" borderId="19">
      <alignment horizontal="center"/>
    </xf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52" fillId="0" borderId="19"/>
    <xf numFmtId="0" fontId="152" fillId="0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28" fillId="0" borderId="19" applyNumberFormat="0" applyFont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133" fillId="59" borderId="31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39" fillId="0" borderId="32" applyNumberFormat="0" applyFill="0" applyAlignment="0" applyProtection="0"/>
    <xf numFmtId="0" fontId="6" fillId="62" borderId="30" applyNumberFormat="0" applyFon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37" fillId="0" borderId="3">
      <alignment horizontal="left" vertical="center"/>
    </xf>
    <xf numFmtId="0" fontId="184" fillId="0" borderId="33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37" fillId="0" borderId="3">
      <alignment horizontal="left" vertical="center"/>
    </xf>
    <xf numFmtId="0" fontId="184" fillId="0" borderId="33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52" fillId="0" borderId="19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52" fillId="0" borderId="19"/>
    <xf numFmtId="0" fontId="152" fillId="0" borderId="19"/>
    <xf numFmtId="0" fontId="152" fillId="0" borderId="19"/>
    <xf numFmtId="10" fontId="8" fillId="39" borderId="19" applyNumberFormat="0" applyBorder="0" applyAlignment="0" applyProtection="0"/>
    <xf numFmtId="0" fontId="152" fillId="0" borderId="19"/>
    <xf numFmtId="0" fontId="152" fillId="0" borderId="19"/>
    <xf numFmtId="0" fontId="152" fillId="0" borderId="19"/>
    <xf numFmtId="0" fontId="152" fillId="0" borderId="19"/>
    <xf numFmtId="10" fontId="8" fillId="39" borderId="19" applyNumberFormat="0" applyBorder="0" applyAlignment="0" applyProtection="0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87" fillId="78" borderId="19"/>
    <xf numFmtId="0" fontId="28" fillId="0" borderId="19" applyNumberFormat="0" applyFont="0"/>
    <xf numFmtId="0" fontId="6" fillId="62" borderId="30" applyNumberFormat="0" applyFont="0" applyAlignment="0" applyProtection="0"/>
    <xf numFmtId="0" fontId="37" fillId="0" borderId="3">
      <alignment horizontal="left" vertical="center"/>
    </xf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184" fillId="0" borderId="33"/>
    <xf numFmtId="0" fontId="184" fillId="0" borderId="33"/>
    <xf numFmtId="0" fontId="187" fillId="78" borderId="19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60" fillId="0" borderId="19">
      <alignment horizontal="center"/>
    </xf>
    <xf numFmtId="43" fontId="49" fillId="0" borderId="0" applyFont="0" applyFill="0" applyBorder="0" applyAlignment="0" applyProtection="0"/>
    <xf numFmtId="0" fontId="37" fillId="0" borderId="3">
      <alignment horizontal="left" vertical="center"/>
    </xf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57" fillId="62" borderId="30" applyNumberFormat="0" applyFont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/>
    <xf numFmtId="0" fontId="28" fillId="0" borderId="19" applyNumberFormat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2" fillId="0" borderId="19"/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28" fillId="0" borderId="19" applyNumberFormat="0" applyFont="0"/>
    <xf numFmtId="9" fontId="49" fillId="0" borderId="0" applyFont="0" applyFill="0" applyBorder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28" fillId="0" borderId="19" applyNumberFormat="0" applyFont="0"/>
    <xf numFmtId="0" fontId="208" fillId="0" borderId="32" applyNumberFormat="0" applyFill="0" applyAlignment="0" applyProtection="0"/>
    <xf numFmtId="0" fontId="139" fillId="0" borderId="32" applyNumberFormat="0" applyFill="0" applyAlignment="0" applyProtection="0"/>
    <xf numFmtId="0" fontId="187" fillId="78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28" fillId="0" borderId="19" applyNumberFormat="0"/>
    <xf numFmtId="0" fontId="152" fillId="0" borderId="19"/>
    <xf numFmtId="0" fontId="126" fillId="46" borderId="23" applyNumberFormat="0" applyAlignment="0" applyProtection="0"/>
    <xf numFmtId="0" fontId="139" fillId="0" borderId="32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8" fillId="0" borderId="19"/>
    <xf numFmtId="0" fontId="28" fillId="0" borderId="19" applyNumberFormat="0"/>
    <xf numFmtId="0" fontId="187" fillId="78" borderId="19"/>
    <xf numFmtId="0" fontId="206" fillId="46" borderId="23" applyNumberFormat="0" applyAlignment="0" applyProtection="0"/>
    <xf numFmtId="0" fontId="28" fillId="0" borderId="19" applyNumberFormat="0" applyFont="0"/>
    <xf numFmtId="0" fontId="28" fillId="0" borderId="19" applyNumberFormat="0" applyFont="0"/>
    <xf numFmtId="0" fontId="187" fillId="78" borderId="19"/>
    <xf numFmtId="0" fontId="28" fillId="0" borderId="19"/>
    <xf numFmtId="0" fontId="28" fillId="0" borderId="19" applyNumberFormat="0" applyFont="0"/>
    <xf numFmtId="0" fontId="6" fillId="62" borderId="30" applyNumberFormat="0" applyFon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87" fillId="78" borderId="19"/>
    <xf numFmtId="0" fontId="187" fillId="78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 applyFont="0"/>
    <xf numFmtId="0" fontId="28" fillId="0" borderId="19" applyNumberFormat="0" applyFont="0"/>
    <xf numFmtId="0" fontId="133" fillId="59" borderId="31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52" fillId="0" borderId="19"/>
    <xf numFmtId="0" fontId="157" fillId="62" borderId="30" applyNumberFormat="0" applyFon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8" fillId="0" borderId="19" applyNumberFormat="0"/>
    <xf numFmtId="0" fontId="28" fillId="0" borderId="19"/>
    <xf numFmtId="0" fontId="115" fillId="59" borderId="23" applyNumberFormat="0" applyAlignment="0" applyProtection="0"/>
    <xf numFmtId="0" fontId="28" fillId="0" borderId="19" applyNumberFormat="0" applyFont="0"/>
    <xf numFmtId="0" fontId="195" fillId="59" borderId="31" applyNumberFormat="0" applyAlignment="0" applyProtection="0"/>
    <xf numFmtId="0" fontId="157" fillId="62" borderId="30" applyNumberFormat="0" applyFont="0" applyAlignment="0" applyProtection="0"/>
    <xf numFmtId="0" fontId="37" fillId="0" borderId="3">
      <alignment horizontal="left" vertical="center"/>
    </xf>
    <xf numFmtId="0" fontId="187" fillId="78" borderId="19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133" fillId="59" borderId="31" applyNumberFormat="0" applyAlignment="0" applyProtection="0"/>
    <xf numFmtId="0" fontId="184" fillId="0" borderId="33"/>
    <xf numFmtId="0" fontId="157" fillId="62" borderId="30" applyNumberFormat="0" applyFont="0" applyAlignment="0" applyProtection="0"/>
    <xf numFmtId="0" fontId="195" fillId="59" borderId="31" applyNumberFormat="0" applyAlignment="0" applyProtection="0"/>
    <xf numFmtId="0" fontId="37" fillId="0" borderId="3">
      <alignment horizontal="left" vertical="center"/>
    </xf>
    <xf numFmtId="0" fontId="156" fillId="39" borderId="3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84" fillId="0" borderId="33"/>
    <xf numFmtId="0" fontId="184" fillId="0" borderId="33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 applyFont="0"/>
    <xf numFmtId="0" fontId="28" fillId="0" borderId="19" applyNumberFormat="0" applyFont="0"/>
    <xf numFmtId="0" fontId="6" fillId="62" borderId="30" applyNumberFormat="0" applyFont="0" applyAlignment="0" applyProtection="0"/>
    <xf numFmtId="0" fontId="28" fillId="0" borderId="19" applyNumberFormat="0" applyFont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84" fillId="0" borderId="33"/>
    <xf numFmtId="0" fontId="37" fillId="0" borderId="3">
      <alignment horizontal="left" vertical="center"/>
    </xf>
    <xf numFmtId="0" fontId="152" fillId="0" borderId="19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10" fontId="8" fillId="39" borderId="19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60" fillId="0" borderId="19">
      <alignment horizont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49" fillId="0" borderId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52" fillId="0" borderId="19"/>
    <xf numFmtId="0" fontId="152" fillId="0" borderId="19"/>
    <xf numFmtId="0" fontId="152" fillId="0" borderId="19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/>
    <xf numFmtId="0" fontId="28" fillId="0" borderId="19" applyNumberFormat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28" fillId="0" borderId="19" applyNumberFormat="0"/>
    <xf numFmtId="0" fontId="28" fillId="0" borderId="19"/>
    <xf numFmtId="0" fontId="28" fillId="0" borderId="19" applyNumberFormat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28" fillId="0" borderId="19" applyNumberFormat="0" applyFont="0"/>
    <xf numFmtId="0" fontId="187" fillId="78" borderId="19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10" fontId="8" fillId="39" borderId="19" applyNumberFormat="0" applyBorder="0" applyAlignment="0" applyProtection="0"/>
    <xf numFmtId="0" fontId="187" fillId="78" borderId="19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43" fontId="49" fillId="0" borderId="0" applyFont="0" applyFill="0" applyBorder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8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84" fillId="0" borderId="33"/>
    <xf numFmtId="0" fontId="115" fillId="59" borderId="23" applyNumberFormat="0" applyAlignment="0" applyProtection="0"/>
    <xf numFmtId="9" fontId="49" fillId="0" borderId="0" applyFont="0" applyFill="0" applyBorder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84" fillId="0" borderId="33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84" fillId="0" borderId="33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84" fillId="0" borderId="33"/>
    <xf numFmtId="0" fontId="184" fillId="0" borderId="33"/>
    <xf numFmtId="0" fontId="133" fillId="59" borderId="31" applyNumberFormat="0" applyAlignment="0" applyProtection="0"/>
    <xf numFmtId="0" fontId="152" fillId="0" borderId="19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37" fillId="0" borderId="3">
      <alignment horizontal="left" vertical="center"/>
    </xf>
    <xf numFmtId="0" fontId="115" fillId="59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60" fillId="0" borderId="19">
      <alignment horizontal="center"/>
    </xf>
    <xf numFmtId="0" fontId="152" fillId="0" borderId="19"/>
    <xf numFmtId="10" fontId="8" fillId="39" borderId="19" applyNumberFormat="0" applyBorder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160" fillId="0" borderId="19">
      <alignment horizontal="center"/>
    </xf>
    <xf numFmtId="0" fontId="126" fillId="46" borderId="23" applyNumberFormat="0" applyAlignment="0" applyProtection="0"/>
    <xf numFmtId="0" fontId="28" fillId="0" borderId="19" applyNumberFormat="0" applyFont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60" fillId="0" borderId="19">
      <alignment horizontal="center"/>
    </xf>
    <xf numFmtId="0" fontId="152" fillId="0" borderId="19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52" fillId="0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43" fontId="49" fillId="0" borderId="0" applyFont="0" applyFill="0" applyBorder="0" applyAlignment="0" applyProtection="0"/>
    <xf numFmtId="0" fontId="49" fillId="0" borderId="0"/>
    <xf numFmtId="0" fontId="188" fillId="78" borderId="19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49" fillId="0" borderId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28" fillId="0" borderId="19" applyNumberFormat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152" fillId="0" borderId="19"/>
    <xf numFmtId="0" fontId="152" fillId="0" borderId="19"/>
    <xf numFmtId="0" fontId="152" fillId="0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60" fillId="0" borderId="19">
      <alignment horizontal="center"/>
    </xf>
    <xf numFmtId="0" fontId="28" fillId="0" borderId="19" applyNumberFormat="0" applyFont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28" fillId="0" borderId="19" applyNumberFormat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9" fontId="49" fillId="0" borderId="0" applyFont="0" applyFill="0" applyBorder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/>
    <xf numFmtId="0" fontId="28" fillId="0" borderId="19" applyNumberFormat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87" fillId="78" borderId="19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 applyFont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 applyFont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/>
    <xf numFmtId="0" fontId="126" fillId="46" borderId="23" applyNumberFormat="0" applyAlignment="0" applyProtection="0"/>
    <xf numFmtId="0" fontId="187" fillId="78" borderId="19"/>
    <xf numFmtId="0" fontId="187" fillId="78" borderId="19"/>
    <xf numFmtId="0" fontId="49" fillId="0" borderId="0"/>
    <xf numFmtId="0" fontId="187" fillId="78" borderId="19"/>
    <xf numFmtId="0" fontId="139" fillId="0" borderId="32" applyNumberFormat="0" applyFill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15" fillId="59" borderId="23" applyNumberFormat="0" applyAlignment="0" applyProtection="0"/>
    <xf numFmtId="9" fontId="49" fillId="0" borderId="0" applyFont="0" applyFill="0" applyBorder="0" applyAlignment="0" applyProtection="0"/>
    <xf numFmtId="0" fontId="152" fillId="0" borderId="19"/>
    <xf numFmtId="10" fontId="8" fillId="39" borderId="19" applyNumberFormat="0" applyBorder="0" applyAlignment="0" applyProtection="0"/>
    <xf numFmtId="0" fontId="133" fillId="59" borderId="31" applyNumberFormat="0" applyAlignment="0" applyProtection="0"/>
    <xf numFmtId="10" fontId="8" fillId="39" borderId="19" applyNumberFormat="0" applyBorder="0" applyAlignment="0" applyProtection="0"/>
    <xf numFmtId="0" fontId="133" fillId="59" borderId="31" applyNumberFormat="0" applyAlignment="0" applyProtection="0"/>
    <xf numFmtId="0" fontId="187" fillId="78" borderId="19"/>
    <xf numFmtId="0" fontId="188" fillId="78" borderId="19"/>
    <xf numFmtId="0" fontId="187" fillId="78" borderId="19"/>
    <xf numFmtId="0" fontId="187" fillId="78" borderId="19"/>
    <xf numFmtId="10" fontId="8" fillId="39" borderId="19" applyNumberFormat="0" applyBorder="0" applyAlignment="0" applyProtection="0"/>
    <xf numFmtId="0" fontId="152" fillId="0" borderId="19"/>
    <xf numFmtId="0" fontId="187" fillId="78" borderId="19"/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152" fillId="0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87" fillId="78" borderId="19"/>
    <xf numFmtId="0" fontId="187" fillId="78" borderId="19"/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87" fillId="78" borderId="19"/>
    <xf numFmtId="0" fontId="133" fillId="59" borderId="31" applyNumberFormat="0" applyAlignment="0" applyProtection="0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88" fillId="78" borderId="19"/>
    <xf numFmtId="0" fontId="152" fillId="0" borderId="19"/>
    <xf numFmtId="0" fontId="152" fillId="0" borderId="19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52" fillId="0" borderId="19"/>
    <xf numFmtId="0" fontId="152" fillId="0" borderId="19"/>
    <xf numFmtId="0" fontId="152" fillId="0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28" fillId="0" borderId="19"/>
    <xf numFmtId="0" fontId="28" fillId="0" borderId="19" applyNumberFormat="0"/>
    <xf numFmtId="0" fontId="187" fillId="78" borderId="19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164" fontId="137" fillId="0" borderId="22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96" fillId="59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95" fillId="59" borderId="31" applyNumberFormat="0" applyAlignment="0" applyProtection="0"/>
    <xf numFmtId="0" fontId="139" fillId="0" borderId="32" applyNumberFormat="0" applyFill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96" fillId="59" borderId="23" applyNumberFormat="0" applyAlignment="0" applyProtection="0"/>
    <xf numFmtId="0" fontId="37" fillId="0" borderId="3">
      <alignment horizontal="left" vertical="center"/>
    </xf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8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37" fillId="0" borderId="3">
      <alignment horizontal="left" vertical="center"/>
    </xf>
    <xf numFmtId="164" fontId="137" fillId="0" borderId="22" applyAlignment="0" applyProtection="0"/>
    <xf numFmtId="164" fontId="137" fillId="0" borderId="22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96" fillId="59" borderId="23" applyNumberFormat="0" applyAlignment="0" applyProtection="0"/>
    <xf numFmtId="0" fontId="195" fillId="59" borderId="31" applyNumberFormat="0" applyAlignment="0" applyProtection="0"/>
    <xf numFmtId="0" fontId="115" fillId="59" borderId="23" applyNumberFormat="0" applyAlignment="0" applyProtection="0"/>
    <xf numFmtId="0" fontId="133" fillId="59" borderId="31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28" fillId="0" borderId="19" applyNumberFormat="0"/>
    <xf numFmtId="0" fontId="139" fillId="0" borderId="32" applyNumberFormat="0" applyFill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28" fillId="0" borderId="19" applyNumberFormat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35" borderId="31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15" fillId="59" borderId="23" applyNumberFormat="0" applyAlignment="0" applyProtection="0"/>
    <xf numFmtId="164" fontId="137" fillId="0" borderId="22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208" fillId="0" borderId="32" applyNumberFormat="0" applyFill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208" fillId="0" borderId="32" applyNumberFormat="0" applyFill="0" applyAlignment="0" applyProtection="0"/>
    <xf numFmtId="0" fontId="133" fillId="59" borderId="31" applyNumberFormat="0" applyAlignment="0" applyProtection="0"/>
    <xf numFmtId="0" fontId="37" fillId="0" borderId="3">
      <alignment horizontal="left" vertical="center"/>
    </xf>
    <xf numFmtId="0" fontId="115" fillId="59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37" fillId="0" borderId="3">
      <alignment horizontal="left" vertical="center"/>
    </xf>
    <xf numFmtId="0" fontId="208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96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164" fontId="137" fillId="0" borderId="22"/>
    <xf numFmtId="164" fontId="137" fillId="0" borderId="22" applyAlignment="0" applyProtection="0"/>
    <xf numFmtId="164" fontId="137" fillId="0" borderId="22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28" fillId="0" borderId="19" applyNumberFormat="0" applyFont="0"/>
    <xf numFmtId="0" fontId="115" fillId="59" borderId="23" applyNumberFormat="0" applyAlignment="0" applyProtection="0"/>
    <xf numFmtId="0" fontId="126" fillId="46" borderId="23" applyNumberFormat="0" applyAlignment="0" applyProtection="0"/>
    <xf numFmtId="164" fontId="137" fillId="0" borderId="22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37" fillId="0" borderId="3">
      <alignment horizontal="left" vertical="center"/>
    </xf>
    <xf numFmtId="0" fontId="133" fillId="35" borderId="31"/>
    <xf numFmtId="0" fontId="37" fillId="0" borderId="3">
      <alignment horizontal="left" vertical="center"/>
    </xf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35" borderId="31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206" fillId="46" borderId="23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184" fillId="0" borderId="33"/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57" fillId="62" borderId="30" applyNumberFormat="0" applyFon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10" fontId="8" fillId="39" borderId="19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/>
    <xf numFmtId="0" fontId="187" fillId="78" borderId="19"/>
    <xf numFmtId="0" fontId="28" fillId="0" borderId="19" applyNumberFormat="0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39" fillId="0" borderId="32" applyNumberFormat="0" applyFill="0" applyAlignment="0" applyProtection="0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37" fillId="0" borderId="3">
      <alignment horizontal="left" vertical="center"/>
    </xf>
    <xf numFmtId="0" fontId="187" fillId="78" borderId="19"/>
    <xf numFmtId="0" fontId="187" fillId="78" borderId="19"/>
    <xf numFmtId="0" fontId="187" fillId="78" borderId="19"/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0" fontId="28" fillId="0" borderId="19" applyNumberFormat="0" applyFont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28" fillId="0" borderId="19" applyNumberFormat="0" applyFont="0"/>
    <xf numFmtId="0" fontId="196" fillId="59" borderId="23" applyNumberFormat="0" applyAlignment="0" applyProtection="0"/>
    <xf numFmtId="0" fontId="187" fillId="78" borderId="19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28" fillId="0" borderId="19" applyNumberFormat="0"/>
    <xf numFmtId="0" fontId="126" fillId="46" borderId="23" applyNumberFormat="0" applyAlignment="0" applyProtection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96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/>
    <xf numFmtId="164" fontId="137" fillId="0" borderId="22" applyAlignment="0" applyProtection="0"/>
    <xf numFmtId="0" fontId="196" fillId="59" borderId="23" applyNumberFormat="0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26" fillId="46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33" fillId="59" borderId="31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15" fillId="59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95" fillId="59" borderId="31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33" fillId="35" borderId="31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96" fillId="59" borderId="23" applyNumberFormat="0" applyAlignment="0" applyProtection="0"/>
    <xf numFmtId="0" fontId="126" fillId="46" borderId="23" applyNumberFormat="0" applyAlignment="0" applyProtection="0"/>
    <xf numFmtId="0" fontId="196" fillId="59" borderId="23" applyNumberFormat="0" applyAlignment="0" applyProtection="0"/>
    <xf numFmtId="0" fontId="126" fillId="46" borderId="23" applyNumberFormat="0" applyAlignment="0" applyProtection="0"/>
    <xf numFmtId="0" fontId="196" fillId="59" borderId="23" applyNumberFormat="0" applyAlignment="0" applyProtection="0"/>
    <xf numFmtId="0" fontId="133" fillId="59" borderId="31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52" fillId="0" borderId="19"/>
    <xf numFmtId="0" fontId="152" fillId="0" borderId="19"/>
    <xf numFmtId="0" fontId="152" fillId="0" borderId="19"/>
    <xf numFmtId="0" fontId="139" fillId="0" borderId="32" applyNumberFormat="0" applyFill="0" applyAlignment="0" applyProtection="0"/>
    <xf numFmtId="10" fontId="8" fillId="39" borderId="19" applyNumberFormat="0" applyBorder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33" fillId="35" borderId="31"/>
    <xf numFmtId="0" fontId="195" fillId="59" borderId="31" applyNumberFormat="0" applyAlignment="0" applyProtection="0"/>
    <xf numFmtId="0" fontId="196" fillId="59" borderId="23" applyNumberFormat="0" applyAlignment="0" applyProtection="0"/>
    <xf numFmtId="164" fontId="137" fillId="0" borderId="22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60" fillId="0" borderId="19">
      <alignment horizontal="center"/>
    </xf>
    <xf numFmtId="164" fontId="137" fillId="0" borderId="22"/>
    <xf numFmtId="0" fontId="133" fillId="35" borderId="31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87" fillId="78" borderId="19"/>
    <xf numFmtId="0" fontId="37" fillId="0" borderId="3">
      <alignment horizontal="left" vertical="center"/>
    </xf>
    <xf numFmtId="0" fontId="139" fillId="0" borderId="32" applyNumberFormat="0" applyFill="0" applyAlignment="0" applyProtection="0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26" fillId="46" borderId="23" applyNumberFormat="0" applyAlignment="0" applyProtection="0"/>
    <xf numFmtId="0" fontId="28" fillId="0" borderId="19" applyNumberFormat="0"/>
    <xf numFmtId="0" fontId="126" fillId="46" borderId="23" applyNumberFormat="0" applyAlignment="0" applyProtection="0"/>
    <xf numFmtId="0" fontId="28" fillId="0" borderId="19" applyNumberFormat="0"/>
    <xf numFmtId="0" fontId="126" fillId="46" borderId="23" applyNumberFormat="0" applyAlignment="0" applyProtection="0"/>
    <xf numFmtId="0" fontId="28" fillId="0" borderId="19" applyNumberFormat="0"/>
    <xf numFmtId="0" fontId="126" fillId="46" borderId="23" applyNumberFormat="0" applyAlignment="0" applyProtection="0"/>
    <xf numFmtId="0" fontId="28" fillId="0" borderId="19" applyNumberFormat="0"/>
    <xf numFmtId="0" fontId="126" fillId="46" borderId="23" applyNumberFormat="0" applyAlignment="0" applyProtection="0"/>
    <xf numFmtId="0" fontId="28" fillId="0" borderId="19" applyNumberFormat="0"/>
    <xf numFmtId="0" fontId="126" fillId="46" borderId="23" applyNumberFormat="0" applyAlignment="0" applyProtection="0"/>
    <xf numFmtId="0" fontId="28" fillId="0" borderId="19" applyNumberFormat="0"/>
    <xf numFmtId="0" fontId="126" fillId="46" borderId="23" applyNumberFormat="0" applyAlignment="0" applyProtection="0"/>
    <xf numFmtId="0" fontId="28" fillId="0" borderId="19" applyNumberFormat="0" applyFont="0"/>
    <xf numFmtId="0" fontId="126" fillId="46" borderId="23" applyNumberFormat="0" applyAlignment="0" applyProtection="0"/>
    <xf numFmtId="0" fontId="28" fillId="0" borderId="19" applyNumberFormat="0" applyFont="0"/>
    <xf numFmtId="0" fontId="126" fillId="46" borderId="23" applyNumberFormat="0" applyAlignment="0" applyProtection="0"/>
    <xf numFmtId="0" fontId="28" fillId="0" borderId="19" applyNumberFormat="0" applyFont="0"/>
    <xf numFmtId="0" fontId="126" fillId="46" borderId="23" applyNumberFormat="0" applyAlignment="0" applyProtection="0"/>
    <xf numFmtId="0" fontId="28" fillId="0" borderId="19" applyNumberFormat="0" applyFont="0"/>
    <xf numFmtId="0" fontId="126" fillId="46" borderId="23" applyNumberFormat="0" applyAlignment="0" applyProtection="0"/>
    <xf numFmtId="0" fontId="28" fillId="0" borderId="19"/>
    <xf numFmtId="0" fontId="126" fillId="46" borderId="23" applyNumberFormat="0" applyAlignment="0" applyProtection="0"/>
    <xf numFmtId="0" fontId="28" fillId="0" borderId="19"/>
    <xf numFmtId="0" fontId="126" fillId="46" borderId="23" applyNumberFormat="0" applyAlignment="0" applyProtection="0"/>
    <xf numFmtId="0" fontId="196" fillId="59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 applyFont="0"/>
    <xf numFmtId="0" fontId="126" fillId="46" borderId="23" applyNumberFormat="0" applyAlignment="0" applyProtection="0"/>
    <xf numFmtId="0" fontId="28" fillId="0" borderId="19" applyNumberFormat="0" applyFont="0"/>
    <xf numFmtId="0" fontId="126" fillId="46" borderId="23" applyNumberFormat="0" applyAlignment="0" applyProtection="0"/>
    <xf numFmtId="0" fontId="28" fillId="0" borderId="19" applyNumberFormat="0" applyFont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 applyFont="0"/>
    <xf numFmtId="0" fontId="208" fillId="0" borderId="32" applyNumberFormat="0" applyFill="0" applyAlignment="0" applyProtection="0"/>
    <xf numFmtId="0" fontId="20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28" fillId="0" borderId="19" applyNumberFormat="0" applyFont="0"/>
    <xf numFmtId="0" fontId="37" fillId="0" borderId="3">
      <alignment horizontal="left" vertical="center"/>
    </xf>
    <xf numFmtId="0" fontId="152" fillId="0" borderId="19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06" fillId="46" borderId="23" applyNumberFormat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96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0" fontId="196" fillId="59" borderId="23" applyNumberFormat="0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/>
    <xf numFmtId="164" fontId="137" fillId="0" borderId="22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0" fontId="196" fillId="59" borderId="23" applyNumberFormat="0" applyAlignment="0" applyProtection="0"/>
    <xf numFmtId="0" fontId="126" fillId="46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37" fillId="0" borderId="3">
      <alignment horizontal="left" vertical="center"/>
    </xf>
    <xf numFmtId="0" fontId="196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139" fillId="0" borderId="32" applyNumberFormat="0" applyFill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96" fillId="59" borderId="23" applyNumberFormat="0" applyAlignment="0" applyProtection="0"/>
    <xf numFmtId="0" fontId="133" fillId="35" borderId="31"/>
    <xf numFmtId="0" fontId="196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87" fillId="78" borderId="19"/>
    <xf numFmtId="0" fontId="188" fillId="78" borderId="19"/>
    <xf numFmtId="0" fontId="188" fillId="78" borderId="19"/>
    <xf numFmtId="0" fontId="187" fillId="78" borderId="19"/>
    <xf numFmtId="0" fontId="115" fillId="59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 applyFont="0"/>
    <xf numFmtId="0" fontId="126" fillId="46" borderId="23" applyNumberFormat="0" applyAlignment="0" applyProtection="0"/>
    <xf numFmtId="0" fontId="28" fillId="0" borderId="19"/>
    <xf numFmtId="0" fontId="195" fillId="59" borderId="31" applyNumberFormat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96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08" fillId="0" borderId="32" applyNumberFormat="0" applyFill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95" fillId="59" borderId="31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52" fillId="0" borderId="19"/>
    <xf numFmtId="0" fontId="152" fillId="0" borderId="19"/>
    <xf numFmtId="0" fontId="152" fillId="0" borderId="19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39" fillId="0" borderId="32" applyNumberFormat="0" applyFill="0" applyAlignment="0" applyProtection="0"/>
    <xf numFmtId="0" fontId="196" fillId="59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28" fillId="0" borderId="19" applyNumberFormat="0"/>
    <xf numFmtId="0" fontId="152" fillId="0" borderId="19"/>
    <xf numFmtId="0" fontId="37" fillId="0" borderId="3">
      <alignment horizontal="left" vertical="center"/>
    </xf>
    <xf numFmtId="0" fontId="28" fillId="0" borderId="19" applyNumberFormat="0" applyFont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/>
    <xf numFmtId="0" fontId="152" fillId="0" borderId="19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60" fillId="0" borderId="19">
      <alignment horizontal="center"/>
    </xf>
    <xf numFmtId="0" fontId="37" fillId="0" borderId="3">
      <alignment horizontal="left" vertical="center"/>
    </xf>
    <xf numFmtId="0" fontId="28" fillId="0" borderId="19" applyNumberFormat="0" applyFont="0"/>
    <xf numFmtId="0" fontId="126" fillId="46" borderId="23" applyNumberFormat="0" applyAlignment="0" applyProtection="0"/>
    <xf numFmtId="0" fontId="160" fillId="0" borderId="19">
      <alignment horizontal="center"/>
    </xf>
    <xf numFmtId="0" fontId="28" fillId="0" borderId="19" applyNumberFormat="0" applyFont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87" fillId="78" borderId="19"/>
    <xf numFmtId="0" fontId="28" fillId="0" borderId="19" applyNumberFormat="0" applyFont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37" fillId="0" borderId="3">
      <alignment horizontal="left" vertical="center"/>
    </xf>
    <xf numFmtId="0" fontId="157" fillId="62" borderId="30" applyNumberFormat="0" applyFont="0" applyAlignment="0" applyProtection="0"/>
    <xf numFmtId="0" fontId="37" fillId="0" borderId="3">
      <alignment horizontal="left" vertical="center"/>
    </xf>
    <xf numFmtId="0" fontId="208" fillId="0" borderId="32" applyNumberFormat="0" applyFill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37" fillId="0" borderId="3">
      <alignment horizontal="left" vertical="center"/>
    </xf>
    <xf numFmtId="0" fontId="20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60" fillId="0" borderId="19">
      <alignment horizont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52" fillId="0" borderId="19"/>
    <xf numFmtId="0" fontId="152" fillId="0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64" fontId="137" fillId="0" borderId="22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/>
    <xf numFmtId="164" fontId="137" fillId="0" borderId="22"/>
    <xf numFmtId="164" fontId="137" fillId="0" borderId="22"/>
    <xf numFmtId="164" fontId="137" fillId="0" borderId="22"/>
    <xf numFmtId="164" fontId="137" fillId="0" borderId="22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96" fillId="59" borderId="23" applyNumberFormat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28" fillId="0" borderId="19" applyNumberFormat="0" applyFont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/>
    <xf numFmtId="0" fontId="28" fillId="0" borderId="19" applyNumberFormat="0"/>
    <xf numFmtId="0" fontId="37" fillId="0" borderId="3">
      <alignment horizontal="left" vertical="center"/>
    </xf>
    <xf numFmtId="0" fontId="187" fillId="78" borderId="19"/>
    <xf numFmtId="0" fontId="187" fillId="78" borderId="19"/>
    <xf numFmtId="0" fontId="196" fillId="59" borderId="23" applyNumberFormat="0" applyAlignment="0" applyProtection="0"/>
    <xf numFmtId="0" fontId="37" fillId="0" borderId="3">
      <alignment horizontal="left" vertical="center"/>
    </xf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60" fillId="0" borderId="19">
      <alignment horizont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96" fillId="59" borderId="23" applyNumberFormat="0" applyAlignment="0" applyProtection="0"/>
    <xf numFmtId="0" fontId="157" fillId="62" borderId="30" applyNumberFormat="0" applyFont="0" applyAlignment="0" applyProtection="0"/>
    <xf numFmtId="0" fontId="20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208" fillId="0" borderId="32" applyNumberFormat="0" applyFill="0" applyAlignment="0" applyProtection="0"/>
    <xf numFmtId="10" fontId="8" fillId="39" borderId="19" applyNumberFormat="0" applyBorder="0" applyAlignment="0" applyProtection="0"/>
    <xf numFmtId="0" fontId="133" fillId="59" borderId="31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95" fillId="59" borderId="31" applyNumberFormat="0" applyAlignment="0" applyProtection="0"/>
    <xf numFmtId="0" fontId="187" fillId="78" borderId="19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57" fillId="62" borderId="30" applyNumberFormat="0" applyFon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95" fillId="59" borderId="31" applyNumberFormat="0" applyAlignment="0" applyProtection="0"/>
    <xf numFmtId="0" fontId="28" fillId="0" borderId="19" applyNumberFormat="0" applyFont="0"/>
    <xf numFmtId="0" fontId="187" fillId="78" borderId="19"/>
    <xf numFmtId="0" fontId="37" fillId="0" borderId="3">
      <alignment horizontal="left" vertical="center"/>
    </xf>
    <xf numFmtId="0" fontId="160" fillId="0" borderId="19">
      <alignment horizontal="center"/>
    </xf>
    <xf numFmtId="0" fontId="206" fillId="46" borderId="23" applyNumberFormat="0" applyAlignment="0" applyProtection="0"/>
    <xf numFmtId="0" fontId="187" fillId="78" borderId="19"/>
    <xf numFmtId="0" fontId="152" fillId="0" borderId="19"/>
    <xf numFmtId="0" fontId="187" fillId="78" borderId="19"/>
    <xf numFmtId="0" fontId="196" fillId="59" borderId="23" applyNumberFormat="0" applyAlignment="0" applyProtection="0"/>
    <xf numFmtId="0" fontId="133" fillId="35" borderId="31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/>
    <xf numFmtId="0" fontId="208" fillId="0" borderId="32" applyNumberFormat="0" applyFill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206" fillId="46" borderId="23" applyNumberFormat="0" applyAlignment="0" applyProtection="0"/>
    <xf numFmtId="0" fontId="196" fillId="59" borderId="23" applyNumberFormat="0" applyAlignment="0" applyProtection="0"/>
    <xf numFmtId="0" fontId="152" fillId="0" borderId="19"/>
    <xf numFmtId="0" fontId="37" fillId="0" borderId="3">
      <alignment horizontal="left" vertical="center"/>
    </xf>
    <xf numFmtId="0" fontId="157" fillId="62" borderId="30" applyNumberFormat="0" applyFont="0" applyAlignment="0" applyProtection="0"/>
    <xf numFmtId="164" fontId="137" fillId="0" borderId="22"/>
    <xf numFmtId="0" fontId="196" fillId="59" borderId="23" applyNumberFormat="0" applyAlignment="0" applyProtection="0"/>
    <xf numFmtId="0" fontId="28" fillId="0" borderId="19" applyNumberFormat="0" applyFont="0"/>
    <xf numFmtId="0" fontId="152" fillId="0" borderId="19"/>
    <xf numFmtId="0" fontId="6" fillId="62" borderId="30" applyNumberFormat="0" applyFon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196" fillId="59" borderId="23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37" fillId="0" borderId="3">
      <alignment horizontal="left" vertical="center"/>
    </xf>
    <xf numFmtId="0" fontId="196" fillId="59" borderId="23" applyNumberFormat="0" applyAlignment="0" applyProtection="0"/>
    <xf numFmtId="0" fontId="28" fillId="0" borderId="19" applyNumberFormat="0" applyFont="0"/>
    <xf numFmtId="0" fontId="28" fillId="0" borderId="19" applyNumberFormat="0"/>
    <xf numFmtId="0" fontId="139" fillId="0" borderId="32" applyNumberFormat="0" applyFill="0" applyAlignment="0" applyProtection="0"/>
    <xf numFmtId="0" fontId="196" fillId="59" borderId="23" applyNumberFormat="0" applyAlignment="0" applyProtection="0"/>
    <xf numFmtId="0" fontId="28" fillId="0" borderId="19" applyNumberFormat="0" applyFont="0"/>
    <xf numFmtId="0" fontId="28" fillId="0" borderId="19" applyNumberFormat="0"/>
    <xf numFmtId="0" fontId="126" fillId="46" borderId="23" applyNumberFormat="0" applyAlignment="0" applyProtection="0"/>
    <xf numFmtId="0" fontId="196" fillId="59" borderId="23" applyNumberFormat="0" applyAlignment="0" applyProtection="0"/>
    <xf numFmtId="0" fontId="28" fillId="0" borderId="19" applyNumberFormat="0" applyFont="0"/>
    <xf numFmtId="0" fontId="28" fillId="0" borderId="19" applyNumberFormat="0"/>
    <xf numFmtId="0" fontId="37" fillId="0" borderId="3">
      <alignment horizontal="left" vertical="center"/>
    </xf>
    <xf numFmtId="0" fontId="28" fillId="0" borderId="19" applyNumberFormat="0" applyFont="0"/>
    <xf numFmtId="0" fontId="187" fillId="78" borderId="19"/>
    <xf numFmtId="0" fontId="206" fillId="46" borderId="23" applyNumberFormat="0" applyAlignment="0" applyProtection="0"/>
    <xf numFmtId="0" fontId="28" fillId="0" borderId="19" applyNumberFormat="0" applyFont="0"/>
    <xf numFmtId="0" fontId="187" fillId="78" borderId="19"/>
    <xf numFmtId="0" fontId="37" fillId="0" borderId="3">
      <alignment horizontal="left" vertical="center"/>
    </xf>
    <xf numFmtId="0" fontId="206" fillId="46" borderId="23" applyNumberFormat="0" applyAlignment="0" applyProtection="0"/>
    <xf numFmtId="0" fontId="28" fillId="0" borderId="19" applyNumberFormat="0" applyFont="0"/>
    <xf numFmtId="0" fontId="188" fillId="78" borderId="19"/>
    <xf numFmtId="0" fontId="12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206" fillId="46" borderId="23" applyNumberFormat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60" fillId="0" borderId="19">
      <alignment horizont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28" fillId="0" borderId="19" applyNumberFormat="0" applyFont="0"/>
    <xf numFmtId="0" fontId="28" fillId="0" borderId="19" applyNumberFormat="0" applyFont="0"/>
    <xf numFmtId="10" fontId="8" fillId="39" borderId="19" applyNumberFormat="0" applyBorder="0" applyAlignment="0" applyProtection="0"/>
    <xf numFmtId="0" fontId="28" fillId="0" borderId="19" applyNumberFormat="0" applyFont="0"/>
    <xf numFmtId="0" fontId="20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/>
    <xf numFmtId="0" fontId="28" fillId="0" borderId="19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37" fillId="0" borderId="3">
      <alignment horizontal="left" vertical="center"/>
    </xf>
    <xf numFmtId="0" fontId="187" fillId="78" borderId="19"/>
    <xf numFmtId="0" fontId="126" fillId="46" borderId="23" applyNumberFormat="0" applyAlignment="0" applyProtection="0"/>
    <xf numFmtId="0" fontId="28" fillId="0" borderId="19" applyNumberFormat="0" applyFont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164" fontId="137" fillId="0" borderId="22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06" fillId="46" borderId="23" applyNumberFormat="0" applyAlignment="0" applyProtection="0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0" fontId="6" fillId="62" borderId="30" applyNumberFormat="0" applyFon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 applyFont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160" fillId="0" borderId="19">
      <alignment horizont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65" borderId="23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20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164" fontId="137" fillId="0" borderId="22" applyAlignment="0" applyProtection="0"/>
    <xf numFmtId="0" fontId="188" fillId="78" borderId="19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96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/>
    <xf numFmtId="0" fontId="28" fillId="0" borderId="19" applyNumberFormat="0" applyFont="0"/>
    <xf numFmtId="0" fontId="28" fillId="0" borderId="19" applyNumberFormat="0"/>
    <xf numFmtId="0" fontId="28" fillId="0" borderId="19" applyNumberFormat="0"/>
    <xf numFmtId="0" fontId="28" fillId="0" borderId="19" applyNumberFormat="0" applyFon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/>
    <xf numFmtId="164" fontId="137" fillId="0" borderId="22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6" fillId="39" borderId="3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08" fillId="0" borderId="32" applyNumberFormat="0" applyFill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60" fillId="0" borderId="19">
      <alignment horizont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28" fillId="0" borderId="19" applyNumberFormat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28" fillId="0" borderId="19" applyNumberFormat="0" applyFont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56" fillId="39" borderId="30"/>
    <xf numFmtId="0" fontId="37" fillId="0" borderId="3">
      <alignment horizontal="left" vertical="center"/>
    </xf>
    <xf numFmtId="0" fontId="28" fillId="0" borderId="19" applyNumberFormat="0" applyFont="0"/>
    <xf numFmtId="0" fontId="28" fillId="0" borderId="19"/>
    <xf numFmtId="0" fontId="28" fillId="0" borderId="19" applyNumberFormat="0"/>
    <xf numFmtId="0" fontId="28" fillId="0" borderId="19" applyNumberFormat="0"/>
    <xf numFmtId="0" fontId="37" fillId="0" borderId="3">
      <alignment horizontal="left" vertical="center"/>
    </xf>
    <xf numFmtId="0" fontId="28" fillId="0" borderId="19" applyNumberFormat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37" fillId="0" borderId="3">
      <alignment horizontal="left" vertical="center"/>
    </xf>
    <xf numFmtId="0" fontId="152" fillId="0" borderId="19"/>
    <xf numFmtId="0" fontId="126" fillId="46" borderId="23" applyNumberFormat="0" applyAlignment="0" applyProtection="0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37" fillId="0" borderId="3">
      <alignment horizontal="left" vertical="center"/>
    </xf>
    <xf numFmtId="0" fontId="152" fillId="0" borderId="19"/>
    <xf numFmtId="0" fontId="160" fillId="0" borderId="19">
      <alignment horizontal="center"/>
    </xf>
    <xf numFmtId="0" fontId="160" fillId="0" borderId="19">
      <alignment horizontal="center"/>
    </xf>
    <xf numFmtId="0" fontId="152" fillId="0" borderId="19"/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28" fillId="0" borderId="19" applyNumberFormat="0" applyFont="0"/>
    <xf numFmtId="0" fontId="152" fillId="0" borderId="19"/>
    <xf numFmtId="0" fontId="28" fillId="0" borderId="19" applyNumberFormat="0" applyFont="0"/>
    <xf numFmtId="0" fontId="152" fillId="0" borderId="19"/>
    <xf numFmtId="0" fontId="28" fillId="0" borderId="19" applyNumberFormat="0"/>
    <xf numFmtId="0" fontId="152" fillId="0" borderId="19"/>
    <xf numFmtId="0" fontId="28" fillId="0" borderId="19" applyNumberFormat="0" applyFont="0"/>
    <xf numFmtId="0" fontId="152" fillId="0" borderId="19"/>
    <xf numFmtId="0" fontId="28" fillId="0" borderId="19" applyNumberFormat="0" applyFont="0"/>
    <xf numFmtId="0" fontId="28" fillId="0" borderId="19"/>
    <xf numFmtId="0" fontId="139" fillId="0" borderId="32" applyNumberFormat="0" applyFill="0" applyAlignment="0" applyProtection="0"/>
    <xf numFmtId="0" fontId="28" fillId="0" borderId="19" applyNumberFormat="0" applyFont="0"/>
    <xf numFmtId="0" fontId="152" fillId="0" borderId="19"/>
    <xf numFmtId="0" fontId="126" fillId="46" borderId="23" applyNumberFormat="0" applyAlignment="0" applyProtection="0"/>
    <xf numFmtId="0" fontId="28" fillId="0" borderId="19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52" fillId="0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52" fillId="0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06" fillId="46" borderId="23" applyNumberFormat="0" applyAlignment="0" applyProtection="0"/>
    <xf numFmtId="0" fontId="156" fillId="39" borderId="30"/>
    <xf numFmtId="0" fontId="126" fillId="46" borderId="23" applyNumberFormat="0" applyAlignment="0" applyProtection="0"/>
    <xf numFmtId="0" fontId="208" fillId="0" borderId="32" applyNumberFormat="0" applyFill="0" applyAlignment="0" applyProtection="0"/>
    <xf numFmtId="0" fontId="28" fillId="0" borderId="19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126" fillId="46" borderId="23" applyNumberFormat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/>
    <xf numFmtId="0" fontId="28" fillId="0" borderId="19" applyNumberFormat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0" fontId="196" fillId="59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3" fillId="35" borderId="31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57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208" fillId="0" borderId="32" applyNumberFormat="0" applyFill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96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33" fillId="35" borderId="31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187" fillId="78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/>
    <xf numFmtId="0" fontId="115" fillId="59" borderId="23" applyNumberFormat="0" applyAlignment="0" applyProtection="0"/>
    <xf numFmtId="0" fontId="28" fillId="0" borderId="19" applyNumberForma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88" fillId="78" borderId="19"/>
    <xf numFmtId="0" fontId="188" fillId="78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60" fillId="0" borderId="19">
      <alignment horizontal="center"/>
    </xf>
    <xf numFmtId="0" fontId="126" fillId="46" borderId="23" applyNumberFormat="0" applyAlignment="0" applyProtection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15" fillId="59" borderId="23" applyNumberFormat="0" applyAlignment="0" applyProtection="0"/>
    <xf numFmtId="0" fontId="115" fillId="59" borderId="23" applyNumberFormat="0" applyAlignment="0" applyProtection="0"/>
    <xf numFmtId="10" fontId="8" fillId="39" borderId="19" applyNumberFormat="0" applyBorder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8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28" fillId="0" borderId="19" applyNumberFormat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57" fillId="62" borderId="30" applyNumberFormat="0" applyFon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28" fillId="0" borderId="19" applyNumberFormat="0" applyFont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2" fillId="0" borderId="19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6" fillId="46" borderId="23" applyNumberFormat="0" applyAlignment="0" applyProtection="0"/>
    <xf numFmtId="0" fontId="152" fillId="0" borderId="19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206" fillId="46" borderId="23" applyNumberFormat="0" applyAlignment="0" applyProtection="0"/>
    <xf numFmtId="0" fontId="152" fillId="0" borderId="19"/>
    <xf numFmtId="0" fontId="152" fillId="0" borderId="19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52" fillId="0" borderId="19"/>
    <xf numFmtId="0" fontId="152" fillId="0" borderId="19"/>
    <xf numFmtId="0" fontId="152" fillId="0" borderId="19"/>
    <xf numFmtId="0" fontId="160" fillId="0" borderId="19">
      <alignment horizontal="center"/>
    </xf>
    <xf numFmtId="0" fontId="160" fillId="0" borderId="19">
      <alignment horizontal="center"/>
    </xf>
    <xf numFmtId="0" fontId="126" fillId="46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126" fillId="46" borderId="23" applyNumberFormat="0" applyAlignment="0" applyProtection="0"/>
    <xf numFmtId="0" fontId="160" fillId="0" borderId="19">
      <alignment horizontal="center"/>
    </xf>
    <xf numFmtId="0" fontId="28" fillId="0" borderId="19" applyNumberFormat="0" applyFont="0"/>
    <xf numFmtId="0" fontId="188" fillId="78" borderId="19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39" fillId="0" borderId="32" applyNumberFormat="0" applyFill="0" applyAlignment="0" applyProtection="0"/>
    <xf numFmtId="0" fontId="37" fillId="0" borderId="3">
      <alignment horizontal="left" vertical="center"/>
    </xf>
    <xf numFmtId="0" fontId="187" fillId="78" borderId="19"/>
    <xf numFmtId="0" fontId="187" fillId="78" borderId="19"/>
    <xf numFmtId="0" fontId="187" fillId="78" borderId="19"/>
    <xf numFmtId="0" fontId="37" fillId="0" borderId="3">
      <alignment horizontal="left" vertical="center"/>
    </xf>
    <xf numFmtId="0" fontId="187" fillId="78" borderId="19"/>
    <xf numFmtId="0" fontId="188" fillId="78" borderId="19"/>
    <xf numFmtId="0" fontId="37" fillId="0" borderId="3">
      <alignment horizontal="left" vertical="center"/>
    </xf>
    <xf numFmtId="0" fontId="188" fillId="78" borderId="19"/>
    <xf numFmtId="0" fontId="187" fillId="78" borderId="19"/>
    <xf numFmtId="0" fontId="187" fillId="78" borderId="19"/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0" fontId="28" fillId="0" borderId="19" applyNumberFormat="0" applyFont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96" fillId="59" borderId="23" applyNumberFormat="0" applyAlignment="0" applyProtection="0"/>
    <xf numFmtId="0" fontId="187" fillId="78" borderId="19"/>
    <xf numFmtId="0" fontId="6" fillId="62" borderId="30" applyNumberFormat="0" applyFont="0" applyAlignment="0" applyProtection="0"/>
    <xf numFmtId="0" fontId="208" fillId="0" borderId="32" applyNumberFormat="0" applyFill="0" applyAlignment="0" applyProtection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28" fillId="0" borderId="19" applyNumberFormat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15" fillId="59" borderId="23" applyNumberFormat="0" applyAlignment="0" applyProtection="0"/>
    <xf numFmtId="0" fontId="37" fillId="0" borderId="3">
      <alignment horizontal="left" vertical="center"/>
    </xf>
    <xf numFmtId="0" fontId="115" fillId="59" borderId="23" applyNumberFormat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 applyFont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96" fillId="59" borderId="23" applyNumberFormat="0" applyAlignment="0" applyProtection="0"/>
    <xf numFmtId="0" fontId="115" fillId="35" borderId="23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 applyNumberFormat="0"/>
    <xf numFmtId="0" fontId="187" fillId="78" borderId="19"/>
    <xf numFmtId="0" fontId="188" fillId="78" borderId="19"/>
    <xf numFmtId="0" fontId="187" fillId="78" borderId="19"/>
    <xf numFmtId="0" fontId="187" fillId="78" borderId="19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33" fillId="59" borderId="31" applyNumberFormat="0" applyAlignment="0" applyProtection="0"/>
    <xf numFmtId="0" fontId="37" fillId="0" borderId="3">
      <alignment horizontal="left" vertical="center"/>
    </xf>
    <xf numFmtId="0" fontId="152" fillId="0" borderId="19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37" fillId="0" borderId="3">
      <alignment horizontal="left" vertical="center"/>
    </xf>
    <xf numFmtId="0" fontId="208" fillId="0" borderId="32" applyNumberFormat="0" applyFill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139" fillId="0" borderId="32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 applyFont="0"/>
    <xf numFmtId="0" fontId="37" fillId="0" borderId="3">
      <alignment horizontal="left" vertical="center"/>
    </xf>
    <xf numFmtId="0" fontId="115" fillId="59" borderId="23" applyNumberFormat="0" applyAlignment="0" applyProtection="0"/>
    <xf numFmtId="0" fontId="37" fillId="0" borderId="3">
      <alignment horizontal="left" vertical="center"/>
    </xf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28" fillId="0" borderId="19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33" fillId="59" borderId="31" applyNumberFormat="0" applyAlignment="0" applyProtection="0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52" fillId="0" borderId="19"/>
    <xf numFmtId="0" fontId="152" fillId="0" borderId="19"/>
    <xf numFmtId="0" fontId="152" fillId="0" borderId="19"/>
    <xf numFmtId="0" fontId="152" fillId="0" borderId="19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52" fillId="0" borderId="19"/>
    <xf numFmtId="0" fontId="126" fillId="46" borderId="23" applyNumberFormat="0" applyAlignment="0" applyProtection="0"/>
    <xf numFmtId="0" fontId="206" fillId="46" borderId="23" applyNumberFormat="0" applyAlignment="0" applyProtection="0"/>
    <xf numFmtId="0" fontId="152" fillId="0" borderId="19"/>
    <xf numFmtId="0" fontId="126" fillId="46" borderId="23" applyNumberFormat="0" applyAlignment="0" applyProtection="0"/>
    <xf numFmtId="0" fontId="187" fillId="78" borderId="19"/>
    <xf numFmtId="0" fontId="6" fillId="62" borderId="30" applyNumberFormat="0" applyFont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52" fillId="0" borderId="19"/>
    <xf numFmtId="0" fontId="37" fillId="0" borderId="3">
      <alignment horizontal="left" vertical="center"/>
    </xf>
    <xf numFmtId="0" fontId="206" fillId="46" borderId="23" applyNumberFormat="0" applyAlignment="0" applyProtection="0"/>
    <xf numFmtId="0" fontId="28" fillId="0" borderId="19" applyNumberFormat="0"/>
    <xf numFmtId="0" fontId="208" fillId="0" borderId="32" applyNumberFormat="0" applyFill="0" applyAlignment="0" applyProtection="0"/>
    <xf numFmtId="0" fontId="28" fillId="0" borderId="19" applyNumberFormat="0" applyFont="0"/>
    <xf numFmtId="0" fontId="152" fillId="0" borderId="19"/>
    <xf numFmtId="0" fontId="160" fillId="0" borderId="19">
      <alignment horizontal="center"/>
    </xf>
    <xf numFmtId="0" fontId="157" fillId="62" borderId="30" applyNumberFormat="0" applyFont="0" applyAlignment="0" applyProtection="0"/>
    <xf numFmtId="0" fontId="139" fillId="0" borderId="32" applyNumberFormat="0" applyFill="0" applyAlignment="0" applyProtection="0"/>
    <xf numFmtId="0" fontId="160" fillId="0" borderId="19">
      <alignment horizontal="center"/>
    </xf>
    <xf numFmtId="0" fontId="187" fillId="78" borderId="19"/>
    <xf numFmtId="0" fontId="160" fillId="0" borderId="19">
      <alignment horizontal="center"/>
    </xf>
    <xf numFmtId="0" fontId="126" fillId="46" borderId="23" applyNumberFormat="0" applyAlignment="0" applyProtection="0"/>
    <xf numFmtId="0" fontId="37" fillId="0" borderId="3">
      <alignment horizontal="left" vertical="center"/>
    </xf>
    <xf numFmtId="0" fontId="187" fillId="78" borderId="19"/>
    <xf numFmtId="0" fontId="133" fillId="35" borderId="31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96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96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5" fillId="59" borderId="31" applyNumberFormat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8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33" fillId="59" borderId="31" applyNumberFormat="0" applyAlignment="0" applyProtection="0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39" fillId="0" borderId="32" applyNumberFormat="0" applyFill="0" applyAlignment="0" applyProtection="0"/>
    <xf numFmtId="0" fontId="196" fillId="59" borderId="23" applyNumberFormat="0" applyAlignment="0" applyProtection="0"/>
    <xf numFmtId="0" fontId="6" fillId="62" borderId="30" applyNumberFormat="0" applyFont="0" applyAlignment="0" applyProtection="0"/>
    <xf numFmtId="164" fontId="137" fillId="0" borderId="22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96" fillId="59" borderId="23" applyNumberFormat="0" applyAlignment="0" applyProtection="0"/>
    <xf numFmtId="0" fontId="28" fillId="0" borderId="19" applyNumberFormat="0"/>
    <xf numFmtId="0" fontId="115" fillId="59" borderId="23" applyNumberFormat="0" applyAlignment="0" applyProtection="0"/>
    <xf numFmtId="0" fontId="133" fillId="59" borderId="31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195" fillId="59" borderId="31" applyNumberFormat="0" applyAlignment="0" applyProtection="0"/>
    <xf numFmtId="0" fontId="28" fillId="0" borderId="19" applyNumberFormat="0"/>
    <xf numFmtId="0" fontId="139" fillId="0" borderId="32" applyNumberFormat="0" applyFill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208" fillId="0" borderId="32" applyNumberFormat="0" applyFill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35" borderId="31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95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52" fillId="0" borderId="19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52" fillId="0" borderId="19"/>
    <xf numFmtId="0" fontId="160" fillId="0" borderId="19">
      <alignment horizontal="center"/>
    </xf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52" fillId="0" borderId="19"/>
    <xf numFmtId="0" fontId="28" fillId="0" borderId="19" applyNumberFormat="0" applyFont="0"/>
    <xf numFmtId="0" fontId="208" fillId="0" borderId="32" applyNumberFormat="0" applyFill="0" applyAlignment="0" applyProtection="0"/>
    <xf numFmtId="0" fontId="160" fillId="0" borderId="19">
      <alignment horizontal="center"/>
    </xf>
    <xf numFmtId="0" fontId="160" fillId="0" borderId="19">
      <alignment horizontal="center"/>
    </xf>
    <xf numFmtId="0" fontId="196" fillId="59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37" fillId="0" borderId="3">
      <alignment horizontal="left" vertical="center"/>
    </xf>
    <xf numFmtId="0" fontId="152" fillId="0" borderId="19"/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87" fillId="78" borderId="19"/>
    <xf numFmtId="0" fontId="28" fillId="0" borderId="19" applyNumberFormat="0" applyFont="0"/>
    <xf numFmtId="0" fontId="126" fillId="46" borderId="23" applyNumberFormat="0" applyAlignment="0" applyProtection="0"/>
    <xf numFmtId="0" fontId="152" fillId="0" borderId="19"/>
    <xf numFmtId="0" fontId="28" fillId="0" borderId="19" applyNumberFormat="0"/>
    <xf numFmtId="0" fontId="188" fillId="78" borderId="19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65" borderId="23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 applyNumberFormat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26" fillId="46" borderId="23" applyNumberFormat="0" applyAlignment="0" applyProtection="0"/>
    <xf numFmtId="0" fontId="187" fillId="78" borderId="19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60" fillId="0" borderId="19">
      <alignment horizontal="center"/>
    </xf>
    <xf numFmtId="0" fontId="152" fillId="0" borderId="19"/>
    <xf numFmtId="0" fontId="37" fillId="0" borderId="3">
      <alignment horizontal="left" vertic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52" fillId="0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87" fillId="78" borderId="19"/>
    <xf numFmtId="0" fontId="139" fillId="0" borderId="32" applyNumberFormat="0" applyFill="0" applyAlignment="0" applyProtection="0"/>
    <xf numFmtId="0" fontId="152" fillId="0" borderId="19"/>
    <xf numFmtId="10" fontId="8" fillId="39" borderId="19" applyNumberFormat="0" applyBorder="0" applyAlignment="0" applyProtection="0"/>
    <xf numFmtId="0" fontId="152" fillId="0" borderId="19"/>
    <xf numFmtId="0" fontId="28" fillId="0" borderId="19" applyNumberFormat="0"/>
    <xf numFmtId="0" fontId="187" fillId="78" borderId="19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37" fillId="0" borderId="3">
      <alignment horizontal="left" vertical="center"/>
    </xf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28" fillId="0" borderId="19" applyNumberFormat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52" fillId="0" borderId="19"/>
    <xf numFmtId="0" fontId="152" fillId="0" borderId="19"/>
    <xf numFmtId="0" fontId="160" fillId="0" borderId="19">
      <alignment horizontal="center"/>
    </xf>
    <xf numFmtId="0" fontId="152" fillId="0" borderId="19"/>
    <xf numFmtId="0" fontId="152" fillId="0" borderId="19"/>
    <xf numFmtId="0" fontId="115" fillId="59" borderId="23" applyNumberFormat="0" applyAlignment="0" applyProtection="0"/>
    <xf numFmtId="10" fontId="8" fillId="39" borderId="19" applyNumberFormat="0" applyBorder="0" applyAlignment="0" applyProtection="0"/>
    <xf numFmtId="0" fontId="28" fillId="0" borderId="19" applyNumberFormat="0" applyFont="0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88" fillId="78" borderId="19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87" fillId="78" borderId="19"/>
    <xf numFmtId="0" fontId="187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87" fillId="78" borderId="19"/>
    <xf numFmtId="0" fontId="187" fillId="78" borderId="19"/>
    <xf numFmtId="0" fontId="115" fillId="59" borderId="23" applyNumberFormat="0" applyAlignment="0" applyProtection="0"/>
    <xf numFmtId="0" fontId="152" fillId="0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0" fontId="206" fillId="46" borderId="23" applyNumberFormat="0" applyAlignment="0" applyProtection="0"/>
    <xf numFmtId="0" fontId="115" fillId="59" borderId="23" applyNumberFormat="0" applyAlignment="0" applyProtection="0"/>
    <xf numFmtId="0" fontId="160" fillId="0" borderId="19">
      <alignment horizont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39" fillId="0" borderId="32" applyNumberFormat="0" applyFill="0" applyAlignment="0" applyProtection="0"/>
    <xf numFmtId="0" fontId="20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87" fillId="78" borderId="19"/>
    <xf numFmtId="0" fontId="37" fillId="0" borderId="3">
      <alignment horizontal="left" vertical="center"/>
    </xf>
    <xf numFmtId="0" fontId="28" fillId="0" borderId="19" applyNumberFormat="0" applyFont="0"/>
    <xf numFmtId="0" fontId="208" fillId="0" borderId="32" applyNumberFormat="0" applyFill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 applyFont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52" fillId="0" borderId="19"/>
    <xf numFmtId="0" fontId="152" fillId="0" borderId="19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6" fillId="62" borderId="30" applyNumberFormat="0" applyFont="0" applyAlignment="0" applyProtection="0"/>
    <xf numFmtId="0" fontId="28" fillId="0" borderId="19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206" fillId="46" borderId="23" applyNumberFormat="0" applyAlignment="0" applyProtection="0"/>
    <xf numFmtId="0" fontId="6" fillId="62" borderId="30" applyNumberFormat="0" applyFon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52" fillId="0" borderId="19"/>
    <xf numFmtId="0" fontId="37" fillId="0" borderId="3">
      <alignment horizontal="left" vertical="center"/>
    </xf>
    <xf numFmtId="0" fontId="115" fillId="59" borderId="23" applyNumberFormat="0" applyAlignment="0" applyProtection="0"/>
    <xf numFmtId="0" fontId="28" fillId="0" borderId="19" applyNumberFormat="0" applyFont="0"/>
    <xf numFmtId="0" fontId="37" fillId="0" borderId="3">
      <alignment horizontal="left" vertical="center"/>
    </xf>
    <xf numFmtId="10" fontId="8" fillId="39" borderId="19"/>
    <xf numFmtId="0" fontId="126" fillId="46" borderId="23" applyNumberFormat="0" applyAlignment="0" applyProtection="0"/>
    <xf numFmtId="0" fontId="206" fillId="46" borderId="23" applyNumberFormat="0" applyAlignment="0" applyProtection="0"/>
    <xf numFmtId="0" fontId="160" fillId="0" borderId="19">
      <alignment horizontal="center"/>
    </xf>
    <xf numFmtId="0" fontId="187" fillId="78" borderId="19"/>
    <xf numFmtId="0" fontId="187" fillId="78" borderId="19"/>
    <xf numFmtId="0" fontId="139" fillId="0" borderId="32" applyNumberFormat="0" applyFill="0" applyAlignment="0" applyProtection="0"/>
    <xf numFmtId="0" fontId="160" fillId="0" borderId="19">
      <alignment horizont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152" fillId="0" borderId="19"/>
    <xf numFmtId="10" fontId="8" fillId="39" borderId="19" applyNumberFormat="0" applyBorder="0" applyAlignment="0" applyProtection="0"/>
    <xf numFmtId="0" fontId="152" fillId="0" borderId="19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52" fillId="0" borderId="19"/>
    <xf numFmtId="0" fontId="152" fillId="0" borderId="19"/>
    <xf numFmtId="0" fontId="152" fillId="0" borderId="19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2" fillId="0" borderId="19"/>
    <xf numFmtId="0" fontId="152" fillId="0" borderId="19"/>
    <xf numFmtId="0" fontId="152" fillId="0" borderId="19"/>
    <xf numFmtId="0" fontId="152" fillId="0" borderId="19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88" fillId="78" borderId="19"/>
    <xf numFmtId="0" fontId="6" fillId="62" borderId="30" applyNumberFormat="0" applyFont="0" applyAlignment="0" applyProtection="0"/>
    <xf numFmtId="0" fontId="152" fillId="0" borderId="19"/>
    <xf numFmtId="0" fontId="126" fillId="46" borderId="23" applyNumberFormat="0" applyAlignment="0" applyProtection="0"/>
    <xf numFmtId="0" fontId="28" fillId="0" borderId="19" applyNumberFormat="0" applyFont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/>
    <xf numFmtId="0" fontId="152" fillId="0" borderId="19"/>
    <xf numFmtId="0" fontId="152" fillId="0" borderId="19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96" fillId="59" borderId="23" applyNumberFormat="0" applyAlignment="0" applyProtection="0"/>
    <xf numFmtId="0" fontId="28" fillId="0" borderId="19" applyNumberFormat="0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28" fillId="0" borderId="19"/>
    <xf numFmtId="0" fontId="37" fillId="0" borderId="3">
      <alignment horizontal="left" vertical="center"/>
    </xf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/>
    <xf numFmtId="0" fontId="28" fillId="0" borderId="19" applyNumberFormat="0"/>
    <xf numFmtId="0" fontId="37" fillId="0" borderId="3">
      <alignment horizontal="left" vertical="center"/>
    </xf>
    <xf numFmtId="0" fontId="152" fillId="0" borderId="19"/>
    <xf numFmtId="0" fontId="187" fillId="78" borderId="19"/>
    <xf numFmtId="0" fontId="187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10" fontId="8" fillId="39" borderId="19" applyNumberFormat="0" applyBorder="0" applyAlignment="0" applyProtection="0"/>
    <xf numFmtId="0" fontId="206" fillId="46" borderId="23" applyNumberFormat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/>
    <xf numFmtId="0" fontId="37" fillId="0" borderId="3">
      <alignment horizontal="left" vertical="center"/>
    </xf>
    <xf numFmtId="10" fontId="8" fillId="39" borderId="19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28" fillId="0" borderId="19" applyNumberFormat="0"/>
    <xf numFmtId="0" fontId="28" fillId="0" borderId="19"/>
    <xf numFmtId="0" fontId="37" fillId="0" borderId="3">
      <alignment horizontal="left" vertical="center"/>
    </xf>
    <xf numFmtId="0" fontId="160" fillId="0" borderId="19">
      <alignment horizontal="center"/>
    </xf>
    <xf numFmtId="0" fontId="133" fillId="59" borderId="31" applyNumberFormat="0" applyAlignment="0" applyProtection="0"/>
    <xf numFmtId="0" fontId="133" fillId="59" borderId="31" applyNumberFormat="0" applyAlignment="0" applyProtection="0"/>
    <xf numFmtId="10" fontId="8" fillId="39" borderId="19" applyNumberFormat="0" applyBorder="0" applyAlignment="0" applyProtection="0"/>
    <xf numFmtId="0" fontId="187" fillId="78" borderId="19"/>
    <xf numFmtId="10" fontId="8" fillId="39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52" fillId="0" borderId="19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37" fillId="0" borderId="3">
      <alignment horizontal="left" vertical="center"/>
    </xf>
    <xf numFmtId="0" fontId="160" fillId="0" borderId="19">
      <alignment horizontal="center"/>
    </xf>
    <xf numFmtId="0" fontId="160" fillId="0" borderId="19">
      <alignment horizontal="center"/>
    </xf>
    <xf numFmtId="0" fontId="133" fillId="59" borderId="31" applyNumberFormat="0" applyAlignment="0" applyProtection="0"/>
    <xf numFmtId="0" fontId="133" fillId="59" borderId="31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87" fillId="78" borderId="19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60" fillId="0" borderId="19">
      <alignment horizontal="center"/>
    </xf>
    <xf numFmtId="0" fontId="160" fillId="0" borderId="19">
      <alignment horizontal="center"/>
    </xf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52" fillId="0" borderId="19"/>
    <xf numFmtId="0" fontId="152" fillId="0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28" fillId="0" borderId="19" applyNumberFormat="0" applyFont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20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39" fillId="0" borderId="32" applyNumberFormat="0" applyFill="0" applyAlignment="0" applyProtection="0"/>
    <xf numFmtId="0" fontId="6" fillId="62" borderId="30" applyNumberFormat="0" applyFon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52" fillId="0" borderId="19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35" borderId="23"/>
    <xf numFmtId="0" fontId="152" fillId="0" borderId="19"/>
    <xf numFmtId="0" fontId="152" fillId="0" borderId="19"/>
    <xf numFmtId="0" fontId="152" fillId="0" borderId="19"/>
    <xf numFmtId="10" fontId="8" fillId="39" borderId="19" applyNumberFormat="0" applyBorder="0" applyAlignment="0" applyProtection="0"/>
    <xf numFmtId="0" fontId="152" fillId="0" borderId="19"/>
    <xf numFmtId="0" fontId="152" fillId="0" borderId="19"/>
    <xf numFmtId="0" fontId="152" fillId="0" borderId="19"/>
    <xf numFmtId="0" fontId="152" fillId="0" borderId="19"/>
    <xf numFmtId="10" fontId="8" fillId="39" borderId="19" applyNumberFormat="0" applyBorder="0" applyAlignment="0" applyProtection="0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87" fillId="78" borderId="19"/>
    <xf numFmtId="0" fontId="28" fillId="0" borderId="19" applyNumberFormat="0" applyFont="0"/>
    <xf numFmtId="0" fontId="6" fillId="62" borderId="30" applyNumberFormat="0" applyFont="0" applyAlignment="0" applyProtection="0"/>
    <xf numFmtId="0" fontId="37" fillId="0" borderId="3">
      <alignment horizontal="left" vertical="center"/>
    </xf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37" fillId="0" borderId="3">
      <alignment horizontal="left" vertical="center"/>
    </xf>
    <xf numFmtId="0" fontId="152" fillId="0" borderId="19"/>
    <xf numFmtId="0" fontId="187" fillId="78" borderId="19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60" fillId="0" borderId="19">
      <alignment horizontal="center"/>
    </xf>
    <xf numFmtId="0" fontId="37" fillId="0" borderId="3">
      <alignment horizontal="left" vertical="center"/>
    </xf>
    <xf numFmtId="0" fontId="139" fillId="0" borderId="32" applyNumberFormat="0" applyFill="0" applyAlignment="0" applyProtection="0"/>
    <xf numFmtId="0" fontId="196" fillId="59" borderId="23" applyNumberFormat="0" applyAlignment="0" applyProtection="0"/>
    <xf numFmtId="0" fontId="6" fillId="62" borderId="30" applyNumberFormat="0" applyFont="0" applyAlignment="0" applyProtection="0"/>
    <xf numFmtId="0" fontId="157" fillId="62" borderId="30" applyNumberFormat="0" applyFont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/>
    <xf numFmtId="0" fontId="28" fillId="0" borderId="19" applyNumberFormat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2" fillId="0" borderId="19"/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28" fillId="0" borderId="19" applyNumberFormat="0" applyFont="0"/>
    <xf numFmtId="0" fontId="28" fillId="0" borderId="19" applyNumberFormat="0"/>
    <xf numFmtId="0" fontId="126" fillId="46" borderId="23" applyNumberFormat="0" applyAlignment="0" applyProtection="0"/>
    <xf numFmtId="10" fontId="8" fillId="39" borderId="19"/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195" fillId="59" borderId="31" applyNumberFormat="0" applyAlignment="0" applyProtection="0"/>
    <xf numFmtId="0" fontId="139" fillId="0" borderId="32" applyNumberFormat="0" applyFill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208" fillId="0" borderId="32" applyNumberFormat="0" applyFill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28" fillId="0" borderId="19" applyNumberFormat="0" applyFont="0"/>
    <xf numFmtId="0" fontId="208" fillId="0" borderId="32" applyNumberFormat="0" applyFill="0" applyAlignment="0" applyProtection="0"/>
    <xf numFmtId="0" fontId="139" fillId="0" borderId="32" applyNumberFormat="0" applyFill="0" applyAlignment="0" applyProtection="0"/>
    <xf numFmtId="0" fontId="187" fillId="78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28" fillId="0" borderId="19" applyNumberFormat="0"/>
    <xf numFmtId="0" fontId="152" fillId="0" borderId="19"/>
    <xf numFmtId="0" fontId="126" fillId="46" borderId="23" applyNumberFormat="0" applyAlignment="0" applyProtection="0"/>
    <xf numFmtId="0" fontId="139" fillId="0" borderId="32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8" fillId="0" borderId="19"/>
    <xf numFmtId="0" fontId="28" fillId="0" borderId="19" applyNumberFormat="0"/>
    <xf numFmtId="0" fontId="187" fillId="78" borderId="19"/>
    <xf numFmtId="0" fontId="206" fillId="46" borderId="23" applyNumberFormat="0" applyAlignment="0" applyProtection="0"/>
    <xf numFmtId="0" fontId="28" fillId="0" borderId="19" applyNumberFormat="0" applyFont="0"/>
    <xf numFmtId="0" fontId="28" fillId="0" borderId="19" applyNumberFormat="0" applyFont="0"/>
    <xf numFmtId="0" fontId="187" fillId="78" borderId="19"/>
    <xf numFmtId="0" fontId="28" fillId="0" borderId="19"/>
    <xf numFmtId="0" fontId="28" fillId="0" borderId="19" applyNumberFormat="0" applyFont="0"/>
    <xf numFmtId="0" fontId="6" fillId="62" borderId="30" applyNumberFormat="0" applyFon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87" fillId="78" borderId="19"/>
    <xf numFmtId="0" fontId="187" fillId="78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 applyFont="0"/>
    <xf numFmtId="0" fontId="28" fillId="0" borderId="19" applyNumberFormat="0" applyFont="0"/>
    <xf numFmtId="0" fontId="20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52" fillId="0" borderId="19"/>
    <xf numFmtId="0" fontId="157" fillId="62" borderId="30" applyNumberFormat="0" applyFon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8" fillId="0" borderId="19" applyNumberFormat="0"/>
    <xf numFmtId="0" fontId="28" fillId="0" borderId="19"/>
    <xf numFmtId="0" fontId="115" fillId="59" borderId="23" applyNumberFormat="0" applyAlignment="0" applyProtection="0"/>
    <xf numFmtId="0" fontId="28" fillId="0" borderId="19" applyNumberFormat="0" applyFont="0"/>
    <xf numFmtId="10" fontId="8" fillId="39" borderId="19" applyNumberFormat="0" applyBorder="0" applyAlignment="0" applyProtection="0"/>
    <xf numFmtId="0" fontId="157" fillId="62" borderId="30" applyNumberFormat="0" applyFont="0" applyAlignment="0" applyProtection="0"/>
    <xf numFmtId="0" fontId="37" fillId="0" borderId="3">
      <alignment horizontal="left" vertical="center"/>
    </xf>
    <xf numFmtId="0" fontId="187" fillId="78" borderId="19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95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206" fillId="46" borderId="23" applyNumberFormat="0" applyAlignment="0" applyProtection="0"/>
    <xf numFmtId="0" fontId="37" fillId="0" borderId="3">
      <alignment horizontal="left" vertical="center"/>
    </xf>
    <xf numFmtId="0" fontId="157" fillId="62" borderId="30" applyNumberFormat="0" applyFont="0" applyAlignment="0" applyProtection="0"/>
    <xf numFmtId="0" fontId="160" fillId="0" borderId="19">
      <alignment horizontal="center"/>
    </xf>
    <xf numFmtId="0" fontId="37" fillId="0" borderId="3">
      <alignment horizontal="left" vertical="center"/>
    </xf>
    <xf numFmtId="0" fontId="156" fillId="39" borderId="3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206" fillId="46" borderId="23" applyNumberFormat="0" applyAlignment="0" applyProtection="0"/>
    <xf numFmtId="0" fontId="126" fillId="46" borderId="23" applyNumberFormat="0" applyAlignment="0" applyProtection="0"/>
    <xf numFmtId="0" fontId="152" fillId="0" borderId="19"/>
    <xf numFmtId="0" fontId="37" fillId="0" borderId="3">
      <alignment horizontal="left" vertical="center"/>
    </xf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 applyFont="0"/>
    <xf numFmtId="0" fontId="28" fillId="0" borderId="19" applyNumberFormat="0" applyFont="0"/>
    <xf numFmtId="0" fontId="6" fillId="62" borderId="30" applyNumberFormat="0" applyFont="0" applyAlignment="0" applyProtection="0"/>
    <xf numFmtId="0" fontId="28" fillId="0" borderId="19" applyNumberFormat="0" applyFont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52" fillId="0" borderId="19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95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10" fontId="8" fillId="39" borderId="19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60" fillId="0" borderId="19">
      <alignment horizont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06" fillId="46" borderId="23" applyNumberForma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52" fillId="0" borderId="19"/>
    <xf numFmtId="0" fontId="152" fillId="0" borderId="19"/>
    <xf numFmtId="0" fontId="152" fillId="0" borderId="19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33" fillId="59" borderId="31" applyNumberFormat="0" applyAlignment="0" applyProtection="0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52" fillId="0" borderId="19"/>
    <xf numFmtId="0" fontId="152" fillId="0" borderId="19"/>
    <xf numFmtId="0" fontId="152" fillId="0" borderId="19"/>
    <xf numFmtId="0" fontId="152" fillId="0" borderId="19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/>
    <xf numFmtId="0" fontId="28" fillId="0" borderId="19" applyNumberFormat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28" fillId="0" borderId="19" applyNumberFormat="0"/>
    <xf numFmtId="0" fontId="28" fillId="0" borderId="19"/>
    <xf numFmtId="0" fontId="28" fillId="0" borderId="19" applyNumberFormat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28" fillId="0" borderId="19" applyNumberFormat="0" applyFont="0"/>
    <xf numFmtId="0" fontId="187" fillId="78" borderId="19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10" fontId="8" fillId="39" borderId="19" applyNumberFormat="0" applyBorder="0" applyAlignment="0" applyProtection="0"/>
    <xf numFmtId="0" fontId="187" fillId="78" borderId="19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96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8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33" fillId="59" borderId="31" applyNumberFormat="0" applyAlignment="0" applyProtection="0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52" fillId="0" borderId="19"/>
    <xf numFmtId="0" fontId="152" fillId="0" borderId="19"/>
    <xf numFmtId="0" fontId="152" fillId="0" borderId="19"/>
    <xf numFmtId="0" fontId="152" fillId="0" borderId="19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39" fillId="0" borderId="32" applyNumberFormat="0" applyFill="0" applyAlignment="0" applyProtection="0"/>
    <xf numFmtId="0" fontId="196" fillId="59" borderId="23" applyNumberFormat="0" applyAlignment="0" applyProtection="0"/>
    <xf numFmtId="0" fontId="6" fillId="62" borderId="30" applyNumberFormat="0" applyFon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15" fillId="59" borderId="23" applyNumberFormat="0" applyAlignment="0" applyProtection="0"/>
    <xf numFmtId="0" fontId="28" fillId="0" borderId="19" applyNumberFormat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195" fillId="59" borderId="31" applyNumberFormat="0" applyAlignment="0" applyProtection="0"/>
    <xf numFmtId="0" fontId="139" fillId="0" borderId="32" applyNumberFormat="0" applyFill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208" fillId="0" borderId="32" applyNumberFormat="0" applyFill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60" fillId="0" borderId="19">
      <alignment horizontal="center"/>
    </xf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52" fillId="0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196" fillId="59" borderId="23" applyNumberFormat="0" applyAlignment="0" applyProtection="0"/>
    <xf numFmtId="0" fontId="152" fillId="0" borderId="19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95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37" fillId="0" borderId="3">
      <alignment horizontal="left" vertical="center"/>
    </xf>
    <xf numFmtId="0" fontId="115" fillId="59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60" fillId="0" borderId="19">
      <alignment horizontal="center"/>
    </xf>
    <xf numFmtId="0" fontId="152" fillId="0" borderId="19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33" fillId="59" borderId="31" applyNumberFormat="0" applyAlignment="0" applyProtection="0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52" fillId="0" borderId="19"/>
    <xf numFmtId="0" fontId="152" fillId="0" borderId="19"/>
    <xf numFmtId="0" fontId="152" fillId="0" borderId="19"/>
    <xf numFmtId="0" fontId="152" fillId="0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160" fillId="0" borderId="19">
      <alignment horizontal="center"/>
    </xf>
    <xf numFmtId="0" fontId="126" fillId="46" borderId="23" applyNumberFormat="0" applyAlignment="0" applyProtection="0"/>
    <xf numFmtId="0" fontId="28" fillId="0" borderId="19" applyNumberFormat="0" applyFont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60" fillId="0" borderId="19">
      <alignment horizontal="center"/>
    </xf>
    <xf numFmtId="0" fontId="152" fillId="0" borderId="19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52" fillId="0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88" fillId="78" borderId="19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/>
    <xf numFmtId="0" fontId="196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5" fillId="59" borderId="31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33" fillId="59" borderId="31" applyNumberFormat="0" applyAlignment="0" applyProtection="0"/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52" fillId="0" borderId="19"/>
    <xf numFmtId="0" fontId="152" fillId="0" borderId="19"/>
    <xf numFmtId="0" fontId="152" fillId="0" borderId="19"/>
    <xf numFmtId="0" fontId="152" fillId="0" borderId="19"/>
    <xf numFmtId="0" fontId="28" fillId="0" borderId="19" applyNumberFormat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152" fillId="0" borderId="19"/>
    <xf numFmtId="0" fontId="152" fillId="0" borderId="19"/>
    <xf numFmtId="0" fontId="152" fillId="0" borderId="19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60" fillId="0" borderId="19">
      <alignment horizontal="center"/>
    </xf>
    <xf numFmtId="0" fontId="28" fillId="0" borderId="19" applyNumberFormat="0" applyFont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/>
    <xf numFmtId="0" fontId="139" fillId="0" borderId="32" applyNumberFormat="0" applyFill="0" applyAlignment="0" applyProtection="0"/>
    <xf numFmtId="0" fontId="196" fillId="59" borderId="23" applyNumberFormat="0" applyAlignment="0" applyProtection="0"/>
    <xf numFmtId="0" fontId="6" fillId="62" borderId="30" applyNumberFormat="0" applyFont="0" applyAlignment="0" applyProtection="0"/>
    <xf numFmtId="0" fontId="28" fillId="0" borderId="19" applyNumberFormat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28" fillId="0" borderId="19" applyNumberFormat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195" fillId="59" borderId="31" applyNumberFormat="0" applyAlignment="0" applyProtection="0"/>
    <xf numFmtId="0" fontId="139" fillId="0" borderId="32" applyNumberFormat="0" applyFill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208" fillId="0" borderId="32" applyNumberFormat="0" applyFill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/>
    <xf numFmtId="0" fontId="28" fillId="0" borderId="19" applyNumberFormat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87" fillId="78" borderId="19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95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 applyFont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 applyFont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/>
    <xf numFmtId="0" fontId="126" fillId="46" borderId="23" applyNumberFormat="0" applyAlignment="0" applyProtection="0"/>
    <xf numFmtId="0" fontId="187" fillId="78" borderId="19"/>
    <xf numFmtId="0" fontId="187" fillId="78" borderId="19"/>
    <xf numFmtId="0" fontId="187" fillId="78" borderId="19"/>
    <xf numFmtId="0" fontId="139" fillId="0" borderId="32" applyNumberFormat="0" applyFill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15" fillId="59" borderId="23" applyNumberFormat="0" applyAlignment="0" applyProtection="0"/>
    <xf numFmtId="0" fontId="28" fillId="0" borderId="19" applyNumberFormat="0"/>
    <xf numFmtId="0" fontId="152" fillId="0" borderId="19"/>
    <xf numFmtId="10" fontId="8" fillId="39" borderId="19" applyNumberFormat="0" applyBorder="0" applyAlignment="0" applyProtection="0"/>
    <xf numFmtId="0" fontId="195" fillId="59" borderId="31" applyNumberFormat="0" applyAlignment="0" applyProtection="0"/>
    <xf numFmtId="10" fontId="8" fillId="39" borderId="19" applyNumberFormat="0" applyBorder="0" applyAlignment="0" applyProtection="0"/>
    <xf numFmtId="0" fontId="208" fillId="0" borderId="32" applyNumberFormat="0" applyFill="0" applyAlignment="0" applyProtection="0"/>
    <xf numFmtId="0" fontId="187" fillId="78" borderId="19"/>
    <xf numFmtId="0" fontId="188" fillId="78" borderId="19"/>
    <xf numFmtId="0" fontId="187" fillId="78" borderId="19"/>
    <xf numFmtId="0" fontId="187" fillId="78" borderId="19"/>
    <xf numFmtId="10" fontId="8" fillId="39" borderId="19" applyNumberFormat="0" applyBorder="0" applyAlignment="0" applyProtection="0"/>
    <xf numFmtId="0" fontId="152" fillId="0" borderId="19"/>
    <xf numFmtId="0" fontId="187" fillId="78" borderId="19"/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0" fontId="152" fillId="0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87" fillId="78" borderId="19"/>
    <xf numFmtId="0" fontId="187" fillId="78" borderId="19"/>
    <xf numFmtId="0" fontId="160" fillId="0" borderId="19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87" fillId="78" borderId="19"/>
    <xf numFmtId="0" fontId="195" fillId="59" borderId="31" applyNumberFormat="0" applyAlignment="0" applyProtection="0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88" fillId="78" borderId="19"/>
    <xf numFmtId="0" fontId="152" fillId="0" borderId="19"/>
    <xf numFmtId="0" fontId="152" fillId="0" borderId="19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/>
    <xf numFmtId="0" fontId="28" fillId="0" borderId="19" applyNumberFormat="0" applyFont="0"/>
    <xf numFmtId="0" fontId="28" fillId="0" borderId="19" applyNumberFormat="0" applyFont="0"/>
    <xf numFmtId="164" fontId="137" fillId="0" borderId="22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164" fontId="137" fillId="0" borderId="22"/>
    <xf numFmtId="164" fontId="137" fillId="0" borderId="22"/>
    <xf numFmtId="0" fontId="196" fillId="59" borderId="23" applyNumberFormat="0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35" borderId="31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39" fillId="0" borderId="32" applyNumberFormat="0" applyFill="0" applyAlignment="0" applyProtection="0"/>
    <xf numFmtId="0" fontId="28" fillId="0" borderId="19" applyNumberFormat="0" applyFont="0"/>
    <xf numFmtId="0" fontId="28" fillId="0" borderId="19" applyNumberFormat="0" applyFont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164" fontId="137" fillId="0" borderId="22"/>
    <xf numFmtId="164" fontId="137" fillId="0" borderId="22"/>
    <xf numFmtId="164" fontId="137" fillId="0" borderId="22" applyAlignment="0" applyProtection="0"/>
    <xf numFmtId="164" fontId="137" fillId="0" borderId="22" applyAlignment="0" applyProtection="0"/>
    <xf numFmtId="0" fontId="196" fillId="59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33" fillId="35" borderId="31"/>
    <xf numFmtId="164" fontId="137" fillId="0" borderId="22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15" fillId="59" borderId="23" applyNumberFormat="0" applyAlignment="0" applyProtection="0"/>
    <xf numFmtId="0" fontId="195" fillId="59" borderId="31" applyNumberFormat="0" applyAlignment="0" applyProtection="0"/>
    <xf numFmtId="164" fontId="137" fillId="0" borderId="22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15" fillId="59" borderId="23" applyNumberFormat="0" applyAlignment="0" applyProtection="0"/>
    <xf numFmtId="0" fontId="115" fillId="35" borderId="23"/>
    <xf numFmtId="0" fontId="195" fillId="59" borderId="31" applyNumberFormat="0" applyAlignment="0" applyProtection="0"/>
    <xf numFmtId="164" fontId="137" fillId="0" borderId="22" applyAlignment="0" applyProtection="0"/>
    <xf numFmtId="164" fontId="137" fillId="0" borderId="22" applyAlignment="0" applyProtection="0"/>
    <xf numFmtId="0" fontId="115" fillId="59" borderId="23" applyNumberFormat="0" applyAlignment="0" applyProtection="0"/>
    <xf numFmtId="164" fontId="137" fillId="0" borderId="22"/>
    <xf numFmtId="0" fontId="37" fillId="0" borderId="3">
      <alignment horizontal="left" vertical="center"/>
    </xf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164" fontId="137" fillId="0" borderId="22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164" fontId="137" fillId="0" borderId="22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 applyAlignment="0" applyProtection="0"/>
    <xf numFmtId="164" fontId="137" fillId="0" borderId="22"/>
    <xf numFmtId="164" fontId="137" fillId="0" borderId="22"/>
    <xf numFmtId="164" fontId="137" fillId="0" borderId="22"/>
    <xf numFmtId="164" fontId="137" fillId="0" borderId="22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15" fillId="59" borderId="23" applyNumberFormat="0" applyAlignment="0" applyProtection="0"/>
    <xf numFmtId="0" fontId="139" fillId="0" borderId="32" applyNumberFormat="0" applyFill="0" applyAlignment="0" applyProtection="0"/>
    <xf numFmtId="0" fontId="6" fillId="62" borderId="30" applyNumberFormat="0" applyFon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8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215" fillId="0" borderId="21">
      <alignment horizont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188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7" fillId="78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/>
    <xf numFmtId="0" fontId="28" fillId="0" borderId="19" applyNumberFormat="0"/>
    <xf numFmtId="0" fontId="28" fillId="0" borderId="19"/>
    <xf numFmtId="0" fontId="28" fillId="0" borderId="19"/>
    <xf numFmtId="0" fontId="28" fillId="0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28" fillId="0" borderId="19" applyNumberFormat="0" applyFont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10" fontId="8" fillId="39" borderId="19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60" fillId="0" borderId="19">
      <alignment horizontal="center"/>
    </xf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52" fillId="0" borderId="19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33" fillId="59" borderId="31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39" fillId="0" borderId="32" applyNumberFormat="0" applyFill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37" fillId="0" borderId="3">
      <alignment horizontal="left" vertical="center"/>
    </xf>
    <xf numFmtId="0" fontId="139" fillId="0" borderId="32" applyNumberFormat="0" applyFill="0" applyAlignment="0" applyProtection="0"/>
    <xf numFmtId="0" fontId="37" fillId="0" borderId="3">
      <alignment horizontal="left" vertical="center"/>
    </xf>
    <xf numFmtId="0" fontId="133" fillId="35" borderId="31"/>
    <xf numFmtId="0" fontId="139" fillId="0" borderId="32" applyNumberFormat="0" applyFill="0" applyAlignment="0" applyProtection="0"/>
    <xf numFmtId="0" fontId="37" fillId="0" borderId="3">
      <alignment horizontal="left" vertical="center"/>
    </xf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96" fillId="59" borderId="23" applyNumberFormat="0" applyAlignment="0" applyProtection="0"/>
    <xf numFmtId="0" fontId="37" fillId="0" borderId="3">
      <alignment horizontal="left" vertical="center"/>
    </xf>
    <xf numFmtId="0" fontId="196" fillId="59" borderId="23" applyNumberFormat="0" applyAlignment="0" applyProtection="0"/>
    <xf numFmtId="0" fontId="152" fillId="0" borderId="19"/>
    <xf numFmtId="0" fontId="196" fillId="59" borderId="23" applyNumberFormat="0" applyAlignment="0" applyProtection="0"/>
    <xf numFmtId="0" fontId="37" fillId="0" borderId="3">
      <alignment horizontal="left" vertical="center"/>
    </xf>
    <xf numFmtId="0" fontId="196" fillId="59" borderId="23" applyNumberFormat="0" applyAlignment="0" applyProtection="0"/>
    <xf numFmtId="0" fontId="157" fillId="62" borderId="30" applyNumberFormat="0" applyFont="0" applyAlignment="0" applyProtection="0"/>
    <xf numFmtId="0" fontId="196" fillId="59" borderId="23" applyNumberFormat="0" applyAlignment="0" applyProtection="0"/>
    <xf numFmtId="0" fontId="37" fillId="0" borderId="3">
      <alignment horizontal="left" vertical="center"/>
    </xf>
    <xf numFmtId="0" fontId="196" fillId="59" borderId="23" applyNumberFormat="0" applyAlignment="0" applyProtection="0"/>
    <xf numFmtId="0" fontId="37" fillId="0" borderId="3">
      <alignment horizontal="left" vertical="center"/>
    </xf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37" fillId="0" borderId="3">
      <alignment horizontal="left" vertical="center"/>
    </xf>
    <xf numFmtId="0" fontId="115" fillId="35" borderId="23"/>
    <xf numFmtId="0" fontId="115" fillId="35" borderId="23"/>
    <xf numFmtId="0" fontId="115" fillId="35" borderId="23"/>
    <xf numFmtId="0" fontId="115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33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6" fillId="62" borderId="30" applyNumberFormat="0" applyFont="0" applyAlignment="0" applyProtection="0"/>
    <xf numFmtId="0" fontId="196" fillId="59" borderId="23" applyNumberFormat="0" applyAlignment="0" applyProtection="0"/>
    <xf numFmtId="0" fontId="37" fillId="0" borderId="3">
      <alignment horizontal="left" vertical="center"/>
    </xf>
    <xf numFmtId="0" fontId="196" fillId="59" borderId="23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59" borderId="23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0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96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33" fillId="35" borderId="31"/>
    <xf numFmtId="0" fontId="139" fillId="0" borderId="32" applyNumberFormat="0" applyFill="0" applyAlignment="0" applyProtection="0"/>
    <xf numFmtId="0" fontId="196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08" fillId="0" borderId="32" applyNumberFormat="0" applyFill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3" fillId="35" borderId="31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57" fillId="62" borderId="30" applyNumberFormat="0" applyFon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20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35" borderId="31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87" fillId="78" borderId="19"/>
    <xf numFmtId="0" fontId="133" fillId="59" borderId="31" applyNumberFormat="0" applyAlignment="0" applyProtection="0"/>
    <xf numFmtId="0" fontId="115" fillId="59" borderId="23" applyNumberFormat="0" applyAlignment="0" applyProtection="0"/>
    <xf numFmtId="0" fontId="195" fillId="59" borderId="31" applyNumberFormat="0" applyAlignment="0" applyProtection="0"/>
    <xf numFmtId="0" fontId="139" fillId="0" borderId="32" applyNumberFormat="0" applyFill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57" fillId="62" borderId="30" applyNumberFormat="0" applyFont="0" applyAlignment="0" applyProtection="0"/>
    <xf numFmtId="0" fontId="37" fillId="0" borderId="3">
      <alignment horizontal="left" vertical="center"/>
    </xf>
    <xf numFmtId="0" fontId="208" fillId="0" borderId="32" applyNumberFormat="0" applyFill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20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37" fillId="0" borderId="3">
      <alignment horizontal="left" vertical="center"/>
    </xf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28" fillId="0" borderId="19" applyNumberFormat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96" fillId="59" borderId="23" applyNumberFormat="0" applyAlignment="0" applyProtection="0"/>
    <xf numFmtId="0" fontId="157" fillId="62" borderId="30" applyNumberFormat="0" applyFont="0" applyAlignment="0" applyProtection="0"/>
    <xf numFmtId="0" fontId="20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208" fillId="0" borderId="32" applyNumberFormat="0" applyFill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57" fillId="62" borderId="30" applyNumberFormat="0" applyFon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37" fillId="0" borderId="3">
      <alignment horizontal="left" vertical="center"/>
    </xf>
    <xf numFmtId="0" fontId="139" fillId="0" borderId="32"/>
    <xf numFmtId="0" fontId="28" fillId="0" borderId="19" applyNumberFormat="0"/>
    <xf numFmtId="0" fontId="206" fillId="46" borderId="23" applyNumberFormat="0" applyAlignment="0" applyProtection="0"/>
    <xf numFmtId="0" fontId="196" fillId="59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/>
    <xf numFmtId="0" fontId="208" fillId="0" borderId="32" applyNumberFormat="0" applyFill="0" applyAlignment="0" applyProtection="0"/>
    <xf numFmtId="10" fontId="8" fillId="39" borderId="19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37" fillId="0" borderId="3">
      <alignment horizontal="left" vertical="center"/>
    </xf>
    <xf numFmtId="0" fontId="196" fillId="59" borderId="23" applyNumberFormat="0" applyAlignment="0" applyProtection="0"/>
    <xf numFmtId="0" fontId="115" fillId="59" borderId="23" applyNumberFormat="0" applyAlignment="0" applyProtection="0"/>
    <xf numFmtId="0" fontId="139" fillId="0" borderId="32" applyNumberFormat="0" applyFill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96" fillId="59" borderId="23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96" fillId="59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96" fillId="59" borderId="23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33" fillId="35" borderId="31"/>
    <xf numFmtId="0" fontId="37" fillId="0" borderId="3">
      <alignment horizontal="left" vertical="center"/>
    </xf>
    <xf numFmtId="0" fontId="195" fillId="59" borderId="31" applyNumberFormat="0" applyAlignment="0" applyProtection="0"/>
    <xf numFmtId="0" fontId="206" fillId="46" borderId="23" applyNumberFormat="0" applyAlignment="0" applyProtection="0"/>
    <xf numFmtId="0" fontId="152" fillId="0" borderId="19"/>
    <xf numFmtId="0" fontId="195" fillId="59" borderId="31" applyNumberFormat="0" applyAlignment="0" applyProtection="0"/>
    <xf numFmtId="0" fontId="206" fillId="46" borderId="23" applyNumberFormat="0" applyAlignment="0" applyProtection="0"/>
    <xf numFmtId="0" fontId="115" fillId="59" borderId="23" applyNumberFormat="0" applyAlignment="0" applyProtection="0"/>
    <xf numFmtId="0" fontId="157" fillId="62" borderId="30" applyNumberFormat="0" applyFont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87" fillId="78" borderId="19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164" fontId="137" fillId="0" borderId="22"/>
    <xf numFmtId="0" fontId="115" fillId="59" borderId="23" applyNumberFormat="0" applyAlignment="0" applyProtection="0"/>
    <xf numFmtId="0" fontId="115" fillId="59" borderId="23" applyNumberFormat="0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 applyAlignment="0" applyProtection="0"/>
    <xf numFmtId="164" fontId="137" fillId="0" borderId="22"/>
    <xf numFmtId="164" fontId="137" fillId="0" borderId="22" applyAlignment="0" applyProtection="0"/>
    <xf numFmtId="0" fontId="126" fillId="46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39" fillId="0" borderId="32" applyNumberFormat="0" applyFill="0" applyAlignment="0" applyProtection="0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15" fillId="35" borderId="23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/>
    <xf numFmtId="164" fontId="137" fillId="0" borderId="22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96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96" fillId="59" borderId="23" applyNumberForma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56" fillId="39" borderId="3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57" fillId="62" borderId="30" applyNumberFormat="0" applyFon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6" fillId="62" borderId="30" applyNumberFormat="0" applyFon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33" fillId="35" borderId="31"/>
    <xf numFmtId="0" fontId="126" fillId="46" borderId="23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33" fillId="59" borderId="31" applyNumberFormat="0" applyAlignment="0" applyProtection="0"/>
    <xf numFmtId="0" fontId="195" fillId="59" borderId="31" applyNumberFormat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56" fillId="39" borderId="30"/>
    <xf numFmtId="0" fontId="133" fillId="35" borderId="31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6" fillId="62" borderId="30" applyNumberFormat="0" applyFon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215" fillId="0" borderId="21">
      <alignment horizontal="center"/>
    </xf>
    <xf numFmtId="0" fontId="215" fillId="0" borderId="21">
      <alignment horizontal="center"/>
    </xf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28" fillId="0" borderId="19" applyNumberFormat="0" applyFont="0"/>
    <xf numFmtId="0" fontId="115" fillId="59" borderId="23" applyNumberFormat="0" applyAlignment="0" applyProtection="0"/>
    <xf numFmtId="0" fontId="139" fillId="0" borderId="32" applyNumberFormat="0" applyFill="0" applyAlignment="0" applyProtection="0"/>
    <xf numFmtId="0" fontId="28" fillId="0" borderId="19" applyNumberFormat="0" applyFont="0"/>
    <xf numFmtId="0" fontId="126" fillId="46" borderId="23" applyNumberFormat="0" applyAlignment="0" applyProtection="0"/>
    <xf numFmtId="164" fontId="137" fillId="0" borderId="22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06" fillId="46" borderId="23" applyNumberFormat="0" applyAlignment="0" applyProtection="0"/>
    <xf numFmtId="0" fontId="156" fillId="39" borderId="30"/>
    <xf numFmtId="0" fontId="126" fillId="46" borderId="23" applyNumberFormat="0" applyAlignment="0" applyProtection="0"/>
    <xf numFmtId="0" fontId="208" fillId="0" borderId="32" applyNumberFormat="0" applyFill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126" fillId="46" borderId="23" applyNumberFormat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06" fillId="46" borderId="23" applyNumberFormat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64" fontId="137" fillId="0" borderId="22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95" fillId="59" borderId="31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57" fillId="62" borderId="30" applyNumberFormat="0" applyFon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206" fillId="46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28" fillId="0" borderId="19" applyNumberFormat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164" fontId="137" fillId="0" borderId="22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164" fontId="137" fillId="0" borderId="22" applyAlignment="0" applyProtection="0"/>
    <xf numFmtId="164" fontId="137" fillId="0" borderId="22"/>
    <xf numFmtId="164" fontId="137" fillId="0" borderId="22"/>
    <xf numFmtId="164" fontId="137" fillId="0" borderId="22"/>
    <xf numFmtId="164" fontId="137" fillId="0" borderId="22" applyAlignment="0" applyProtection="0"/>
    <xf numFmtId="164" fontId="137" fillId="0" borderId="22"/>
    <xf numFmtId="164" fontId="137" fillId="0" borderId="22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208" fillId="0" borderId="32" applyNumberFormat="0" applyFill="0" applyAlignment="0" applyProtection="0"/>
    <xf numFmtId="0" fontId="139" fillId="0" borderId="32"/>
    <xf numFmtId="0" fontId="187" fillId="78" borderId="19"/>
    <xf numFmtId="0" fontId="196" fillId="59" borderId="23" applyNumberFormat="0" applyAlignment="0" applyProtection="0"/>
    <xf numFmtId="0" fontId="126" fillId="6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5" fillId="59" borderId="31" applyNumberFormat="0" applyAlignment="0" applyProtection="0"/>
    <xf numFmtId="0" fontId="139" fillId="0" borderId="32" applyNumberFormat="0" applyFill="0" applyAlignment="0" applyProtection="0"/>
    <xf numFmtId="0" fontId="28" fillId="0" borderId="19" applyNumberFormat="0" applyFont="0"/>
    <xf numFmtId="0" fontId="187" fillId="78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 applyFont="0"/>
    <xf numFmtId="0" fontId="28" fillId="0" borderId="19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57" fillId="62" borderId="30" applyNumberFormat="0" applyFont="0" applyAlignment="0" applyProtection="0"/>
    <xf numFmtId="0" fontId="160" fillId="0" borderId="19">
      <alignment horizont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152" fillId="0" borderId="19"/>
    <xf numFmtId="0" fontId="115" fillId="59" borderId="23" applyNumberForma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208" fillId="0" borderId="32" applyNumberFormat="0" applyFill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164" fontId="137" fillId="0" borderId="22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28" fillId="0" borderId="19" applyNumberFormat="0" applyFont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96" fillId="59" borderId="23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215" fillId="0" borderId="21">
      <alignment horizontal="center"/>
    </xf>
    <xf numFmtId="0" fontId="187" fillId="78" borderId="19"/>
    <xf numFmtId="0" fontId="187" fillId="78" borderId="19"/>
    <xf numFmtId="0" fontId="187" fillId="78" borderId="19"/>
    <xf numFmtId="0" fontId="187" fillId="78" borderId="19"/>
    <xf numFmtId="0" fontId="188" fillId="78" borderId="19"/>
    <xf numFmtId="0" fontId="28" fillId="0" borderId="19" applyNumberFormat="0"/>
    <xf numFmtId="0" fontId="28" fillId="0" borderId="19" applyNumberFormat="0"/>
    <xf numFmtId="0" fontId="28" fillId="0" borderId="19" applyNumberFormat="0"/>
    <xf numFmtId="0" fontId="28" fillId="0" borderId="19" applyNumberFormat="0" applyFont="0"/>
    <xf numFmtId="0" fontId="28" fillId="0" borderId="19"/>
    <xf numFmtId="0" fontId="28" fillId="0" borderId="19" applyNumberFormat="0" applyFont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6" fillId="62" borderId="30" applyNumberFormat="0" applyFont="0" applyAlignment="0" applyProtection="0"/>
    <xf numFmtId="0" fontId="37" fillId="0" borderId="3">
      <alignment horizontal="left" vertical="center"/>
    </xf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6" fillId="39" borderId="3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37" fillId="0" borderId="3">
      <alignment horizontal="left" vertical="center"/>
    </xf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60" fillId="0" borderId="19">
      <alignment horizontal="center"/>
    </xf>
    <xf numFmtId="0" fontId="196" fillId="59" borderId="23" applyNumberFormat="0" applyAlignment="0" applyProtection="0"/>
    <xf numFmtId="0" fontId="160" fillId="0" borderId="19">
      <alignment horizontal="center"/>
    </xf>
    <xf numFmtId="0" fontId="160" fillId="0" borderId="19">
      <alignment horizontal="center"/>
    </xf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160" fillId="0" borderId="19">
      <alignment horizontal="center"/>
    </xf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139" fillId="0" borderId="32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2" fillId="0" borderId="19"/>
    <xf numFmtId="0" fontId="152" fillId="0" borderId="19"/>
    <xf numFmtId="0" fontId="157" fillId="62" borderId="30" applyNumberFormat="0" applyFont="0" applyAlignment="0" applyProtection="0"/>
    <xf numFmtId="0" fontId="152" fillId="0" borderId="19"/>
    <xf numFmtId="0" fontId="152" fillId="0" borderId="19"/>
    <xf numFmtId="0" fontId="152" fillId="0" borderId="19"/>
    <xf numFmtId="0" fontId="152" fillId="0" borderId="19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164" fontId="137" fillId="0" borderId="22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6" fillId="62" borderId="30" applyNumberFormat="0" applyFont="0" applyAlignment="0" applyProtection="0"/>
    <xf numFmtId="0" fontId="195" fillId="59" borderId="31" applyNumberFormat="0" applyAlignment="0" applyProtection="0"/>
    <xf numFmtId="0" fontId="187" fillId="78" borderId="19"/>
    <xf numFmtId="0" fontId="126" fillId="46" borderId="23" applyNumberFormat="0" applyAlignment="0" applyProtection="0"/>
    <xf numFmtId="0" fontId="208" fillId="0" borderId="32" applyNumberFormat="0" applyFill="0" applyAlignment="0" applyProtection="0"/>
    <xf numFmtId="0" fontId="206" fillId="46" borderId="23" applyNumberFormat="0" applyAlignment="0" applyProtection="0"/>
    <xf numFmtId="0" fontId="115" fillId="59" borderId="23" applyNumberFormat="0" applyAlignment="0" applyProtection="0"/>
    <xf numFmtId="0" fontId="208" fillId="0" borderId="32" applyNumberFormat="0" applyFill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57" fillId="62" borderId="30" applyNumberFormat="0" applyFont="0" applyAlignment="0" applyProtection="0"/>
    <xf numFmtId="0" fontId="160" fillId="0" borderId="19">
      <alignment horizontal="center"/>
    </xf>
    <xf numFmtId="0" fontId="126" fillId="46" borderId="23" applyNumberFormat="0" applyAlignment="0" applyProtection="0"/>
    <xf numFmtId="0" fontId="208" fillId="0" borderId="32" applyNumberFormat="0" applyFill="0" applyAlignment="0" applyProtection="0"/>
    <xf numFmtId="0" fontId="152" fillId="0" borderId="19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215" fillId="0" borderId="21">
      <alignment horizontal="center"/>
    </xf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164" fontId="137" fillId="0" borderId="22"/>
    <xf numFmtId="0" fontId="115" fillId="59" borderId="23" applyNumberFormat="0" applyAlignment="0" applyProtection="0"/>
    <xf numFmtId="0" fontId="115" fillId="59" borderId="23" applyNumberFormat="0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0" fontId="126" fillId="46" borderId="23" applyNumberFormat="0" applyAlignment="0" applyProtection="0"/>
    <xf numFmtId="164" fontId="137" fillId="0" borderId="22" applyAlignment="0" applyProtection="0"/>
    <xf numFmtId="164" fontId="137" fillId="0" borderId="22"/>
    <xf numFmtId="164" fontId="137" fillId="0" borderId="22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57" fillId="62" borderId="30" applyNumberFormat="0" applyFon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152" fillId="0" borderId="19"/>
    <xf numFmtId="0" fontId="152" fillId="0" borderId="19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64" fontId="137" fillId="0" borderId="22"/>
    <xf numFmtId="0" fontId="133" fillId="35" borderId="31"/>
    <xf numFmtId="0" fontId="133" fillId="35" borderId="31"/>
    <xf numFmtId="0" fontId="133" fillId="35" borderId="31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15" fillId="59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133" fillId="35" borderId="31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96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28" fillId="0" borderId="19" applyNumberFormat="0" applyFont="0"/>
    <xf numFmtId="0" fontId="133" fillId="59" borderId="31" applyNumberFormat="0" applyAlignment="0" applyProtection="0"/>
    <xf numFmtId="0" fontId="196" fillId="59" borderId="23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5" fillId="59" borderId="31" applyNumberFormat="0" applyAlignment="0" applyProtection="0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208" fillId="0" borderId="32" applyNumberFormat="0" applyFill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164" fontId="137" fillId="0" borderId="22"/>
    <xf numFmtId="0" fontId="115" fillId="59" borderId="23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15" fillId="59" borderId="23" applyNumberFormat="0" applyAlignment="0" applyProtection="0"/>
    <xf numFmtId="0" fontId="157" fillId="62" borderId="30" applyNumberFormat="0" applyFon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28" fillId="0" borderId="19" applyNumberFormat="0" applyFont="0"/>
    <xf numFmtId="0" fontId="206" fillId="46" borderId="23" applyNumberFormat="0" applyAlignment="0" applyProtection="0"/>
    <xf numFmtId="0" fontId="196" fillId="59" borderId="23" applyNumberFormat="0" applyAlignment="0" applyProtection="0"/>
    <xf numFmtId="0" fontId="187" fillId="78" borderId="19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64" fontId="137" fillId="0" borderId="22" applyAlignment="0" applyProtection="0"/>
    <xf numFmtId="164" fontId="137" fillId="0" borderId="22"/>
    <xf numFmtId="164" fontId="137" fillId="0" borderId="22"/>
    <xf numFmtId="164" fontId="137" fillId="0" borderId="22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164" fontId="137" fillId="0" borderId="22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215" fillId="0" borderId="21">
      <alignment horizontal="center"/>
    </xf>
    <xf numFmtId="0" fontId="215" fillId="0" borderId="21">
      <alignment horizontal="center"/>
    </xf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164" fontId="137" fillId="0" borderId="22" applyAlignment="0" applyProtection="0"/>
    <xf numFmtId="164" fontId="137" fillId="0" borderId="22"/>
    <xf numFmtId="164" fontId="137" fillId="0" borderId="22"/>
    <xf numFmtId="164" fontId="137" fillId="0" borderId="22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126" fillId="46" borderId="23" applyNumberFormat="0" applyAlignment="0" applyProtection="0"/>
    <xf numFmtId="0" fontId="208" fillId="0" borderId="32" applyNumberFormat="0" applyFill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5" fillId="59" borderId="31" applyNumberFormat="0" applyAlignment="0" applyProtection="0"/>
    <xf numFmtId="0" fontId="139" fillId="0" borderId="32" applyNumberFormat="0" applyFill="0" applyAlignment="0" applyProtection="0"/>
    <xf numFmtId="0" fontId="187" fillId="78" borderId="19"/>
    <xf numFmtId="0" fontId="28" fillId="0" borderId="19" applyNumberFormat="0"/>
    <xf numFmtId="0" fontId="28" fillId="0" borderId="19" applyNumberFormat="0"/>
    <xf numFmtId="0" fontId="28" fillId="0" borderId="19" applyNumberFormat="0" applyFont="0"/>
    <xf numFmtId="0" fontId="133" fillId="59" borderId="31" applyNumberFormat="0" applyAlignment="0" applyProtection="0"/>
    <xf numFmtId="0" fontId="28" fillId="0" borderId="19" applyNumberFormat="0"/>
    <xf numFmtId="0" fontId="126" fillId="46" borderId="23" applyNumberFormat="0" applyAlignment="0" applyProtection="0"/>
    <xf numFmtId="0" fontId="126" fillId="46" borderId="23" applyNumberFormat="0" applyAlignment="0" applyProtection="0"/>
    <xf numFmtId="10" fontId="8" fillId="39" borderId="19" applyNumberFormat="0" applyBorder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52" fillId="0" borderId="19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57" fillId="62" borderId="30" applyNumberFormat="0" applyFon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57" fillId="62" borderId="30" applyNumberFormat="0" applyFont="0" applyAlignment="0" applyProtection="0"/>
    <xf numFmtId="0" fontId="115" fillId="59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37" fillId="0" borderId="3">
      <alignment horizontal="left" vertical="center"/>
    </xf>
    <xf numFmtId="0" fontId="6" fillId="62" borderId="30" applyNumberFormat="0" applyFont="0" applyAlignment="0" applyProtection="0"/>
    <xf numFmtId="0" fontId="115" fillId="59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15" fillId="35" borderId="23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28" fillId="0" borderId="19" applyNumberFormat="0" applyFont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37" fillId="0" borderId="3">
      <alignment horizontal="left" vertical="center"/>
    </xf>
    <xf numFmtId="0" fontId="139" fillId="0" borderId="32" applyNumberFormat="0" applyFill="0" applyAlignment="0" applyProtection="0"/>
    <xf numFmtId="0" fontId="187" fillId="78" borderId="19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15" fillId="0" borderId="21">
      <alignment horizont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15" fillId="0" borderId="21">
      <alignment horizontal="center"/>
    </xf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20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215" fillId="0" borderId="21">
      <alignment horizontal="center"/>
    </xf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0" fontId="208" fillId="0" borderId="32" applyNumberFormat="0" applyFill="0" applyAlignment="0" applyProtection="0"/>
    <xf numFmtId="0" fontId="133" fillId="59" borderId="31" applyNumberFormat="0" applyAlignment="0" applyProtection="0"/>
    <xf numFmtId="0" fontId="37" fillId="0" borderId="3">
      <alignment horizontal="left" vertical="center"/>
    </xf>
    <xf numFmtId="0" fontId="115" fillId="59" borderId="23" applyNumberFormat="0" applyAlignment="0" applyProtection="0"/>
    <xf numFmtId="0" fontId="157" fillId="62" borderId="30" applyNumberFormat="0" applyFont="0" applyAlignment="0" applyProtection="0"/>
    <xf numFmtId="0" fontId="208" fillId="0" borderId="32" applyNumberFormat="0" applyFill="0" applyAlignment="0" applyProtection="0"/>
    <xf numFmtId="0" fontId="206" fillId="46" borderId="23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39" fillId="0" borderId="32" applyNumberFormat="0" applyFill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208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60" fillId="0" borderId="19">
      <alignment horizontal="center"/>
    </xf>
    <xf numFmtId="0" fontId="115" fillId="59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39" fillId="0" borderId="32"/>
    <xf numFmtId="10" fontId="8" fillId="39" borderId="19" applyNumberFormat="0" applyBorder="0" applyAlignment="0" applyProtection="0"/>
    <xf numFmtId="0" fontId="160" fillId="0" borderId="19">
      <alignment horizont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57" fillId="62" borderId="30" applyNumberFormat="0" applyFon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37" fillId="0" borderId="3">
      <alignment horizontal="left" vertical="center"/>
    </xf>
    <xf numFmtId="0" fontId="133" fillId="59" borderId="31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15" fillId="59" borderId="23" applyNumberFormat="0" applyAlignment="0" applyProtection="0"/>
    <xf numFmtId="0" fontId="208" fillId="0" borderId="32" applyNumberFormat="0" applyFill="0" applyAlignment="0" applyProtection="0"/>
    <xf numFmtId="0" fontId="139" fillId="0" borderId="32" applyNumberFormat="0" applyFill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164" fontId="137" fillId="0" borderId="22"/>
    <xf numFmtId="0" fontId="126" fillId="46" borderId="23" applyNumberFormat="0" applyAlignment="0" applyProtection="0"/>
    <xf numFmtId="0" fontId="139" fillId="0" borderId="32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46" borderId="23" applyNumberFormat="0" applyAlignment="0" applyProtection="0"/>
    <xf numFmtId="0" fontId="20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60" fillId="0" borderId="19">
      <alignment horizontal="center"/>
    </xf>
    <xf numFmtId="164" fontId="137" fillId="0" borderId="22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57" fillId="62" borderId="30" applyNumberFormat="0" applyFon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15" fillId="59" borderId="23" applyNumberFormat="0" applyAlignment="0" applyProtection="0"/>
    <xf numFmtId="0" fontId="195" fillId="59" borderId="31" applyNumberFormat="0" applyAlignment="0" applyProtection="0"/>
    <xf numFmtId="0" fontId="157" fillId="62" borderId="30" applyNumberFormat="0" applyFon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133" fillId="59" borderId="31" applyNumberFormat="0" applyAlignment="0" applyProtection="0"/>
    <xf numFmtId="0" fontId="195" fillId="59" borderId="31" applyNumberFormat="0" applyAlignment="0" applyProtection="0"/>
    <xf numFmtId="0" fontId="157" fillId="62" borderId="30" applyNumberFormat="0" applyFont="0" applyAlignment="0" applyProtection="0"/>
    <xf numFmtId="0" fontId="195" fillId="59" borderId="31" applyNumberFormat="0" applyAlignment="0" applyProtection="0"/>
    <xf numFmtId="0" fontId="37" fillId="0" borderId="3">
      <alignment horizontal="left" vertical="center"/>
    </xf>
    <xf numFmtId="0" fontId="156" fillId="39" borderId="3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28" fillId="0" borderId="19" applyNumberFormat="0" applyFont="0"/>
    <xf numFmtId="0" fontId="133" fillId="59" borderId="31" applyNumberFormat="0" applyAlignment="0" applyProtection="0"/>
    <xf numFmtId="164" fontId="137" fillId="0" borderId="22" applyAlignment="0" applyProtection="0"/>
    <xf numFmtId="0" fontId="115" fillId="59" borderId="23" applyNumberFormat="0" applyAlignment="0" applyProtection="0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164" fontId="137" fillId="0" borderId="22"/>
    <xf numFmtId="0" fontId="126" fillId="46" borderId="23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215" fillId="0" borderId="21">
      <alignment horizontal="center"/>
    </xf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164" fontId="137" fillId="0" borderId="22"/>
    <xf numFmtId="0" fontId="115" fillId="59" borderId="23" applyNumberFormat="0" applyAlignment="0" applyProtection="0"/>
    <xf numFmtId="0" fontId="115" fillId="59" borderId="23" applyNumberFormat="0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 applyAlignment="0" applyProtection="0"/>
    <xf numFmtId="164" fontId="137" fillId="0" borderId="22"/>
    <xf numFmtId="164" fontId="137" fillId="0" borderId="22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57" fillId="62" borderId="30" applyNumberFormat="0" applyFon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60" fillId="0" borderId="19">
      <alignment horizontal="center"/>
    </xf>
    <xf numFmtId="0" fontId="152" fillId="0" borderId="19"/>
    <xf numFmtId="0" fontId="152" fillId="0" borderId="19"/>
    <xf numFmtId="0" fontId="157" fillId="62" borderId="30" applyNumberFormat="0" applyFon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15" fillId="59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87" fillId="78" borderId="19"/>
    <xf numFmtId="0" fontId="126" fillId="46" borderId="23" applyNumberFormat="0" applyAlignment="0" applyProtection="0"/>
    <xf numFmtId="0" fontId="133" fillId="59" borderId="31" applyNumberFormat="0" applyAlignment="0" applyProtection="0"/>
    <xf numFmtId="10" fontId="8" fillId="39" borderId="19" applyNumberFormat="0" applyBorder="0" applyAlignment="0" applyProtection="0"/>
    <xf numFmtId="0" fontId="6" fillId="62" borderId="30" applyNumberFormat="0" applyFont="0" applyAlignment="0" applyProtection="0"/>
    <xf numFmtId="0" fontId="28" fillId="0" borderId="19" applyNumberFormat="0"/>
    <xf numFmtId="0" fontId="133" fillId="59" borderId="31" applyNumberFormat="0" applyAlignment="0" applyProtection="0"/>
    <xf numFmtId="0" fontId="215" fillId="0" borderId="21">
      <alignment horizont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206" fillId="46" borderId="23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164" fontId="137" fillId="0" borderId="22" applyAlignment="0" applyProtection="0"/>
    <xf numFmtId="164" fontId="137" fillId="0" borderId="22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115" fillId="59" borderId="23" applyNumberFormat="0" applyAlignment="0" applyProtection="0"/>
    <xf numFmtId="164" fontId="137" fillId="0" borderId="22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15" fillId="59" borderId="23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15" fillId="59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164" fontId="137" fillId="0" borderId="22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37" fillId="0" borderId="3">
      <alignment horizontal="left" vertical="center"/>
    </xf>
    <xf numFmtId="0" fontId="206" fillId="46" borderId="23" applyNumberFormat="0" applyAlignment="0" applyProtection="0"/>
    <xf numFmtId="0" fontId="20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37" fillId="0" borderId="3">
      <alignment horizontal="left" vertical="center"/>
    </xf>
    <xf numFmtId="0" fontId="152" fillId="0" borderId="19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57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33" fillId="35" borderId="31"/>
    <xf numFmtId="0" fontId="133" fillId="35" borderId="31"/>
    <xf numFmtId="0" fontId="195" fillId="59" borderId="31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95" fillId="59" borderId="31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33" fillId="35" borderId="31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33" fillId="35" borderId="31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06" fillId="46" borderId="23" applyNumberFormat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96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96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08" fillId="0" borderId="32" applyNumberFormat="0" applyFill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57" fillId="62" borderId="30" applyNumberFormat="0" applyFon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57" fillId="62" borderId="30" applyNumberFormat="0" applyFont="0" applyAlignment="0" applyProtection="0"/>
    <xf numFmtId="0" fontId="37" fillId="0" borderId="3">
      <alignment horizontal="left" vertical="center"/>
    </xf>
    <xf numFmtId="0" fontId="208" fillId="0" borderId="32" applyNumberFormat="0" applyFill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20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96" fillId="59" borderId="23" applyNumberFormat="0" applyAlignment="0" applyProtection="0"/>
    <xf numFmtId="0" fontId="157" fillId="62" borderId="30" applyNumberFormat="0" applyFont="0" applyAlignment="0" applyProtection="0"/>
    <xf numFmtId="0" fontId="20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208" fillId="0" borderId="32" applyNumberFormat="0" applyFill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57" fillId="62" borderId="30" applyNumberFormat="0" applyFont="0" applyAlignment="0" applyProtection="0"/>
    <xf numFmtId="0" fontId="126" fillId="46" borderId="23" applyNumberFormat="0" applyAlignment="0" applyProtection="0"/>
    <xf numFmtId="0" fontId="206" fillId="46" borderId="23" applyNumberFormat="0" applyAlignment="0" applyProtection="0"/>
    <xf numFmtId="0" fontId="196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/>
    <xf numFmtId="0" fontId="208" fillId="0" borderId="32" applyNumberFormat="0" applyFill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96" fillId="59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96" fillId="59" borderId="23" applyNumberFormat="0" applyAlignment="0" applyProtection="0"/>
    <xf numFmtId="0" fontId="126" fillId="46" borderId="23" applyNumberFormat="0" applyAlignment="0" applyProtection="0"/>
    <xf numFmtId="0" fontId="196" fillId="59" borderId="23" applyNumberFormat="0" applyAlignment="0" applyProtection="0"/>
    <xf numFmtId="0" fontId="139" fillId="0" borderId="32" applyNumberFormat="0" applyFill="0" applyAlignment="0" applyProtection="0"/>
    <xf numFmtId="0" fontId="196" fillId="59" borderId="23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33" fillId="35" borderId="31"/>
    <xf numFmtId="0" fontId="195" fillId="59" borderId="31" applyNumberFormat="0" applyAlignment="0" applyProtection="0"/>
    <xf numFmtId="0" fontId="206" fillId="46" borderId="23" applyNumberFormat="0" applyAlignment="0" applyProtection="0"/>
    <xf numFmtId="0" fontId="195" fillId="59" borderId="31" applyNumberFormat="0" applyAlignment="0" applyProtection="0"/>
    <xf numFmtId="0" fontId="206" fillId="46" borderId="23" applyNumberFormat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/>
    <xf numFmtId="164" fontId="137" fillId="0" borderId="22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164" fontId="137" fillId="0" borderId="22" applyAlignment="0" applyProtection="0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156" fillId="39" borderId="30"/>
    <xf numFmtId="0" fontId="133" fillId="35" borderId="31"/>
    <xf numFmtId="0" fontId="126" fillId="46" borderId="23" applyNumberFormat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206" fillId="46" borderId="23" applyNumberFormat="0" applyAlignment="0" applyProtection="0"/>
    <xf numFmtId="0" fontId="156" fillId="39" borderId="30"/>
    <xf numFmtId="0" fontId="126" fillId="46" borderId="23" applyNumberFormat="0" applyAlignment="0" applyProtection="0"/>
    <xf numFmtId="0" fontId="208" fillId="0" borderId="32" applyNumberFormat="0" applyFill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126" fillId="46" borderId="23" applyNumberFormat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139" fillId="0" borderId="32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6" fillId="62" borderId="30" applyNumberFormat="0" applyFon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2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33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5" fillId="59" borderId="31" applyNumberFormat="0" applyAlignment="0" applyProtection="0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15" fillId="59" borderId="23" applyNumberFormat="0" applyAlignment="0" applyProtection="0"/>
    <xf numFmtId="0" fontId="133" fillId="59" borderId="31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6" fillId="62" borderId="30" applyNumberFormat="0" applyFon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57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37" fillId="0" borderId="3">
      <alignment horizontal="left" vertical="center"/>
    </xf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208" fillId="0" borderId="32" applyNumberFormat="0" applyFill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39" fillId="0" borderId="32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15" fillId="59" borderId="23" applyNumberFormat="0" applyAlignment="0" applyProtection="0"/>
    <xf numFmtId="0" fontId="195" fillId="59" borderId="31" applyNumberFormat="0" applyAlignment="0" applyProtection="0"/>
    <xf numFmtId="0" fontId="157" fillId="62" borderId="30" applyNumberFormat="0" applyFont="0" applyAlignment="0" applyProtection="0"/>
    <xf numFmtId="0" fontId="37" fillId="0" borderId="3">
      <alignment horizontal="left" vertical="center"/>
    </xf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133" fillId="59" borderId="31" applyNumberFormat="0" applyAlignment="0" applyProtection="0"/>
    <xf numFmtId="0" fontId="157" fillId="62" borderId="30" applyNumberFormat="0" applyFont="0" applyAlignment="0" applyProtection="0"/>
    <xf numFmtId="0" fontId="195" fillId="59" borderId="31" applyNumberFormat="0" applyAlignment="0" applyProtection="0"/>
    <xf numFmtId="0" fontId="37" fillId="0" borderId="3">
      <alignment horizontal="left" vertical="center"/>
    </xf>
    <xf numFmtId="0" fontId="156" fillId="39" borderId="3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15" fillId="35" borderId="23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15" fillId="35" borderId="23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196" fillId="59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126" fillId="65" borderId="23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126" fillId="65" borderId="23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6" fillId="46" borderId="23" applyNumberFormat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139" fillId="0" borderId="32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39" fillId="0" borderId="32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208" fillId="0" borderId="32" applyNumberFormat="0" applyFill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6" fillId="39" borderId="3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6" fillId="39" borderId="3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57" fillId="62" borderId="30" applyNumberFormat="0" applyFon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33" fillId="35" borderId="31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33" fillId="35" borderId="31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95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6" fillId="62" borderId="30" applyNumberFormat="0" applyFont="0" applyAlignment="0" applyProtection="0"/>
    <xf numFmtId="0" fontId="133" fillId="59" borderId="31" applyNumberFormat="0" applyAlignment="0" applyProtection="0"/>
    <xf numFmtId="0" fontId="139" fillId="0" borderId="32" applyNumberFormat="0" applyFill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33" fillId="59" borderId="31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39" fillId="0" borderId="32" applyNumberFormat="0" applyFill="0" applyAlignment="0" applyProtection="0"/>
    <xf numFmtId="0" fontId="133" fillId="59" borderId="31" applyNumberFormat="0" applyAlignment="0" applyProtection="0"/>
    <xf numFmtId="0" fontId="6" fillId="62" borderId="30" applyNumberFormat="0" applyFon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26" fillId="46" borderId="23" applyNumberFormat="0" applyAlignment="0" applyProtection="0"/>
    <xf numFmtId="0" fontId="115" fillId="59" borderId="23" applyNumberFormat="0" applyAlignment="0" applyProtection="0"/>
    <xf numFmtId="0" fontId="28" fillId="0" borderId="0"/>
    <xf numFmtId="0" fontId="1" fillId="0" borderId="0"/>
    <xf numFmtId="9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68" fillId="7" borderId="7" applyNumberFormat="0" applyAlignment="0" applyProtection="0"/>
    <xf numFmtId="0" fontId="168" fillId="7" borderId="7" applyNumberFormat="0" applyAlignment="0" applyProtection="0"/>
    <xf numFmtId="0" fontId="1" fillId="0" borderId="0"/>
    <xf numFmtId="0" fontId="1" fillId="0" borderId="0"/>
    <xf numFmtId="0" fontId="168" fillId="7" borderId="7" applyNumberFormat="0" applyAlignment="0" applyProtection="0"/>
    <xf numFmtId="0" fontId="168" fillId="7" borderId="7" applyNumberFormat="0" applyAlignment="0" applyProtection="0"/>
    <xf numFmtId="0" fontId="168" fillId="7" borderId="7" applyNumberFormat="0" applyAlignment="0" applyProtection="0"/>
    <xf numFmtId="0" fontId="1" fillId="0" borderId="0"/>
    <xf numFmtId="0" fontId="1" fillId="0" borderId="0"/>
    <xf numFmtId="0" fontId="168" fillId="7" borderId="7" applyNumberFormat="0" applyAlignment="0" applyProtection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68" fillId="7" borderId="7" applyNumberFormat="0" applyAlignment="0" applyProtection="0"/>
    <xf numFmtId="0" fontId="168" fillId="7" borderId="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68" fillId="7" borderId="7" applyNumberFormat="0" applyAlignment="0" applyProtection="0"/>
    <xf numFmtId="0" fontId="168" fillId="7" borderId="7" applyNumberFormat="0" applyAlignment="0" applyProtection="0"/>
    <xf numFmtId="0" fontId="168" fillId="7" borderId="7" applyNumberFormat="0" applyAlignment="0" applyProtection="0"/>
    <xf numFmtId="0" fontId="168" fillId="7" borderId="7" applyNumberFormat="0" applyAlignment="0" applyProtection="0"/>
    <xf numFmtId="0" fontId="168" fillId="7" borderId="7" applyNumberFormat="0" applyAlignment="0" applyProtection="0"/>
    <xf numFmtId="0" fontId="168" fillId="7" borderId="7" applyNumberFormat="0" applyAlignment="0" applyProtection="0"/>
    <xf numFmtId="0" fontId="38" fillId="0" borderId="0"/>
    <xf numFmtId="0" fontId="168" fillId="7" borderId="7" applyNumberFormat="0" applyAlignment="0" applyProtection="0"/>
    <xf numFmtId="0" fontId="168" fillId="7" borderId="7" applyNumberFormat="0" applyAlignment="0" applyProtection="0"/>
    <xf numFmtId="0" fontId="168" fillId="7" borderId="7" applyNumberFormat="0" applyAlignment="0" applyProtection="0"/>
    <xf numFmtId="0" fontId="168" fillId="7" borderId="7" applyNumberFormat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5" fillId="0" borderId="0" applyFont="0" applyFill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10" fontId="8" fillId="39" borderId="19" applyNumberFormat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28" fillId="0" borderId="0"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28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6" fillId="0" borderId="0"/>
    <xf numFmtId="43" fontId="7" fillId="0" borderId="0" applyFont="0" applyFill="0" applyBorder="0" applyAlignment="0" applyProtection="0"/>
    <xf numFmtId="0" fontId="7" fillId="0" borderId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0" fontId="40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28" fillId="0" borderId="0"/>
    <xf numFmtId="43" fontId="7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7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7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60" fillId="0" borderId="0"/>
    <xf numFmtId="43" fontId="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>
      <protection locked="0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9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8" fillId="0" borderId="0" applyNumberFormat="0" applyFill="0" applyBorder="0" applyAlignment="0" applyProtection="0">
      <alignment wrapText="1"/>
    </xf>
    <xf numFmtId="0" fontId="48" fillId="0" borderId="16" applyNumberFormat="0" applyFill="0" applyBorder="0" applyAlignment="0">
      <alignment wrapText="1"/>
      <protection locked="0"/>
    </xf>
    <xf numFmtId="0" fontId="28" fillId="0" borderId="0">
      <protection locked="0"/>
    </xf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0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3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59" fillId="0" borderId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0" fillId="0" borderId="0">
      <alignment vertical="top"/>
    </xf>
    <xf numFmtId="0" fontId="50" fillId="0" borderId="0">
      <alignment vertical="top"/>
    </xf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49" fillId="0" borderId="0"/>
    <xf numFmtId="0" fontId="30" fillId="0" borderId="0"/>
    <xf numFmtId="43" fontId="28" fillId="0" borderId="0" applyFont="0" applyFill="0" applyBorder="0" applyAlignment="0" applyProtection="0"/>
    <xf numFmtId="0" fontId="28" fillId="0" borderId="0"/>
    <xf numFmtId="0" fontId="56" fillId="0" borderId="0" applyNumberFormat="0" applyFill="0" applyBorder="0" applyAlignment="0" applyProtection="0"/>
    <xf numFmtId="0" fontId="30" fillId="0" borderId="0"/>
    <xf numFmtId="0" fontId="40" fillId="0" borderId="16" applyNumberFormat="0" applyFill="0" applyAlignment="0">
      <alignment wrapText="1"/>
      <protection locked="0"/>
    </xf>
    <xf numFmtId="0" fontId="42" fillId="0" borderId="0"/>
    <xf numFmtId="173" fontId="28" fillId="0" borderId="0" applyFill="0" applyBorder="0" applyAlignment="0" applyProtection="0"/>
    <xf numFmtId="43" fontId="42" fillId="0" borderId="0" applyFont="0" applyFill="0" applyBorder="0" applyAlignment="0" applyProtection="0"/>
    <xf numFmtId="0" fontId="30" fillId="0" borderId="0">
      <protection locked="0"/>
    </xf>
    <xf numFmtId="43" fontId="30" fillId="0" borderId="0" applyFont="0" applyFill="0" applyBorder="0" applyAlignment="0" applyProtection="0"/>
    <xf numFmtId="0" fontId="40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58" fillId="0" borderId="0" applyNumberFormat="0" applyFill="0" applyBorder="0" applyProtection="0">
      <alignment wrapText="1"/>
    </xf>
    <xf numFmtId="43" fontId="28" fillId="0" borderId="0" applyFont="0" applyFill="0" applyBorder="0" applyAlignment="0" applyProtection="0"/>
    <xf numFmtId="0" fontId="62" fillId="0" borderId="16" applyNumberFormat="0" applyFill="0" applyAlignment="0">
      <alignment wrapText="1"/>
      <protection locked="0"/>
    </xf>
    <xf numFmtId="43" fontId="28" fillId="0" borderId="0" applyFont="0" applyFill="0" applyBorder="0" applyAlignment="0" applyProtection="0"/>
    <xf numFmtId="0" fontId="62" fillId="0" borderId="0" applyNumberFormat="0" applyFill="0" applyBorder="0" applyProtection="0">
      <alignment wrapText="1"/>
    </xf>
    <xf numFmtId="0" fontId="68" fillId="0" borderId="0" applyNumberFormat="0" applyFill="0" applyBorder="0" applyProtection="0">
      <alignment vertical="top" wrapText="1"/>
      <protection locked="0"/>
    </xf>
    <xf numFmtId="0" fontId="56" fillId="0" borderId="0" applyNumberFormat="0" applyFill="0" applyBorder="0" applyProtection="0">
      <alignment vertical="top" wrapText="1"/>
      <protection locked="0"/>
    </xf>
    <xf numFmtId="0" fontId="40" fillId="0" borderId="16" applyNumberFormat="0" applyFill="0" applyAlignment="0">
      <alignment wrapText="1"/>
      <protection locked="0"/>
    </xf>
    <xf numFmtId="0" fontId="1" fillId="0" borderId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66" fillId="0" borderId="0">
      <alignment vertical="top"/>
    </xf>
    <xf numFmtId="0" fontId="38" fillId="0" borderId="0"/>
    <xf numFmtId="43" fontId="38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40" fillId="0" borderId="16" applyNumberFormat="0" applyFill="0" applyAlignment="0">
      <alignment wrapText="1"/>
      <protection locked="0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>
      <protection locked="0"/>
    </xf>
    <xf numFmtId="17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9" fillId="0" borderId="0"/>
    <xf numFmtId="0" fontId="48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0">
      <alignment vertical="top"/>
    </xf>
    <xf numFmtId="43" fontId="38" fillId="0" borderId="0" applyFont="0" applyFill="0" applyBorder="0" applyAlignment="0" applyProtection="0"/>
    <xf numFmtId="0" fontId="28" fillId="0" borderId="0"/>
    <xf numFmtId="0" fontId="31" fillId="0" borderId="0"/>
    <xf numFmtId="43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1" fillId="0" borderId="0"/>
    <xf numFmtId="0" fontId="39" fillId="0" borderId="0"/>
    <xf numFmtId="0" fontId="3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42" fillId="0" borderId="0"/>
    <xf numFmtId="43" fontId="3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0" fontId="42" fillId="0" borderId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0" fontId="57" fillId="14" borderId="0" applyNumberFormat="0" applyBorder="0" applyAlignment="0" applyProtection="0"/>
    <xf numFmtId="0" fontId="57" fillId="18" borderId="0" applyNumberFormat="0" applyBorder="0" applyAlignment="0" applyProtection="0"/>
    <xf numFmtId="0" fontId="57" fillId="22" borderId="0" applyNumberFormat="0" applyBorder="0" applyAlignment="0" applyProtection="0"/>
    <xf numFmtId="0" fontId="57" fillId="26" borderId="0" applyNumberFormat="0" applyBorder="0" applyAlignment="0" applyProtection="0"/>
    <xf numFmtId="0" fontId="57" fillId="30" borderId="0" applyNumberFormat="0" applyBorder="0" applyAlignment="0" applyProtection="0"/>
    <xf numFmtId="0" fontId="57" fillId="34" borderId="0" applyNumberFormat="0" applyBorder="0" applyAlignment="0" applyProtection="0"/>
    <xf numFmtId="0" fontId="57" fillId="11" borderId="0" applyNumberFormat="0" applyBorder="0" applyAlignment="0" applyProtection="0"/>
    <xf numFmtId="0" fontId="57" fillId="15" borderId="0" applyNumberFormat="0" applyBorder="0" applyAlignment="0" applyProtection="0"/>
    <xf numFmtId="0" fontId="57" fillId="19" borderId="0" applyNumberFormat="0" applyBorder="0" applyAlignment="0" applyProtection="0"/>
    <xf numFmtId="0" fontId="57" fillId="23" borderId="0" applyNumberFormat="0" applyBorder="0" applyAlignment="0" applyProtection="0"/>
    <xf numFmtId="0" fontId="57" fillId="27" borderId="0" applyNumberFormat="0" applyBorder="0" applyAlignment="0" applyProtection="0"/>
    <xf numFmtId="0" fontId="76" fillId="5" borderId="0" applyNumberFormat="0" applyBorder="0" applyAlignment="0" applyProtection="0"/>
    <xf numFmtId="0" fontId="80" fillId="8" borderId="7" applyNumberFormat="0" applyAlignment="0" applyProtection="0"/>
    <xf numFmtId="0" fontId="82" fillId="9" borderId="10" applyNumberFormat="0" applyAlignment="0" applyProtection="0"/>
    <xf numFmtId="43" fontId="4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75" fillId="4" borderId="0" applyNumberFormat="0" applyBorder="0" applyAlignment="0" applyProtection="0"/>
    <xf numFmtId="0" fontId="72" fillId="0" borderId="4" applyNumberFormat="0" applyFill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4" fillId="0" borderId="0" applyNumberFormat="0" applyFill="0" applyBorder="0" applyAlignment="0" applyProtection="0"/>
    <xf numFmtId="0" fontId="78" fillId="7" borderId="7" applyNumberFormat="0" applyAlignment="0" applyProtection="0"/>
    <xf numFmtId="0" fontId="81" fillId="0" borderId="9" applyNumberFormat="0" applyFill="0" applyAlignment="0" applyProtection="0"/>
    <xf numFmtId="0" fontId="77" fillId="6" borderId="0" applyNumberFormat="0" applyBorder="0" applyAlignment="0" applyProtection="0"/>
    <xf numFmtId="0" fontId="42" fillId="10" borderId="11" applyNumberFormat="0" applyFont="0" applyAlignment="0" applyProtection="0"/>
    <xf numFmtId="0" fontId="79" fillId="8" borderId="8" applyNumberFormat="0" applyAlignment="0" applyProtection="0"/>
    <xf numFmtId="0" fontId="43" fillId="0" borderId="12" applyNumberFormat="0" applyFill="0" applyAlignment="0" applyProtection="0"/>
    <xf numFmtId="0" fontId="4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17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50" fillId="0" borderId="0">
      <alignment vertical="top"/>
    </xf>
    <xf numFmtId="0" fontId="84" fillId="0" borderId="0" applyNumberFormat="0" applyFill="0" applyBorder="0" applyAlignment="0" applyProtection="0">
      <alignment vertical="top"/>
      <protection locked="0"/>
    </xf>
    <xf numFmtId="0" fontId="50" fillId="0" borderId="0">
      <alignment vertical="top"/>
    </xf>
    <xf numFmtId="43" fontId="49" fillId="0" borderId="0" applyFont="0" applyFill="0" applyBorder="0" applyAlignment="0" applyProtection="0"/>
    <xf numFmtId="0" fontId="50" fillId="0" borderId="0">
      <alignment vertical="top"/>
    </xf>
    <xf numFmtId="0" fontId="85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9" fillId="0" borderId="0"/>
    <xf numFmtId="0" fontId="56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5" fillId="0" borderId="0"/>
    <xf numFmtId="0" fontId="35" fillId="0" borderId="0"/>
    <xf numFmtId="0" fontId="8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0" fillId="0" borderId="0"/>
    <xf numFmtId="43" fontId="30" fillId="0" borderId="0" applyFont="0" applyFill="0" applyBorder="0" applyAlignment="0" applyProtection="0"/>
    <xf numFmtId="0" fontId="49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65" fillId="0" borderId="0"/>
    <xf numFmtId="179" fontId="65" fillId="0" borderId="0" applyFill="0" applyBorder="0" applyAlignment="0" applyProtection="0"/>
    <xf numFmtId="0" fontId="50" fillId="0" borderId="0">
      <alignment vertical="top"/>
    </xf>
    <xf numFmtId="0" fontId="65" fillId="0" borderId="0"/>
    <xf numFmtId="0" fontId="65" fillId="0" borderId="0"/>
    <xf numFmtId="0" fontId="8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6" fillId="0" borderId="0" applyNumberFormat="0" applyFill="0" applyBorder="0" applyProtection="0">
      <alignment wrapText="1"/>
    </xf>
    <xf numFmtId="43" fontId="7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44" fillId="0" borderId="0"/>
    <xf numFmtId="43" fontId="64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30" fillId="0" borderId="0"/>
    <xf numFmtId="0" fontId="88" fillId="4" borderId="0" applyNumberFormat="0" applyBorder="0" applyAlignment="0" applyProtection="0"/>
    <xf numFmtId="0" fontId="89" fillId="5" borderId="0" applyNumberFormat="0" applyBorder="0" applyAlignment="0" applyProtection="0"/>
    <xf numFmtId="0" fontId="90" fillId="6" borderId="0" applyNumberFormat="0" applyBorder="0" applyAlignment="0" applyProtection="0"/>
    <xf numFmtId="0" fontId="91" fillId="7" borderId="7" applyNumberFormat="0" applyAlignment="0" applyProtection="0"/>
    <xf numFmtId="0" fontId="92" fillId="8" borderId="8" applyNumberFormat="0" applyAlignment="0" applyProtection="0"/>
    <xf numFmtId="0" fontId="93" fillId="8" borderId="7" applyNumberFormat="0" applyAlignment="0" applyProtection="0"/>
    <xf numFmtId="0" fontId="94" fillId="0" borderId="9" applyNumberFormat="0" applyFill="0" applyAlignment="0" applyProtection="0"/>
    <xf numFmtId="0" fontId="95" fillId="9" borderId="10" applyNumberFormat="0" applyAlignment="0" applyProtection="0"/>
    <xf numFmtId="0" fontId="6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12" applyNumberFormat="0" applyFill="0" applyAlignment="0" applyProtection="0"/>
    <xf numFmtId="0" fontId="98" fillId="11" borderId="0" applyNumberFormat="0" applyBorder="0" applyAlignment="0" applyProtection="0"/>
    <xf numFmtId="0" fontId="98" fillId="14" borderId="0" applyNumberFormat="0" applyBorder="0" applyAlignment="0" applyProtection="0"/>
    <xf numFmtId="0" fontId="98" fillId="15" borderId="0" applyNumberFormat="0" applyBorder="0" applyAlignment="0" applyProtection="0"/>
    <xf numFmtId="0" fontId="98" fillId="18" borderId="0" applyNumberFormat="0" applyBorder="0" applyAlignment="0" applyProtection="0"/>
    <xf numFmtId="0" fontId="98" fillId="19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98" fillId="26" borderId="0" applyNumberFormat="0" applyBorder="0" applyAlignment="0" applyProtection="0"/>
    <xf numFmtId="0" fontId="98" fillId="27" borderId="0" applyNumberFormat="0" applyBorder="0" applyAlignment="0" applyProtection="0"/>
    <xf numFmtId="0" fontId="98" fillId="30" borderId="0" applyNumberFormat="0" applyBorder="0" applyAlignment="0" applyProtection="0"/>
    <xf numFmtId="0" fontId="98" fillId="31" borderId="0" applyNumberFormat="0" applyBorder="0" applyAlignment="0" applyProtection="0"/>
    <xf numFmtId="0" fontId="98" fillId="34" borderId="0" applyNumberFormat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4" fillId="10" borderId="11" applyNumberFormat="0" applyFont="0" applyAlignment="0" applyProtection="0"/>
    <xf numFmtId="0" fontId="64" fillId="0" borderId="0"/>
    <xf numFmtId="43" fontId="64" fillId="0" borderId="0" applyFont="0" applyFill="0" applyBorder="0" applyAlignment="0" applyProtection="0"/>
    <xf numFmtId="0" fontId="64" fillId="10" borderId="11" applyNumberFormat="0" applyFont="0" applyAlignment="0" applyProtection="0"/>
    <xf numFmtId="0" fontId="64" fillId="12" borderId="0" applyNumberFormat="0" applyBorder="0" applyAlignment="0" applyProtection="0"/>
    <xf numFmtId="0" fontId="64" fillId="13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64" fillId="24" borderId="0" applyNumberFormat="0" applyBorder="0" applyAlignment="0" applyProtection="0"/>
    <xf numFmtId="0" fontId="64" fillId="25" borderId="0" applyNumberFormat="0" applyBorder="0" applyAlignment="0" applyProtection="0"/>
    <xf numFmtId="0" fontId="64" fillId="28" borderId="0" applyNumberFormat="0" applyBorder="0" applyAlignment="0" applyProtection="0"/>
    <xf numFmtId="0" fontId="64" fillId="29" borderId="0" applyNumberFormat="0" applyBorder="0" applyAlignment="0" applyProtection="0"/>
    <xf numFmtId="0" fontId="64" fillId="32" borderId="0" applyNumberFormat="0" applyBorder="0" applyAlignment="0" applyProtection="0"/>
    <xf numFmtId="0" fontId="64" fillId="33" borderId="0" applyNumberFormat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4" fillId="10" borderId="11" applyNumberFormat="0" applyFont="0" applyAlignment="0" applyProtection="0"/>
    <xf numFmtId="0" fontId="64" fillId="12" borderId="0" applyNumberFormat="0" applyBorder="0" applyAlignment="0" applyProtection="0"/>
    <xf numFmtId="0" fontId="64" fillId="13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64" fillId="24" borderId="0" applyNumberFormat="0" applyBorder="0" applyAlignment="0" applyProtection="0"/>
    <xf numFmtId="0" fontId="64" fillId="25" borderId="0" applyNumberFormat="0" applyBorder="0" applyAlignment="0" applyProtection="0"/>
    <xf numFmtId="0" fontId="64" fillId="28" borderId="0" applyNumberFormat="0" applyBorder="0" applyAlignment="0" applyProtection="0"/>
    <xf numFmtId="0" fontId="64" fillId="29" borderId="0" applyNumberFormat="0" applyBorder="0" applyAlignment="0" applyProtection="0"/>
    <xf numFmtId="0" fontId="64" fillId="32" borderId="0" applyNumberFormat="0" applyBorder="0" applyAlignment="0" applyProtection="0"/>
    <xf numFmtId="0" fontId="64" fillId="33" borderId="0" applyNumberFormat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4" fillId="10" borderId="11" applyNumberFormat="0" applyFont="0" applyAlignment="0" applyProtection="0"/>
    <xf numFmtId="0" fontId="64" fillId="12" borderId="0" applyNumberFormat="0" applyBorder="0" applyAlignment="0" applyProtection="0"/>
    <xf numFmtId="0" fontId="64" fillId="13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64" fillId="24" borderId="0" applyNumberFormat="0" applyBorder="0" applyAlignment="0" applyProtection="0"/>
    <xf numFmtId="0" fontId="64" fillId="25" borderId="0" applyNumberFormat="0" applyBorder="0" applyAlignment="0" applyProtection="0"/>
    <xf numFmtId="0" fontId="64" fillId="28" borderId="0" applyNumberFormat="0" applyBorder="0" applyAlignment="0" applyProtection="0"/>
    <xf numFmtId="0" fontId="64" fillId="29" borderId="0" applyNumberFormat="0" applyBorder="0" applyAlignment="0" applyProtection="0"/>
    <xf numFmtId="0" fontId="64" fillId="32" borderId="0" applyNumberFormat="0" applyBorder="0" applyAlignment="0" applyProtection="0"/>
    <xf numFmtId="0" fontId="64" fillId="33" borderId="0" applyNumberFormat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" fillId="0" borderId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0" fontId="6" fillId="0" borderId="0"/>
    <xf numFmtId="17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0" fontId="44" fillId="0" borderId="0"/>
    <xf numFmtId="0" fontId="6" fillId="0" borderId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9" fontId="99" fillId="0" borderId="0"/>
    <xf numFmtId="43" fontId="30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8" fillId="8" borderId="7" applyNumberFormat="0" applyAlignment="0" applyProtection="0"/>
    <xf numFmtId="0" fontId="18" fillId="8" borderId="7" applyNumberFormat="0" applyAlignment="0" applyProtection="0"/>
    <xf numFmtId="0" fontId="18" fillId="8" borderId="7" applyNumberFormat="0" applyAlignment="0" applyProtection="0"/>
    <xf numFmtId="0" fontId="18" fillId="8" borderId="7" applyNumberFormat="0" applyAlignment="0" applyProtection="0"/>
    <xf numFmtId="0" fontId="20" fillId="9" borderId="10" applyNumberFormat="0" applyAlignment="0" applyProtection="0"/>
    <xf numFmtId="0" fontId="20" fillId="9" borderId="10" applyNumberFormat="0" applyAlignment="0" applyProtection="0"/>
    <xf numFmtId="0" fontId="20" fillId="9" borderId="1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7" fillId="8" borderId="8" applyNumberFormat="0" applyAlignment="0" applyProtection="0"/>
    <xf numFmtId="0" fontId="17" fillId="8" borderId="8" applyNumberFormat="0" applyAlignment="0" applyProtection="0"/>
    <xf numFmtId="0" fontId="17" fillId="8" borderId="8" applyNumberFormat="0" applyAlignment="0" applyProtection="0"/>
    <xf numFmtId="0" fontId="17" fillId="8" borderId="8" applyNumberFormat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64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9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7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2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0" borderId="0"/>
    <xf numFmtId="0" fontId="30" fillId="0" borderId="0">
      <protection locked="0"/>
    </xf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28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28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7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28" fillId="0" borderId="0"/>
    <xf numFmtId="0" fontId="38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0" borderId="0"/>
    <xf numFmtId="0" fontId="6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>
      <protection locked="0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37" fontId="28" fillId="0" borderId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52" fillId="0" borderId="0"/>
    <xf numFmtId="0" fontId="7" fillId="0" borderId="0"/>
    <xf numFmtId="0" fontId="21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9" fillId="0" borderId="0"/>
    <xf numFmtId="43" fontId="63" fillId="0" borderId="0" applyFont="0" applyFill="0" applyBorder="0" applyAlignment="0" applyProtection="0"/>
    <xf numFmtId="0" fontId="63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0" borderId="0"/>
    <xf numFmtId="0" fontId="50" fillId="0" borderId="0">
      <alignment vertical="top"/>
    </xf>
    <xf numFmtId="43" fontId="38" fillId="0" borderId="0" applyFont="0" applyFill="0" applyBorder="0" applyAlignment="0" applyProtection="0"/>
    <xf numFmtId="0" fontId="38" fillId="0" borderId="0"/>
    <xf numFmtId="9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42" fillId="0" borderId="0" applyFont="0" applyFill="0" applyBorder="0" applyAlignment="0" applyProtection="0"/>
    <xf numFmtId="0" fontId="42" fillId="0" borderId="0"/>
    <xf numFmtId="0" fontId="38" fillId="0" borderId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9" fillId="0" borderId="0"/>
    <xf numFmtId="43" fontId="219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20" fillId="0" borderId="0"/>
    <xf numFmtId="43" fontId="6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0" fillId="0" borderId="0">
      <protection locked="0"/>
    </xf>
    <xf numFmtId="43" fontId="30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173" fontId="28" fillId="0" borderId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38" fillId="0" borderId="0"/>
    <xf numFmtId="43" fontId="38" fillId="0" borderId="0" applyFont="0" applyFill="0" applyBorder="0" applyAlignment="0" applyProtection="0"/>
    <xf numFmtId="0" fontId="168" fillId="7" borderId="7" applyNumberFormat="0" applyAlignment="0" applyProtection="0"/>
    <xf numFmtId="0" fontId="168" fillId="7" borderId="7" applyNumberFormat="0" applyAlignment="0" applyProtection="0"/>
    <xf numFmtId="0" fontId="38" fillId="0" borderId="0"/>
    <xf numFmtId="43" fontId="38" fillId="0" borderId="0" applyFont="0" applyFill="0" applyBorder="0" applyAlignment="0" applyProtection="0"/>
    <xf numFmtId="0" fontId="1" fillId="12" borderId="0" applyNumberFormat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221" fillId="0" borderId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4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8" fillId="0" borderId="16" applyNumberFormat="0" applyFill="0" applyBorder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68" fillId="7" borderId="7" applyNumberFormat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48" fillId="0" borderId="16" applyNumberFormat="0" applyFill="0" applyBorder="0" applyAlignment="0">
      <alignment wrapText="1"/>
      <protection locked="0"/>
    </xf>
    <xf numFmtId="0" fontId="40" fillId="0" borderId="16" applyNumberFormat="0" applyFill="0" applyAlignment="0">
      <alignment wrapText="1"/>
      <protection locked="0"/>
    </xf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63" fillId="0" borderId="0"/>
    <xf numFmtId="43" fontId="38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68" fillId="7" borderId="7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68" fillId="7" borderId="7" applyNumberFormat="0" applyAlignment="0" applyProtection="0"/>
    <xf numFmtId="0" fontId="168" fillId="7" borderId="7" applyNumberFormat="0" applyAlignment="0" applyProtection="0"/>
    <xf numFmtId="0" fontId="38" fillId="0" borderId="0"/>
    <xf numFmtId="43" fontId="42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8" fillId="7" borderId="7" applyNumberFormat="0" applyAlignment="0" applyProtection="0"/>
    <xf numFmtId="43" fontId="38" fillId="0" borderId="0" applyFont="0" applyFill="0" applyBorder="0" applyAlignment="0" applyProtection="0"/>
    <xf numFmtId="0" fontId="168" fillId="7" borderId="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21" fillId="0" borderId="0" applyFont="0" applyFill="0" applyBorder="0" applyAlignment="0" applyProtection="0"/>
    <xf numFmtId="0" fontId="222" fillId="0" borderId="0"/>
    <xf numFmtId="0" fontId="1" fillId="0" borderId="0"/>
    <xf numFmtId="43" fontId="28" fillId="0" borderId="0" applyFont="0" applyFill="0" applyBorder="0" applyAlignment="0" applyProtection="0"/>
    <xf numFmtId="0" fontId="40" fillId="0" borderId="1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9" fillId="0" borderId="0"/>
    <xf numFmtId="43" fontId="42" fillId="0" borderId="0" applyFont="0" applyFill="0" applyBorder="0" applyAlignment="0" applyProtection="0"/>
    <xf numFmtId="0" fontId="1" fillId="0" borderId="0"/>
    <xf numFmtId="0" fontId="62" fillId="0" borderId="16" applyNumberFormat="0" applyFill="0" applyAlignment="0">
      <alignment wrapText="1"/>
      <protection locked="0"/>
    </xf>
    <xf numFmtId="0" fontId="40" fillId="0" borderId="16" applyNumberFormat="0" applyFill="0" applyAlignment="0">
      <alignment wrapText="1"/>
      <protection locked="0"/>
    </xf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22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38" fillId="0" borderId="0" applyFont="0" applyFill="0" applyBorder="0" applyAlignment="0" applyProtection="0"/>
    <xf numFmtId="0" fontId="222" fillId="0" borderId="0"/>
    <xf numFmtId="43" fontId="38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0" fontId="223" fillId="0" borderId="0"/>
    <xf numFmtId="43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1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4" fillId="0" borderId="0" applyBorder="0">
      <alignment horizontal="centerContinuous"/>
    </xf>
    <xf numFmtId="0" fontId="225" fillId="0" borderId="0" applyBorder="0">
      <alignment horizontal="centerContinuous"/>
    </xf>
    <xf numFmtId="0" fontId="226" fillId="39" borderId="0">
      <alignment horizontal="center"/>
    </xf>
    <xf numFmtId="0" fontId="227" fillId="85" borderId="17"/>
    <xf numFmtId="40" fontId="50" fillId="40" borderId="0">
      <alignment horizontal="right"/>
    </xf>
    <xf numFmtId="43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9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180" fontId="59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0" fontId="38" fillId="0" borderId="0"/>
    <xf numFmtId="43" fontId="38" fillId="0" borderId="0" applyFont="0" applyFill="0" applyBorder="0" applyAlignment="0" applyProtection="0"/>
    <xf numFmtId="0" fontId="168" fillId="7" borderId="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0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3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19" fillId="0" borderId="0"/>
    <xf numFmtId="43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48" fillId="0" borderId="16" applyNumberFormat="0" applyFill="0" applyBorder="0" applyAlignment="0">
      <protection locked="0"/>
    </xf>
    <xf numFmtId="0" fontId="30" fillId="0" borderId="0">
      <protection locked="0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7" fillId="0" borderId="0"/>
  </cellStyleXfs>
  <cellXfs count="14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7" fontId="3" fillId="0" borderId="0" xfId="0" applyNumberFormat="1" applyFont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166" fontId="3" fillId="2" borderId="1" xfId="0" applyNumberFormat="1" applyFont="1" applyFill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2" borderId="2" xfId="0" applyNumberFormat="1" applyFont="1" applyFill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6" fontId="5" fillId="2" borderId="0" xfId="2" applyNumberFormat="1" applyFont="1" applyFill="1" applyAlignment="1">
      <alignment horizontal="right" vertical="center"/>
    </xf>
    <xf numFmtId="166" fontId="5" fillId="0" borderId="0" xfId="2" applyNumberFormat="1" applyFont="1" applyFill="1" applyAlignment="1">
      <alignment horizontal="right" vertical="center"/>
    </xf>
    <xf numFmtId="166" fontId="5" fillId="2" borderId="1" xfId="0" applyNumberFormat="1" applyFont="1" applyFill="1" applyBorder="1" applyAlignment="1">
      <alignment vertical="center"/>
    </xf>
    <xf numFmtId="166" fontId="5" fillId="2" borderId="0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/>
    </xf>
    <xf numFmtId="166" fontId="5" fillId="2" borderId="0" xfId="0" applyNumberFormat="1" applyFont="1" applyFill="1" applyAlignment="1">
      <alignment vertical="center"/>
    </xf>
    <xf numFmtId="166" fontId="5" fillId="2" borderId="1" xfId="2" applyNumberFormat="1" applyFont="1" applyFill="1" applyBorder="1" applyAlignment="1">
      <alignment horizontal="right" vertical="center"/>
    </xf>
    <xf numFmtId="166" fontId="5" fillId="2" borderId="2" xfId="2" applyNumberFormat="1" applyFont="1" applyFill="1" applyBorder="1" applyAlignment="1">
      <alignment horizontal="right" vertical="center"/>
    </xf>
    <xf numFmtId="166" fontId="5" fillId="0" borderId="2" xfId="2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0" fontId="3" fillId="0" borderId="0" xfId="3" applyFont="1"/>
    <xf numFmtId="166" fontId="3" fillId="2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0" fontId="3" fillId="0" borderId="0" xfId="3" applyFont="1" applyAlignment="1">
      <alignment vertical="center"/>
    </xf>
    <xf numFmtId="166" fontId="3" fillId="2" borderId="0" xfId="2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166" fontId="3" fillId="0" borderId="0" xfId="0" applyNumberFormat="1" applyFont="1"/>
    <xf numFmtId="166" fontId="3" fillId="2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8" fontId="5" fillId="2" borderId="0" xfId="2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5" fillId="0" borderId="0" xfId="2" applyNumberFormat="1" applyFont="1" applyFill="1" applyBorder="1" applyAlignment="1">
      <alignment horizontal="right" vertical="center"/>
    </xf>
    <xf numFmtId="168" fontId="5" fillId="0" borderId="0" xfId="2" applyNumberFormat="1" applyFont="1" applyAlignment="1">
      <alignment horizontal="right" vertical="center"/>
    </xf>
    <xf numFmtId="168" fontId="3" fillId="0" borderId="1" xfId="0" applyNumberFormat="1" applyFont="1" applyBorder="1" applyAlignment="1">
      <alignment vertical="center"/>
    </xf>
    <xf numFmtId="169" fontId="5" fillId="0" borderId="0" xfId="1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169" fontId="3" fillId="0" borderId="0" xfId="1" applyNumberFormat="1" applyFont="1" applyBorder="1" applyAlignment="1">
      <alignment vertical="center"/>
    </xf>
    <xf numFmtId="169" fontId="5" fillId="0" borderId="0" xfId="1" applyNumberFormat="1" applyFont="1" applyBorder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0" fontId="5" fillId="0" borderId="0" xfId="4" applyFont="1"/>
    <xf numFmtId="0" fontId="4" fillId="0" borderId="1" xfId="0" applyFont="1" applyBorder="1" applyAlignment="1">
      <alignment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5" applyNumberFormat="1" applyFont="1" applyBorder="1" applyAlignment="1">
      <alignment horizontal="center" vertical="center"/>
    </xf>
    <xf numFmtId="166" fontId="5" fillId="0" borderId="0" xfId="5" applyNumberFormat="1" applyFont="1" applyAlignment="1">
      <alignment horizontal="center" vertical="center"/>
    </xf>
    <xf numFmtId="0" fontId="5" fillId="0" borderId="0" xfId="6" applyFont="1" applyAlignment="1">
      <alignment vertical="center"/>
    </xf>
    <xf numFmtId="0" fontId="4" fillId="0" borderId="0" xfId="5" applyFont="1" applyAlignment="1">
      <alignment vertical="center"/>
    </xf>
    <xf numFmtId="0" fontId="5" fillId="0" borderId="0" xfId="6" applyFont="1" applyAlignment="1">
      <alignment horizontal="center" vertical="center"/>
    </xf>
    <xf numFmtId="0" fontId="5" fillId="0" borderId="0" xfId="5" applyFont="1" applyAlignment="1">
      <alignment vertical="center"/>
    </xf>
    <xf numFmtId="166" fontId="5" fillId="0" borderId="0" xfId="7" applyNumberFormat="1" applyFont="1" applyFill="1" applyAlignment="1">
      <alignment vertical="center"/>
    </xf>
    <xf numFmtId="166" fontId="5" fillId="3" borderId="0" xfId="7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0" fontId="4" fillId="0" borderId="0" xfId="5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1" xfId="5" applyNumberFormat="1" applyFont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5" fillId="0" borderId="0" xfId="7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166" fontId="5" fillId="0" borderId="1" xfId="7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vertical="center"/>
    </xf>
    <xf numFmtId="166" fontId="5" fillId="0" borderId="2" xfId="1" applyNumberFormat="1" applyFont="1" applyFill="1" applyBorder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166" fontId="5" fillId="2" borderId="0" xfId="7" applyNumberFormat="1" applyFont="1" applyFill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2" borderId="1" xfId="7" applyNumberFormat="1" applyFont="1" applyFill="1" applyBorder="1" applyAlignment="1">
      <alignment horizontal="right" vertical="center"/>
    </xf>
    <xf numFmtId="166" fontId="5" fillId="2" borderId="1" xfId="1" applyNumberFormat="1" applyFont="1" applyFill="1" applyBorder="1" applyAlignment="1">
      <alignment horizontal="right"/>
    </xf>
    <xf numFmtId="166" fontId="5" fillId="2" borderId="0" xfId="1" applyNumberFormat="1" applyFont="1" applyFill="1" applyBorder="1" applyAlignment="1">
      <alignment horizontal="right" vertical="center"/>
    </xf>
    <xf numFmtId="166" fontId="5" fillId="2" borderId="2" xfId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166" fontId="5" fillId="0" borderId="1" xfId="1" applyNumberFormat="1" applyFont="1" applyFill="1" applyBorder="1" applyAlignment="1">
      <alignment horizontal="center" vertical="center"/>
    </xf>
    <xf numFmtId="166" fontId="5" fillId="0" borderId="1" xfId="7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7" applyNumberFormat="1" applyFont="1" applyFill="1" applyAlignment="1">
      <alignment horizontal="right" vertical="center"/>
    </xf>
    <xf numFmtId="0" fontId="5" fillId="0" borderId="0" xfId="6" applyFont="1"/>
    <xf numFmtId="166" fontId="5" fillId="0" borderId="1" xfId="7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/>
    </xf>
    <xf numFmtId="0" fontId="5" fillId="0" borderId="0" xfId="5" applyFont="1" applyAlignment="1">
      <alignment horizontal="center" vertical="center"/>
    </xf>
    <xf numFmtId="170" fontId="5" fillId="0" borderId="0" xfId="5" applyNumberFormat="1" applyFont="1" applyAlignment="1">
      <alignment horizontal="right" vertical="center"/>
    </xf>
    <xf numFmtId="0" fontId="5" fillId="0" borderId="0" xfId="5" applyFont="1"/>
    <xf numFmtId="0" fontId="4" fillId="0" borderId="1" xfId="5" applyFont="1" applyBorder="1" applyAlignment="1">
      <alignment vertical="center"/>
    </xf>
    <xf numFmtId="0" fontId="4" fillId="0" borderId="1" xfId="5" applyFont="1" applyBorder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170" fontId="5" fillId="0" borderId="1" xfId="5" applyNumberFormat="1" applyFont="1" applyBorder="1" applyAlignment="1">
      <alignment horizontal="right" vertical="center"/>
    </xf>
    <xf numFmtId="0" fontId="5" fillId="0" borderId="1" xfId="5" applyFont="1" applyBorder="1" applyAlignment="1">
      <alignment vertical="center"/>
    </xf>
    <xf numFmtId="166" fontId="4" fillId="0" borderId="0" xfId="0" applyNumberFormat="1" applyFont="1" applyAlignment="1">
      <alignment horizontal="center" vertical="center" wrapText="1"/>
    </xf>
    <xf numFmtId="166" fontId="4" fillId="0" borderId="0" xfId="0" applyNumberFormat="1" applyFont="1" applyAlignment="1">
      <alignment horizontal="right" vertical="center" wrapText="1"/>
    </xf>
    <xf numFmtId="170" fontId="4" fillId="0" borderId="1" xfId="2" quotePrefix="1" applyNumberFormat="1" applyFont="1" applyFill="1" applyBorder="1" applyAlignment="1">
      <alignment horizontal="right" vertical="center"/>
    </xf>
    <xf numFmtId="0" fontId="5" fillId="0" borderId="0" xfId="5" applyFont="1" applyAlignment="1">
      <alignment horizontal="left" vertical="center" wrapText="1"/>
    </xf>
    <xf numFmtId="0" fontId="5" fillId="0" borderId="0" xfId="5" applyFont="1" applyAlignment="1">
      <alignment horizontal="center" vertical="center" wrapText="1"/>
    </xf>
    <xf numFmtId="170" fontId="5" fillId="2" borderId="0" xfId="5" applyNumberFormat="1" applyFont="1" applyFill="1" applyAlignment="1">
      <alignment horizontal="right" vertical="center"/>
    </xf>
    <xf numFmtId="170" fontId="5" fillId="2" borderId="1" xfId="5" applyNumberFormat="1" applyFont="1" applyFill="1" applyBorder="1" applyAlignment="1">
      <alignment horizontal="right" vertical="center"/>
    </xf>
    <xf numFmtId="0" fontId="5" fillId="0" borderId="0" xfId="5" applyFont="1" applyAlignment="1">
      <alignment horizontal="left" vertical="center"/>
    </xf>
    <xf numFmtId="0" fontId="4" fillId="0" borderId="0" xfId="5" applyFont="1" applyAlignment="1">
      <alignment vertical="center" wrapText="1"/>
    </xf>
    <xf numFmtId="0" fontId="5" fillId="0" borderId="0" xfId="5" applyFont="1" applyAlignment="1">
      <alignment vertical="center" wrapText="1"/>
    </xf>
    <xf numFmtId="0" fontId="5" fillId="2" borderId="0" xfId="5" applyFont="1" applyFill="1" applyAlignment="1">
      <alignment vertical="center" wrapText="1"/>
    </xf>
    <xf numFmtId="0" fontId="5" fillId="0" borderId="0" xfId="5" quotePrefix="1" applyFont="1" applyAlignment="1">
      <alignment vertical="center"/>
    </xf>
    <xf numFmtId="0" fontId="5" fillId="0" borderId="1" xfId="5" applyFont="1" applyBorder="1" applyAlignment="1">
      <alignment horizontal="left" vertical="center"/>
    </xf>
    <xf numFmtId="170" fontId="5" fillId="0" borderId="1" xfId="5" applyNumberFormat="1" applyFont="1" applyBorder="1" applyAlignment="1">
      <alignment horizontal="center" vertical="center"/>
    </xf>
    <xf numFmtId="170" fontId="4" fillId="0" borderId="0" xfId="5" applyNumberFormat="1" applyFont="1" applyAlignment="1">
      <alignment horizontal="right" vertical="center"/>
    </xf>
    <xf numFmtId="170" fontId="4" fillId="0" borderId="1" xfId="5" applyNumberFormat="1" applyFont="1" applyBorder="1" applyAlignment="1">
      <alignment horizontal="right" vertical="center"/>
    </xf>
    <xf numFmtId="170" fontId="5" fillId="0" borderId="0" xfId="5" applyNumberFormat="1" applyFont="1" applyAlignment="1">
      <alignment vertical="center"/>
    </xf>
    <xf numFmtId="0" fontId="5" fillId="0" borderId="0" xfId="9" applyFont="1"/>
    <xf numFmtId="170" fontId="5" fillId="2" borderId="2" xfId="5" applyNumberFormat="1" applyFont="1" applyFill="1" applyBorder="1" applyAlignment="1">
      <alignment horizontal="right" vertical="center"/>
    </xf>
    <xf numFmtId="170" fontId="5" fillId="0" borderId="2" xfId="5" applyNumberFormat="1" applyFont="1" applyBorder="1" applyAlignment="1">
      <alignment horizontal="right" vertical="center"/>
    </xf>
    <xf numFmtId="0" fontId="5" fillId="0" borderId="0" xfId="9" applyFont="1" applyAlignment="1">
      <alignment horizontal="center"/>
    </xf>
    <xf numFmtId="0" fontId="5" fillId="2" borderId="0" xfId="9" applyFont="1" applyFill="1"/>
    <xf numFmtId="0" fontId="5" fillId="0" borderId="0" xfId="10" applyFont="1" applyAlignment="1">
      <alignment vertical="center"/>
    </xf>
    <xf numFmtId="169" fontId="5" fillId="0" borderId="0" xfId="1" applyNumberFormat="1" applyFont="1" applyFill="1"/>
    <xf numFmtId="0" fontId="5" fillId="0" borderId="1" xfId="5" applyFont="1" applyBorder="1"/>
    <xf numFmtId="0" fontId="5" fillId="0" borderId="1" xfId="5" applyFont="1" applyBorder="1" applyAlignment="1">
      <alignment horizontal="center"/>
    </xf>
    <xf numFmtId="0" fontId="5" fillId="0" borderId="0" xfId="5" applyFont="1" applyAlignment="1">
      <alignment horizontal="center"/>
    </xf>
    <xf numFmtId="0" fontId="3" fillId="0" borderId="0" xfId="10" applyFont="1" applyAlignment="1">
      <alignment vertical="center"/>
    </xf>
    <xf numFmtId="169" fontId="5" fillId="0" borderId="0" xfId="1" applyNumberFormat="1" applyFont="1"/>
    <xf numFmtId="169" fontId="5" fillId="0" borderId="0" xfId="1" applyNumberFormat="1" applyFont="1" applyFill="1" applyAlignment="1">
      <alignment horizontal="right"/>
    </xf>
    <xf numFmtId="166" fontId="2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3" xfId="8" applyNumberFormat="1" applyFont="1" applyBorder="1" applyAlignment="1">
      <alignment horizontal="center" vertical="center"/>
    </xf>
  </cellXfs>
  <cellStyles count="52693">
    <cellStyle name="_Dream_Q1_Sit_1" xfId="5110" xr:uid="{F93A2048-D81C-47B6-8945-41CA052CC7F1}"/>
    <cellStyle name="_Dream_Q1_Sit_1 2" xfId="5111" xr:uid="{46636FC5-140C-4C98-86E3-DCA8FCFCE80C}"/>
    <cellStyle name="_Lead TRAF 31.03.08 brief" xfId="5112" xr:uid="{C8F3E50C-7907-44C6-89C0-62D436C42C8D}"/>
    <cellStyle name="_Lead TRAF 31.03.08 brief 2" xfId="5113" xr:uid="{E1FC5345-A526-4A47-A1A3-3B76DCB4C780}"/>
    <cellStyle name="_LEAD_TRAF_Q1'50 Update" xfId="5114" xr:uid="{EF9ED4A2-375E-4D2A-88AB-1C255BCE9ED5}"/>
    <cellStyle name="_LEAD_TRAF_Q1'50 Update 2" xfId="5115" xr:uid="{6F9705A6-05A0-435E-A6CD-B9F75587E43D}"/>
    <cellStyle name="_SUD-KSC" xfId="5116" xr:uid="{DF5F486D-518A-4D5B-BF69-514AE310C8DA}"/>
    <cellStyle name="_SUD-KSC 2" xfId="5117" xr:uid="{C209624D-9F3A-465D-9A36-6B35BCDD0E69}"/>
    <cellStyle name="_SUD-KSC 3" xfId="5118" xr:uid="{798171C4-DAFA-406B-94DC-3F19EB8067F1}"/>
    <cellStyle name="êÊ_PLDT" xfId="5119" xr:uid="{C16FFAD6-A5B8-4576-99CB-80E87062D920}"/>
    <cellStyle name="ÊÝ [0.00]_PLDT" xfId="5120" xr:uid="{300CA0F7-8EC9-45A5-9116-B8AA4CE8E31A}"/>
    <cellStyle name="ÊÝ_PLDT" xfId="5121" xr:uid="{42C640D5-FC45-4524-A8B3-6115195A0CF6}"/>
    <cellStyle name="Ý¼ [0]_PLDT" xfId="5122" xr:uid="{3B9AB02B-771B-4327-9569-B3982FBC138F}"/>
    <cellStyle name="Ý¼_PLDT" xfId="5123" xr:uid="{9D88986B-D1E8-4E06-B9B1-E0BCF23DFDB0}"/>
    <cellStyle name="20% - Accent1" xfId="28" builtinId="30" customBuiltin="1"/>
    <cellStyle name="20% - Accent1 10" xfId="3149" xr:uid="{C5906803-52CC-47A1-A807-24DC029681B7}"/>
    <cellStyle name="20% - Accent1 10 2" xfId="51618" xr:uid="{B9A21A9F-6C1A-4717-BE9B-11808CD5CB46}"/>
    <cellStyle name="20% - Accent1 10 3" xfId="52341" xr:uid="{2CAB54E3-8625-4D49-9E58-87B30BADBAB3}"/>
    <cellStyle name="20% - Accent1 10 3 2" xfId="52674" xr:uid="{8969EC8C-30B0-47EF-986F-F456F7CFF80B}"/>
    <cellStyle name="20% - Accent1 10 4" xfId="52371" xr:uid="{CB0EEB9C-5AE7-44C8-86C6-D673B9E3CD5A}"/>
    <cellStyle name="20% - Accent1 10 5" xfId="52423" xr:uid="{59DAE046-B128-4052-BFF9-B909FF2ED47E}"/>
    <cellStyle name="20% - Accent1 10 6" xfId="52455" xr:uid="{EE567FA0-0075-4C8F-B780-C8BF86CE23CE}"/>
    <cellStyle name="20% - Accent1 10 7" xfId="52691" xr:uid="{1C773F15-E899-462A-8B65-DF10BEF21DB9}"/>
    <cellStyle name="20% - Accent1 11" xfId="3150" xr:uid="{B8F0BD16-805B-47C3-89BC-632A01A71847}"/>
    <cellStyle name="20% - Accent1 11 2" xfId="51619" xr:uid="{A08940B9-E019-4008-A7DF-69DC19B5437D}"/>
    <cellStyle name="20% - Accent1 12" xfId="3151" xr:uid="{43C49598-B253-4363-ADE6-9E72DC795EBB}"/>
    <cellStyle name="20% - Accent1 12 2" xfId="51620" xr:uid="{3EDDF0F9-25C4-4FC7-93FF-5464C9B7602B}"/>
    <cellStyle name="20% - Accent1 13" xfId="3152" xr:uid="{34C6F896-BF57-4779-95E2-C3A6AF887BDC}"/>
    <cellStyle name="20% - Accent1 13 2" xfId="51621" xr:uid="{2BD83950-BA5D-45D3-BA6D-A94ED7E5796C}"/>
    <cellStyle name="20% - Accent1 14" xfId="3153" xr:uid="{44023731-434D-4F79-8AB6-E72D6723EFFA}"/>
    <cellStyle name="20% - Accent1 14 2" xfId="51622" xr:uid="{9A22E2A4-DF11-4931-95A4-0ECDD870E953}"/>
    <cellStyle name="20% - Accent1 15" xfId="3154" xr:uid="{304C1D66-DF7C-4CE7-8DCF-5B9FA3A50D8C}"/>
    <cellStyle name="20% - Accent1 15 2" xfId="51623" xr:uid="{96721A0C-577D-47E4-8EA5-D2B0AB1DB8E5}"/>
    <cellStyle name="20% - Accent1 16" xfId="3155" xr:uid="{8CF5CA63-1B89-4AC0-BCAA-54F645293453}"/>
    <cellStyle name="20% - Accent1 16 2" xfId="51624" xr:uid="{8B177990-7F07-4882-8412-55DDE7AF9726}"/>
    <cellStyle name="20% - Accent1 2" xfId="461" xr:uid="{C3FEDC9A-F2B7-4660-A157-0568DE04E110}"/>
    <cellStyle name="20% - Accent1 2 2" xfId="3156" xr:uid="{8BE8CFFB-BB94-48A1-AACD-8DDF91BC5E8B}"/>
    <cellStyle name="20% - Accent1 2 2 2" xfId="19234" xr:uid="{5EFD68F4-C1FA-478A-B0AE-B9C9AD3FA4F4}"/>
    <cellStyle name="20% - Accent1 2 2 3" xfId="10647" xr:uid="{9E29F22D-FBD6-4040-B7B3-224FA2341DFD}"/>
    <cellStyle name="20% - Accent1 2 2 4" xfId="51625" xr:uid="{86E1EE25-44FF-4275-8815-9740A6E63CAA}"/>
    <cellStyle name="20% - Accent1 2 2 5" xfId="5124" xr:uid="{9ED1D4D3-7B0D-47C9-971F-B4647CD6701C}"/>
    <cellStyle name="20% - Accent1 2 3" xfId="3006" xr:uid="{C97E1B9F-2A6D-4C6E-AF4B-E25A8BA2F0A6}"/>
    <cellStyle name="20% - Accent1 2 3 2" xfId="51479" xr:uid="{6B558B93-10EE-4486-89B6-5BDB12B34F41}"/>
    <cellStyle name="20% - Accent1 2 3 3" xfId="10648" xr:uid="{6350993F-7C10-4C80-8C04-6CE6B3C23A36}"/>
    <cellStyle name="20% - Accent1 2 4" xfId="48968" xr:uid="{403023D9-D123-43F0-B217-D4EED99309F5}"/>
    <cellStyle name="20% - Accent1 2 5" xfId="4549" xr:uid="{69395F7C-766C-41E9-9902-BE550C1EC928}"/>
    <cellStyle name="20% - Accent1 3" xfId="3021" xr:uid="{1FCCF38B-4A8C-489A-87CC-1E6088E3652B}"/>
    <cellStyle name="20% - Accent1 3 2" xfId="3157" xr:uid="{63322044-A73D-4D27-AAA5-6B8328006386}"/>
    <cellStyle name="20% - Accent1 3 2 2" xfId="19235" xr:uid="{617D4270-4131-44C5-8AF6-9F5E927DC459}"/>
    <cellStyle name="20% - Accent1 3 2 3" xfId="18402" xr:uid="{2C6636AB-772E-4E27-B03D-DE8B290DFBE2}"/>
    <cellStyle name="20% - Accent1 3 2 4" xfId="51626" xr:uid="{81727E02-46CD-4406-BD18-9E19DB4902FB}"/>
    <cellStyle name="20% - Accent1 3 2 5" xfId="5125" xr:uid="{AD3EC9A0-EF2B-4EAC-A242-88ADB48A9DE1}"/>
    <cellStyle name="20% - Accent1 3 3" xfId="51494" xr:uid="{F103F52A-0E30-47C5-A2F5-F0731E2D5E9E}"/>
    <cellStyle name="20% - Accent1 3 4" xfId="4550" xr:uid="{B2886327-474D-4597-8565-CFC7F8557FA5}"/>
    <cellStyle name="20% - Accent1 4" xfId="3037" xr:uid="{5602EC05-824D-472B-BB59-5CD6439628C5}"/>
    <cellStyle name="20% - Accent1 4 2" xfId="3158" xr:uid="{33EE0ACB-91F3-414A-B0A1-8B30E93644E4}"/>
    <cellStyle name="20% - Accent1 4 2 2" xfId="51627" xr:uid="{693F3418-682C-4065-BACB-65D89EDEFC67}"/>
    <cellStyle name="20% - Accent1 4 3" xfId="51509" xr:uid="{2471D4DE-4B91-4D7D-8A2F-09425871CAAA}"/>
    <cellStyle name="20% - Accent1 4 4" xfId="4941" xr:uid="{385D3756-DFF4-4916-93A5-D8DF8F4DA072}"/>
    <cellStyle name="20% - Accent1 5" xfId="2977" xr:uid="{909F6DD8-6801-49D2-A5B4-8806D7FD97EF}"/>
    <cellStyle name="20% - Accent1 5 2" xfId="3159" xr:uid="{D2F90913-6E51-4DB2-9EC4-9F301DF05B15}"/>
    <cellStyle name="20% - Accent1 5 2 2" xfId="51628" xr:uid="{D52DA22C-4CD1-4A81-843C-A1825F7B3DB0}"/>
    <cellStyle name="20% - Accent1 6" xfId="3160" xr:uid="{0E448258-EFF7-4145-9B88-1F004D7175D9}"/>
    <cellStyle name="20% - Accent1 6 2" xfId="51629" xr:uid="{7C2C5D3C-A5C4-44F7-B30B-A16E011C7902}"/>
    <cellStyle name="20% - Accent1 7" xfId="3161" xr:uid="{8150D8E7-2913-4F21-8136-467DA0B98754}"/>
    <cellStyle name="20% - Accent1 7 2" xfId="51630" xr:uid="{78AC4DF1-B7EE-49E4-9B36-8F6EDB292FD9}"/>
    <cellStyle name="20% - Accent1 8" xfId="3162" xr:uid="{20C7A7DE-013B-47AC-8813-071B5ECAFA38}"/>
    <cellStyle name="20% - Accent1 8 2" xfId="51631" xr:uid="{6657E413-F3A4-48A8-B011-94CABC4E0BBC}"/>
    <cellStyle name="20% - Accent1 9" xfId="3163" xr:uid="{C358FB89-E26A-49D5-87C9-DAF7B4431D6D}"/>
    <cellStyle name="20% - Accent1 9 2" xfId="51632" xr:uid="{44B09208-03B9-41A6-B1D7-E1E882E77230}"/>
    <cellStyle name="20% - Accent2" xfId="32" builtinId="34" customBuiltin="1"/>
    <cellStyle name="20% - Accent2 10" xfId="3164" xr:uid="{A3083F10-FD26-422D-B7D3-322B172CA202}"/>
    <cellStyle name="20% - Accent2 10 2" xfId="51633" xr:uid="{9459AC3E-8BB5-4CD3-8FD6-F2FD9CE2017D}"/>
    <cellStyle name="20% - Accent2 11" xfId="3165" xr:uid="{DCBF111A-7575-40A6-9EBE-78D0E080B1BC}"/>
    <cellStyle name="20% - Accent2 11 2" xfId="51634" xr:uid="{7CC363B2-85AD-44E4-9229-ADCBDCC5DCBF}"/>
    <cellStyle name="20% - Accent2 12" xfId="3166" xr:uid="{B46EB2DC-EA97-4D65-A3A7-843E5B96C0E3}"/>
    <cellStyle name="20% - Accent2 12 2" xfId="51635" xr:uid="{79E115B2-E1BD-4C77-B900-E52B4AD2684B}"/>
    <cellStyle name="20% - Accent2 13" xfId="3167" xr:uid="{D2EB8A38-2133-47D9-9F3E-0029FE2877E0}"/>
    <cellStyle name="20% - Accent2 13 2" xfId="51636" xr:uid="{BD61FCE4-C70B-4C08-9123-31F34A6ABC7F}"/>
    <cellStyle name="20% - Accent2 14" xfId="3168" xr:uid="{E29C6270-E8BD-4D89-9214-FE34B101B737}"/>
    <cellStyle name="20% - Accent2 14 2" xfId="51637" xr:uid="{5781C4DD-66DA-4881-AC25-B03114197082}"/>
    <cellStyle name="20% - Accent2 15" xfId="3169" xr:uid="{FFDA60D1-6F3C-447E-B141-6DFD27BEB05B}"/>
    <cellStyle name="20% - Accent2 15 2" xfId="51638" xr:uid="{E2700DAC-10BD-44FB-909A-DFE819D8C27B}"/>
    <cellStyle name="20% - Accent2 16" xfId="3170" xr:uid="{26C0BE4A-BCF0-4125-B7D8-958B1797D24E}"/>
    <cellStyle name="20% - Accent2 16 2" xfId="51639" xr:uid="{F9CBC235-E017-4CB9-9842-8875E1AE6370}"/>
    <cellStyle name="20% - Accent2 2" xfId="462" xr:uid="{909FBEB4-1E0A-4D02-8E7E-9855E1A7056A}"/>
    <cellStyle name="20% - Accent2 2 2" xfId="3171" xr:uid="{53AE7E74-BB21-4B4F-8FC8-11121D2DC1AF}"/>
    <cellStyle name="20% - Accent2 2 2 2" xfId="19236" xr:uid="{94A72B70-987E-471C-8CEA-996CEF83FD5E}"/>
    <cellStyle name="20% - Accent2 2 2 3" xfId="10649" xr:uid="{98640D4A-6E0E-4AFE-8C57-F40D262330D2}"/>
    <cellStyle name="20% - Accent2 2 2 4" xfId="51640" xr:uid="{6E2D3165-9145-4B4C-935B-AA202ECDC910}"/>
    <cellStyle name="20% - Accent2 2 2 5" xfId="5126" xr:uid="{BAC8B37E-5A62-4B1F-9F04-D7EE6C6B145B}"/>
    <cellStyle name="20% - Accent2 2 3" xfId="3008" xr:uid="{BFB4C279-6B6D-4DF0-BE6D-493913538654}"/>
    <cellStyle name="20% - Accent2 2 3 2" xfId="51481" xr:uid="{115D0833-5C5E-4D16-B4B3-A4ECC53B301C}"/>
    <cellStyle name="20% - Accent2 2 3 3" xfId="10650" xr:uid="{75E08351-F6C0-4B57-83D1-0C093120914D}"/>
    <cellStyle name="20% - Accent2 2 4" xfId="48969" xr:uid="{CD906665-114A-4C41-BC28-6BAAF0319C68}"/>
    <cellStyle name="20% - Accent2 2 5" xfId="4551" xr:uid="{01C04C3B-1D99-4C22-BCD0-536C66663016}"/>
    <cellStyle name="20% - Accent2 3" xfId="3023" xr:uid="{FC849755-8196-4F99-9859-AF030165E655}"/>
    <cellStyle name="20% - Accent2 3 2" xfId="3172" xr:uid="{0EF89DAE-30F6-4C82-8A40-9FC7E2C4F298}"/>
    <cellStyle name="20% - Accent2 3 2 2" xfId="19237" xr:uid="{63F7C49F-0452-4820-B1F0-112BDC2EFBA4}"/>
    <cellStyle name="20% - Accent2 3 2 3" xfId="18404" xr:uid="{15E49075-7DD9-4F0E-8A62-5DF3E8D017B4}"/>
    <cellStyle name="20% - Accent2 3 2 4" xfId="51641" xr:uid="{90C0ED72-96E3-42EC-A7E3-C099F01EE8F1}"/>
    <cellStyle name="20% - Accent2 3 2 5" xfId="5127" xr:uid="{AF0405AE-7B8B-4A2B-8B4B-2CD95A65DC5F}"/>
    <cellStyle name="20% - Accent2 3 3" xfId="51496" xr:uid="{9EA5AD61-FB16-4485-A4B5-A6F8569038C7}"/>
    <cellStyle name="20% - Accent2 3 4" xfId="4552" xr:uid="{D5FAA302-B6FE-42DB-B6BD-22CBF9C60ED6}"/>
    <cellStyle name="20% - Accent2 4" xfId="3039" xr:uid="{8886F3ED-5486-4573-959E-E69C74AB5CD1}"/>
    <cellStyle name="20% - Accent2 4 2" xfId="3173" xr:uid="{AACD604D-8CBD-404B-ADF9-FD8F60EA2D53}"/>
    <cellStyle name="20% - Accent2 4 2 2" xfId="51642" xr:uid="{B8E4C995-227A-41F9-867B-14FDCF74E1AC}"/>
    <cellStyle name="20% - Accent2 4 3" xfId="51511" xr:uid="{60F20B34-584D-438A-828D-C20DDF4036FD}"/>
    <cellStyle name="20% - Accent2 4 4" xfId="4945" xr:uid="{6F9A3E9D-1EEC-481C-AB3D-74FA87733B80}"/>
    <cellStyle name="20% - Accent2 5" xfId="2981" xr:uid="{0CB07A85-BD3B-47CC-A67C-82804C182B44}"/>
    <cellStyle name="20% - Accent2 5 2" xfId="3174" xr:uid="{610C730C-DF28-4B5C-9F2D-EA177E50BE2E}"/>
    <cellStyle name="20% - Accent2 5 2 2" xfId="51643" xr:uid="{BAA010DF-2A7B-4158-9AD7-82770F8815BC}"/>
    <cellStyle name="20% - Accent2 6" xfId="3175" xr:uid="{983CE224-D19E-4635-B3D7-7E5CBD44C8FD}"/>
    <cellStyle name="20% - Accent2 6 2" xfId="51644" xr:uid="{EC8DB065-9DAF-48EA-B571-85A948145016}"/>
    <cellStyle name="20% - Accent2 7" xfId="3176" xr:uid="{ECB0739F-3ACD-4494-81BD-1CBE790716C2}"/>
    <cellStyle name="20% - Accent2 7 2" xfId="51645" xr:uid="{F839E20B-6F13-4E7D-923F-06EC7F6EF114}"/>
    <cellStyle name="20% - Accent2 8" xfId="3177" xr:uid="{1060D6B7-958F-4423-A96D-DA849976E570}"/>
    <cellStyle name="20% - Accent2 8 2" xfId="51646" xr:uid="{449C0DDC-F225-4471-B58C-5772F18713B2}"/>
    <cellStyle name="20% - Accent2 9" xfId="3178" xr:uid="{7F94E622-13E2-4FE1-97C8-B7D3EAFF4EB0}"/>
    <cellStyle name="20% - Accent2 9 2" xfId="51647" xr:uid="{DB0A65DC-2622-49E9-8E1F-97C17A8242F2}"/>
    <cellStyle name="20% - Accent3" xfId="36" builtinId="38" customBuiltin="1"/>
    <cellStyle name="20% - Accent3 10" xfId="3179" xr:uid="{E1E13444-9CA0-4BD7-BDA4-CDA5B54D130C}"/>
    <cellStyle name="20% - Accent3 10 2" xfId="51648" xr:uid="{7D548BE0-EA4B-451F-BA7E-B24E3B99F3CF}"/>
    <cellStyle name="20% - Accent3 11" xfId="3180" xr:uid="{4F5D15D9-4DD3-4950-B041-39CAF56EFBD4}"/>
    <cellStyle name="20% - Accent3 11 2" xfId="51649" xr:uid="{0E6CAC48-5EF9-4E04-AC6D-93D181FDC33B}"/>
    <cellStyle name="20% - Accent3 12" xfId="3181" xr:uid="{E429EC69-0F5C-4EB2-A25F-102417C8D0B8}"/>
    <cellStyle name="20% - Accent3 12 2" xfId="51650" xr:uid="{2923C620-7D7A-4E8C-80A1-94DADDDF3174}"/>
    <cellStyle name="20% - Accent3 13" xfId="3182" xr:uid="{28F67608-7801-4165-9A1D-E155216DF148}"/>
    <cellStyle name="20% - Accent3 13 2" xfId="51651" xr:uid="{31393E64-90AE-468E-8401-F0160F10CDB5}"/>
    <cellStyle name="20% - Accent3 14" xfId="3183" xr:uid="{63B484E1-C2D5-4FE4-BFAD-559A04A7B92E}"/>
    <cellStyle name="20% - Accent3 14 2" xfId="51652" xr:uid="{1F6461D1-AB3E-43CA-9AEB-D1932C127961}"/>
    <cellStyle name="20% - Accent3 15" xfId="3184" xr:uid="{95E9E37B-045C-4EC7-98CD-8016DC34A001}"/>
    <cellStyle name="20% - Accent3 15 2" xfId="51653" xr:uid="{5A64CE3C-2A97-4960-B57F-68AA52506A2A}"/>
    <cellStyle name="20% - Accent3 16" xfId="3185" xr:uid="{EB9ED1B7-A614-4470-8F4D-11F0BF8DE914}"/>
    <cellStyle name="20% - Accent3 16 2" xfId="51654" xr:uid="{CD700EF4-5433-4EE9-8EA0-A8B4B33D35C5}"/>
    <cellStyle name="20% - Accent3 2" xfId="463" xr:uid="{7FD91445-B14F-402D-B1C3-7821B9BFFCFD}"/>
    <cellStyle name="20% - Accent3 2 2" xfId="3186" xr:uid="{B67F8ED4-2502-4C61-B038-E18426B5494D}"/>
    <cellStyle name="20% - Accent3 2 2 2" xfId="19238" xr:uid="{CBA7F164-11A6-40B6-AA96-8EB34593CDA0}"/>
    <cellStyle name="20% - Accent3 2 2 3" xfId="10651" xr:uid="{27F9A62F-8717-4D5E-AAF6-2561903477FE}"/>
    <cellStyle name="20% - Accent3 2 2 4" xfId="51655" xr:uid="{215BF2D0-B29C-41F0-86BC-A477AEEA38FD}"/>
    <cellStyle name="20% - Accent3 2 2 5" xfId="5128" xr:uid="{55C40BF3-F297-4C4D-8FBB-C5BC16EC55FA}"/>
    <cellStyle name="20% - Accent3 2 3" xfId="3010" xr:uid="{A2DF462F-89D4-4022-8F51-2CAFB8D0AFEB}"/>
    <cellStyle name="20% - Accent3 2 3 2" xfId="51483" xr:uid="{B23880D2-06AD-45CB-B9DF-3B0D7FA55980}"/>
    <cellStyle name="20% - Accent3 2 3 3" xfId="10652" xr:uid="{9B182163-144F-4276-B887-833F3266D4C0}"/>
    <cellStyle name="20% - Accent3 2 4" xfId="48970" xr:uid="{7E48AE4C-E9EE-40DE-9C72-E4751CC8C687}"/>
    <cellStyle name="20% - Accent3 2 5" xfId="4553" xr:uid="{5A97E4B7-9B2A-4B08-880E-02AA5D4B170C}"/>
    <cellStyle name="20% - Accent3 3" xfId="3025" xr:uid="{4DB42AC0-26B3-4F65-A8A8-08B12A44ED10}"/>
    <cellStyle name="20% - Accent3 3 2" xfId="3187" xr:uid="{C7123720-D546-427A-8F0E-37633539730A}"/>
    <cellStyle name="20% - Accent3 3 2 2" xfId="19239" xr:uid="{A5AD27B4-A453-4455-9408-FE6EF65CB3D8}"/>
    <cellStyle name="20% - Accent3 3 2 3" xfId="18406" xr:uid="{CD7C753D-BE14-48B2-83E8-A57D24783E53}"/>
    <cellStyle name="20% - Accent3 3 2 4" xfId="51656" xr:uid="{825679BE-B987-4543-9EF0-418BBDC84319}"/>
    <cellStyle name="20% - Accent3 3 2 5" xfId="5129" xr:uid="{5B6C32AF-90D5-4D4C-8215-6CDF8F728128}"/>
    <cellStyle name="20% - Accent3 3 3" xfId="51498" xr:uid="{842BBA40-9BB6-4AC0-B681-09FEDF42A725}"/>
    <cellStyle name="20% - Accent3 3 4" xfId="4554" xr:uid="{FA39AD2D-2880-4635-BEEB-9D5052AA13C2}"/>
    <cellStyle name="20% - Accent3 4" xfId="3041" xr:uid="{6F330AB6-85A1-4314-B43E-0E471DF78CDF}"/>
    <cellStyle name="20% - Accent3 4 2" xfId="3188" xr:uid="{E2D0A801-0B15-49C6-B723-CD9642738C72}"/>
    <cellStyle name="20% - Accent3 4 2 2" xfId="51657" xr:uid="{626E46A2-62EB-4DC6-B0BB-836871B0BB57}"/>
    <cellStyle name="20% - Accent3 4 3" xfId="51513" xr:uid="{D613C123-C987-4A56-8F24-CE762FF0C0B1}"/>
    <cellStyle name="20% - Accent3 4 4" xfId="4949" xr:uid="{5CA93FE3-52D8-49D7-91E9-5EDA863797DC}"/>
    <cellStyle name="20% - Accent3 5" xfId="2985" xr:uid="{A68EBF03-4755-4BC9-BCB7-1F83FD10C010}"/>
    <cellStyle name="20% - Accent3 5 2" xfId="3189" xr:uid="{45EAC15A-D110-4232-8814-BF5DD2388EFC}"/>
    <cellStyle name="20% - Accent3 5 2 2" xfId="51658" xr:uid="{5C916696-021F-474F-93C3-83D922BA6A65}"/>
    <cellStyle name="20% - Accent3 6" xfId="3190" xr:uid="{D0FF8FC0-0B4C-4535-8F63-E3405EF90607}"/>
    <cellStyle name="20% - Accent3 6 2" xfId="51659" xr:uid="{6519A662-B4C8-4B8B-85E4-A517A5A06B5D}"/>
    <cellStyle name="20% - Accent3 7" xfId="3191" xr:uid="{D76C0E39-495C-4C30-9131-AF82E7DAA4C6}"/>
    <cellStyle name="20% - Accent3 7 2" xfId="51660" xr:uid="{37E1ED34-A338-4164-8F11-319579641DF0}"/>
    <cellStyle name="20% - Accent3 8" xfId="3192" xr:uid="{6C35BA27-73DE-41F0-B738-8D80477B7711}"/>
    <cellStyle name="20% - Accent3 8 2" xfId="51661" xr:uid="{AA808935-C92E-447B-AE15-1D5B0F0318C2}"/>
    <cellStyle name="20% - Accent3 9" xfId="3193" xr:uid="{E951D424-3BD2-468D-A864-B8A98C396E1A}"/>
    <cellStyle name="20% - Accent3 9 2" xfId="51662" xr:uid="{C994BE13-3C5F-4556-99DB-2D00B9058576}"/>
    <cellStyle name="20% - Accent4" xfId="40" builtinId="42" customBuiltin="1"/>
    <cellStyle name="20% - Accent4 10" xfId="3194" xr:uid="{11774031-A76C-4D5C-8940-61DAEF356417}"/>
    <cellStyle name="20% - Accent4 10 2" xfId="51663" xr:uid="{91D1B807-23D9-49FF-9C90-E78089DA6D93}"/>
    <cellStyle name="20% - Accent4 11" xfId="3195" xr:uid="{5518F45C-CC81-4C19-98BD-FA5453C53B3E}"/>
    <cellStyle name="20% - Accent4 11 2" xfId="51664" xr:uid="{1E4F11DF-ABC2-4FFA-8290-0047D43C074F}"/>
    <cellStyle name="20% - Accent4 12" xfId="3196" xr:uid="{2C9CE7C3-6AE2-4A62-A23D-87392B1C2705}"/>
    <cellStyle name="20% - Accent4 12 2" xfId="51665" xr:uid="{335C1574-0BB1-4C37-BBDF-DBB3A75EE478}"/>
    <cellStyle name="20% - Accent4 13" xfId="3197" xr:uid="{2EF01900-5C0B-427E-9278-9332EA1C9AEF}"/>
    <cellStyle name="20% - Accent4 13 2" xfId="51666" xr:uid="{D5465FD7-24D1-47FC-9DFA-04F2D1A43868}"/>
    <cellStyle name="20% - Accent4 14" xfId="3198" xr:uid="{60475C0D-3497-44AC-A462-CFFCB2111E43}"/>
    <cellStyle name="20% - Accent4 14 2" xfId="51667" xr:uid="{FF153FE6-A31A-4F54-91D4-33F439C1352C}"/>
    <cellStyle name="20% - Accent4 15" xfId="3199" xr:uid="{E4857649-B4D7-44EA-9C83-21946D787825}"/>
    <cellStyle name="20% - Accent4 15 2" xfId="51668" xr:uid="{8C3A3535-FABD-4A23-9771-B6BCCF1C34C7}"/>
    <cellStyle name="20% - Accent4 16" xfId="3200" xr:uid="{D3B7AB61-9FCB-4A11-99C1-726F552C68E9}"/>
    <cellStyle name="20% - Accent4 16 2" xfId="51669" xr:uid="{4BF71000-CC2A-4DDB-90BA-1374DC97812F}"/>
    <cellStyle name="20% - Accent4 2" xfId="464" xr:uid="{D6F8BD09-94DF-42F6-B36B-8F9D85C06A45}"/>
    <cellStyle name="20% - Accent4 2 2" xfId="3201" xr:uid="{BB53CA22-EB01-420B-8DB0-789CF0068D33}"/>
    <cellStyle name="20% - Accent4 2 2 2" xfId="19240" xr:uid="{A6897372-1374-44C4-BA3F-514C59440B39}"/>
    <cellStyle name="20% - Accent4 2 2 3" xfId="10653" xr:uid="{CE590F42-30B4-4F40-96AA-2D129D02C85B}"/>
    <cellStyle name="20% - Accent4 2 2 4" xfId="51670" xr:uid="{2A59D747-45E3-48F2-8B0F-065A3044002B}"/>
    <cellStyle name="20% - Accent4 2 2 5" xfId="5130" xr:uid="{6F87C6EE-7BEC-4767-996D-53DDE961D10A}"/>
    <cellStyle name="20% - Accent4 2 3" xfId="3012" xr:uid="{C92A2089-BDB8-4A34-A86F-E67E7FEFEB75}"/>
    <cellStyle name="20% - Accent4 2 3 2" xfId="51485" xr:uid="{216C0FC7-D3F3-44CA-936D-DA985AC4A9DF}"/>
    <cellStyle name="20% - Accent4 2 3 3" xfId="10654" xr:uid="{E1A933D5-7EA0-4B88-83DA-74383EA1D5D1}"/>
    <cellStyle name="20% - Accent4 2 4" xfId="48971" xr:uid="{110A9C9C-0DDE-430D-8AA0-8AF2841BA01F}"/>
    <cellStyle name="20% - Accent4 2 5" xfId="4555" xr:uid="{5A1FD26F-485D-4A93-A884-3B8106F875AD}"/>
    <cellStyle name="20% - Accent4 3" xfId="3027" xr:uid="{E555556F-DBEB-4DA7-AF65-DC0CCDC78758}"/>
    <cellStyle name="20% - Accent4 3 2" xfId="3202" xr:uid="{4AFDA68C-8232-4B4E-A458-727689E88CD4}"/>
    <cellStyle name="20% - Accent4 3 2 2" xfId="19241" xr:uid="{A1A12F37-D3D5-468F-94B9-C4689A46043C}"/>
    <cellStyle name="20% - Accent4 3 2 3" xfId="18408" xr:uid="{81EEC8F0-2D80-478E-A4D8-AF061EC8CB86}"/>
    <cellStyle name="20% - Accent4 3 2 4" xfId="51671" xr:uid="{19896511-59BB-4C6B-9288-66AF2E5C6528}"/>
    <cellStyle name="20% - Accent4 3 2 5" xfId="5131" xr:uid="{8C346B39-36DB-4092-A05B-DEF777D7B6E9}"/>
    <cellStyle name="20% - Accent4 3 3" xfId="51500" xr:uid="{E1274725-43A2-4B60-BB2E-513411993198}"/>
    <cellStyle name="20% - Accent4 3 4" xfId="4556" xr:uid="{67D57168-8BDF-42C2-8A0F-EC7DAF48A34C}"/>
    <cellStyle name="20% - Accent4 4" xfId="3043" xr:uid="{A7D81159-1D36-430C-8C24-BEF5E7965856}"/>
    <cellStyle name="20% - Accent4 4 2" xfId="3203" xr:uid="{A9B7F870-B54D-4B82-B046-94F9FDB55C61}"/>
    <cellStyle name="20% - Accent4 4 2 2" xfId="51672" xr:uid="{3CC70B61-EF10-4950-95E8-6504CE81B4E5}"/>
    <cellStyle name="20% - Accent4 4 3" xfId="51515" xr:uid="{F8696089-82C5-4689-90A4-A6E9DD6AF23E}"/>
    <cellStyle name="20% - Accent4 4 4" xfId="4953" xr:uid="{E29FE2AA-9601-49C6-A711-AAF7B5EF594F}"/>
    <cellStyle name="20% - Accent4 5" xfId="2989" xr:uid="{562796F4-3C5C-4D11-A4EF-FDA7142509A7}"/>
    <cellStyle name="20% - Accent4 5 2" xfId="3204" xr:uid="{E02FBF27-2ED4-44F9-9663-FF0A8E52741C}"/>
    <cellStyle name="20% - Accent4 5 2 2" xfId="51673" xr:uid="{2BF3193C-0753-4809-B082-7C804402FE00}"/>
    <cellStyle name="20% - Accent4 6" xfId="3205" xr:uid="{E454E310-D73E-453D-A00C-FA6F5A221550}"/>
    <cellStyle name="20% - Accent4 6 2" xfId="51674" xr:uid="{EFA11DD8-C713-41F1-80DD-F0C7A99329CD}"/>
    <cellStyle name="20% - Accent4 7" xfId="3206" xr:uid="{306F1008-1A64-47EF-8BEC-01F82DD0E356}"/>
    <cellStyle name="20% - Accent4 7 2" xfId="51675" xr:uid="{1F87CC47-06D0-452C-AE52-7E4B6462C472}"/>
    <cellStyle name="20% - Accent4 8" xfId="3207" xr:uid="{AF2F6FB4-8FD8-4D03-A0ED-81C93E35EC4A}"/>
    <cellStyle name="20% - Accent4 8 2" xfId="51676" xr:uid="{F692086A-8CD3-491B-AE5F-035EBF05F7D3}"/>
    <cellStyle name="20% - Accent4 9" xfId="3208" xr:uid="{AE53803E-6B6A-44D5-AE2F-5F2185BABBE5}"/>
    <cellStyle name="20% - Accent4 9 2" xfId="51677" xr:uid="{8D3410CB-743A-4DA7-B3A1-78A17563DDDD}"/>
    <cellStyle name="20% - Accent5" xfId="44" builtinId="46" customBuiltin="1"/>
    <cellStyle name="20% - Accent5 10" xfId="3209" xr:uid="{ED93F8F5-966B-436C-8027-A8AB302FF5CA}"/>
    <cellStyle name="20% - Accent5 10 2" xfId="51678" xr:uid="{BFD8BB82-0417-4040-8462-FBEBFB9F3523}"/>
    <cellStyle name="20% - Accent5 11" xfId="3210" xr:uid="{E76562A3-B23D-4FB3-8D37-B7C27D7957D7}"/>
    <cellStyle name="20% - Accent5 11 2" xfId="51679" xr:uid="{F0544CBE-E2A2-4BE1-A280-0D0BE913CE98}"/>
    <cellStyle name="20% - Accent5 12" xfId="3211" xr:uid="{2CB4218C-7B6B-4E17-A935-C532997C594A}"/>
    <cellStyle name="20% - Accent5 12 2" xfId="51680" xr:uid="{5EC45CED-7EE7-40D4-8C38-10AEBA8B4ABA}"/>
    <cellStyle name="20% - Accent5 13" xfId="3212" xr:uid="{293BCB56-4E1A-48C2-A4E2-8B5AC1234024}"/>
    <cellStyle name="20% - Accent5 13 2" xfId="51681" xr:uid="{3147E04A-6161-4763-8FEF-F0ED2437F6E6}"/>
    <cellStyle name="20% - Accent5 14" xfId="3213" xr:uid="{2DE90C19-A8CD-481E-8E00-9FE45B8B99C8}"/>
    <cellStyle name="20% - Accent5 14 2" xfId="51682" xr:uid="{6C52AC62-54A1-4793-9A1E-FA8159CF9B79}"/>
    <cellStyle name="20% - Accent5 15" xfId="3214" xr:uid="{4EFF1C82-6691-4C3E-A74D-513318862BD2}"/>
    <cellStyle name="20% - Accent5 15 2" xfId="51683" xr:uid="{F4656E51-56CE-45B4-B481-1290A99DAF84}"/>
    <cellStyle name="20% - Accent5 16" xfId="3215" xr:uid="{04F92462-EF0E-4FE1-97E2-BC0216A075C8}"/>
    <cellStyle name="20% - Accent5 16 2" xfId="51684" xr:uid="{80DDB15D-E096-41F8-951B-67A81948B42F}"/>
    <cellStyle name="20% - Accent5 2" xfId="465" xr:uid="{F255B6FB-5DED-44B3-8190-B3998E89DA65}"/>
    <cellStyle name="20% - Accent5 2 2" xfId="3216" xr:uid="{C4B20019-98E6-4257-B351-81F3207DC7BB}"/>
    <cellStyle name="20% - Accent5 2 2 2" xfId="19242" xr:uid="{EC65919D-502F-4E8A-80B6-EB543FF9DF01}"/>
    <cellStyle name="20% - Accent5 2 2 3" xfId="10655" xr:uid="{DBF70B90-AE34-4D1F-8614-99E8E6219B1E}"/>
    <cellStyle name="20% - Accent5 2 2 4" xfId="51685" xr:uid="{74833BF1-F9B5-4527-A4D6-2EB0AB087A6E}"/>
    <cellStyle name="20% - Accent5 2 2 5" xfId="5132" xr:uid="{05E36331-346A-47A9-AC8C-418293E85BAF}"/>
    <cellStyle name="20% - Accent5 2 3" xfId="3014" xr:uid="{3D188C29-3FFF-4487-93BF-D172C7ECCBDA}"/>
    <cellStyle name="20% - Accent5 2 3 2" xfId="51487" xr:uid="{9283C9EF-62D8-4E67-BD8A-5A5973537183}"/>
    <cellStyle name="20% - Accent5 2 3 3" xfId="10656" xr:uid="{8856B973-A0EB-4C93-B9C6-BC9AB4D72370}"/>
    <cellStyle name="20% - Accent5 2 4" xfId="48972" xr:uid="{C8A98E1A-BDA2-4A0D-924F-58EDC781DA41}"/>
    <cellStyle name="20% - Accent5 2 5" xfId="4557" xr:uid="{DE37F419-DFB4-42AF-BB94-2AD26CA41AC1}"/>
    <cellStyle name="20% - Accent5 3" xfId="3029" xr:uid="{1FFD3EA9-8304-47AF-AA62-C569DB5B7EEC}"/>
    <cellStyle name="20% - Accent5 3 2" xfId="3217" xr:uid="{56DAA2FC-1618-4C3D-B98A-CA4DC70E2E02}"/>
    <cellStyle name="20% - Accent5 3 2 2" xfId="19243" xr:uid="{6740F578-CE3E-4681-8B36-F920F4DB71CF}"/>
    <cellStyle name="20% - Accent5 3 2 3" xfId="18410" xr:uid="{72E8C862-8719-4F76-BC6E-5D987FA1AEE6}"/>
    <cellStyle name="20% - Accent5 3 2 4" xfId="51686" xr:uid="{D0E56D2B-069E-46E1-92F4-A3D1C13D5D71}"/>
    <cellStyle name="20% - Accent5 3 2 5" xfId="5133" xr:uid="{EFE26D35-3C42-4C04-9DE3-4BACFCA7FDDD}"/>
    <cellStyle name="20% - Accent5 3 3" xfId="51502" xr:uid="{E1BF729C-07B9-4BD4-BBEC-3235E031BA9B}"/>
    <cellStyle name="20% - Accent5 3 4" xfId="4558" xr:uid="{53CF3FC0-79C6-4266-AB7D-86AB9B81F148}"/>
    <cellStyle name="20% - Accent5 4" xfId="3045" xr:uid="{A7E6EF37-2C66-4E21-BDBB-51968FB0E533}"/>
    <cellStyle name="20% - Accent5 4 2" xfId="3218" xr:uid="{E8DA1E34-454F-44B9-83DA-7CBE29F6EE38}"/>
    <cellStyle name="20% - Accent5 4 2 2" xfId="51687" xr:uid="{72794647-D2EB-4476-8508-D4D439E6B6F5}"/>
    <cellStyle name="20% - Accent5 4 3" xfId="51517" xr:uid="{9ED65B41-5240-49E1-970A-959E7D552FED}"/>
    <cellStyle name="20% - Accent5 4 4" xfId="4957" xr:uid="{303C27C5-00A9-452F-9CF0-ED6CEA2DE135}"/>
    <cellStyle name="20% - Accent5 5" xfId="2993" xr:uid="{D48D3658-6A29-40AE-888E-ED042881DBF9}"/>
    <cellStyle name="20% - Accent5 5 2" xfId="3219" xr:uid="{69C46544-08D4-43C7-B42F-0ABE5254A0CF}"/>
    <cellStyle name="20% - Accent5 5 2 2" xfId="51688" xr:uid="{3BDA988C-8AA4-479B-9EDF-FBA074AD10A9}"/>
    <cellStyle name="20% - Accent5 6" xfId="3220" xr:uid="{9894848D-E012-4B09-9566-3ADFB357D5FD}"/>
    <cellStyle name="20% - Accent5 6 2" xfId="51689" xr:uid="{ABAAB7BC-159B-4A48-9C0E-30C7B82232D6}"/>
    <cellStyle name="20% - Accent5 7" xfId="3221" xr:uid="{92CC75DC-1030-435E-B878-935E93656C36}"/>
    <cellStyle name="20% - Accent5 7 2" xfId="51690" xr:uid="{6AB5FC90-F880-46D3-A291-693EF9D4A528}"/>
    <cellStyle name="20% - Accent5 8" xfId="3222" xr:uid="{B58C6F61-1FAE-49E6-9D75-88083C260B3D}"/>
    <cellStyle name="20% - Accent5 8 2" xfId="51691" xr:uid="{4A19E130-3982-4F49-BC6F-9F07A6E203CD}"/>
    <cellStyle name="20% - Accent5 9" xfId="3223" xr:uid="{73F064EA-379F-4096-ADF4-B35CC7622213}"/>
    <cellStyle name="20% - Accent5 9 2" xfId="51692" xr:uid="{DC11838A-5682-47C1-A327-730AB0C49228}"/>
    <cellStyle name="20% - Accent6" xfId="48" builtinId="50" customBuiltin="1"/>
    <cellStyle name="20% - Accent6 10" xfId="3224" xr:uid="{B99B7582-6AEF-45C6-8F22-35DA3F3D6A8A}"/>
    <cellStyle name="20% - Accent6 10 2" xfId="51693" xr:uid="{18BC0001-EC5F-4416-9A41-7D019220E06A}"/>
    <cellStyle name="20% - Accent6 11" xfId="3225" xr:uid="{D0316A97-5DCC-4E87-9897-B3A6E61B97B7}"/>
    <cellStyle name="20% - Accent6 11 2" xfId="51694" xr:uid="{28A5E29A-CAF5-41B7-9832-C33C6647EFE0}"/>
    <cellStyle name="20% - Accent6 12" xfId="3226" xr:uid="{347003E5-0665-402C-B923-FF32BE08BC86}"/>
    <cellStyle name="20% - Accent6 12 2" xfId="51695" xr:uid="{093A883B-B1A4-49DE-B79C-7D7BDD1F36E9}"/>
    <cellStyle name="20% - Accent6 13" xfId="3227" xr:uid="{23A174DD-E58C-4356-B961-129122AA32D2}"/>
    <cellStyle name="20% - Accent6 13 2" xfId="51696" xr:uid="{D87AC219-976B-4370-9212-C3924816CEAC}"/>
    <cellStyle name="20% - Accent6 14" xfId="3228" xr:uid="{D93ACE54-00F7-4E13-AC49-86303076E660}"/>
    <cellStyle name="20% - Accent6 14 2" xfId="51697" xr:uid="{3C1C8FE5-48A3-4679-90B2-07F9871AD7FE}"/>
    <cellStyle name="20% - Accent6 15" xfId="3229" xr:uid="{17F1C226-EF34-4C6A-9240-6549C619C04A}"/>
    <cellStyle name="20% - Accent6 15 2" xfId="51698" xr:uid="{33A96610-779F-4949-B3B2-38E0D643360D}"/>
    <cellStyle name="20% - Accent6 16" xfId="3230" xr:uid="{C4B1B738-047A-443B-97EC-B73C61778A4A}"/>
    <cellStyle name="20% - Accent6 16 2" xfId="51699" xr:uid="{A33D2045-542D-4E90-A880-FE7CF458CE8E}"/>
    <cellStyle name="20% - Accent6 2" xfId="466" xr:uid="{117ED682-D813-455A-AA5A-E97BDCF05465}"/>
    <cellStyle name="20% - Accent6 2 2" xfId="3231" xr:uid="{0D47CAFE-AC24-47EF-80B1-53CD9AB4320D}"/>
    <cellStyle name="20% - Accent6 2 2 2" xfId="19244" xr:uid="{DB3076D4-51E0-47FA-B0E7-4D6AD1FB4DCA}"/>
    <cellStyle name="20% - Accent6 2 2 3" xfId="10657" xr:uid="{10DCCA4B-0BD0-485C-843A-12748D03F41F}"/>
    <cellStyle name="20% - Accent6 2 2 4" xfId="51700" xr:uid="{866D8B29-1EBA-411F-9C51-28B8F181E20E}"/>
    <cellStyle name="20% - Accent6 2 2 5" xfId="5134" xr:uid="{FE013BC9-9E6F-4FC4-A33C-1F66FFFC9940}"/>
    <cellStyle name="20% - Accent6 2 3" xfId="3016" xr:uid="{4F825EBD-5AC3-43B1-A9C3-DF462DDE21DD}"/>
    <cellStyle name="20% - Accent6 2 3 2" xfId="51489" xr:uid="{21170AEF-D0A3-4921-83E1-5AF622EE9422}"/>
    <cellStyle name="20% - Accent6 2 3 3" xfId="10658" xr:uid="{1E884967-EF8C-4CB6-A7E4-B2CE7F2738C1}"/>
    <cellStyle name="20% - Accent6 2 4" xfId="48973" xr:uid="{13AB1D9F-C157-41D6-BAFD-E03D575835BD}"/>
    <cellStyle name="20% - Accent6 2 5" xfId="4559" xr:uid="{9F12ECD8-9A5F-40F3-BF19-1860F5807BC8}"/>
    <cellStyle name="20% - Accent6 3" xfId="3031" xr:uid="{9A3ABD8E-46AA-4235-88B2-191EF2860201}"/>
    <cellStyle name="20% - Accent6 3 2" xfId="3232" xr:uid="{37C7591F-77DC-46B6-B0A5-B25209F8A3FD}"/>
    <cellStyle name="20% - Accent6 3 2 2" xfId="19245" xr:uid="{7A26582F-ACBA-4139-A64F-18F12FC93279}"/>
    <cellStyle name="20% - Accent6 3 2 3" xfId="18412" xr:uid="{67AA7EC2-50FC-4DDA-BA4D-38840656C8A0}"/>
    <cellStyle name="20% - Accent6 3 2 4" xfId="51701" xr:uid="{63B788E7-5954-43EF-9EED-07A01C5AB6E4}"/>
    <cellStyle name="20% - Accent6 3 2 5" xfId="5135" xr:uid="{D4C460D0-654E-4913-A3B9-1C71F7E1235D}"/>
    <cellStyle name="20% - Accent6 3 3" xfId="51504" xr:uid="{9BB3A7A6-4A32-47EC-A080-A498F706A4A2}"/>
    <cellStyle name="20% - Accent6 3 4" xfId="4560" xr:uid="{DFA4B47E-D4EC-49EF-9F45-1B7D83ECE23E}"/>
    <cellStyle name="20% - Accent6 4" xfId="3047" xr:uid="{D7BE9604-5B56-4619-A588-C2D4EB0B81C2}"/>
    <cellStyle name="20% - Accent6 4 2" xfId="3233" xr:uid="{2C226DFE-C3DC-40DA-9A61-868D6FCB53F5}"/>
    <cellStyle name="20% - Accent6 4 2 2" xfId="51702" xr:uid="{2BCC8A1A-7FE1-4038-8DC5-BC9E4CBB51C8}"/>
    <cellStyle name="20% - Accent6 4 3" xfId="51519" xr:uid="{90878B05-0064-43D8-A78B-A7EE77AC261C}"/>
    <cellStyle name="20% - Accent6 4 4" xfId="4961" xr:uid="{D1C1CE31-501B-4478-BD6C-53F3DB17ADE2}"/>
    <cellStyle name="20% - Accent6 5" xfId="2997" xr:uid="{507F1AD6-453A-4907-B06F-02108E94F684}"/>
    <cellStyle name="20% - Accent6 5 2" xfId="3234" xr:uid="{793BD7BB-695B-45CC-A7BB-935F83091E9B}"/>
    <cellStyle name="20% - Accent6 5 2 2" xfId="51703" xr:uid="{25C0A242-E77F-4782-9E79-F020726AB08B}"/>
    <cellStyle name="20% - Accent6 6" xfId="3235" xr:uid="{8D442F4C-3F27-4B57-8540-EDCC799A6E4B}"/>
    <cellStyle name="20% - Accent6 6 2" xfId="51704" xr:uid="{567C83DE-111F-4293-BCA5-3603D66CE3E1}"/>
    <cellStyle name="20% - Accent6 7" xfId="3236" xr:uid="{CE89AEA9-6980-4587-9594-AAE33E695AEF}"/>
    <cellStyle name="20% - Accent6 7 2" xfId="51705" xr:uid="{455AF3BB-9412-477D-93AE-8789A0A60852}"/>
    <cellStyle name="20% - Accent6 8" xfId="3237" xr:uid="{BB16A118-0746-4D2F-9836-AFC20953920F}"/>
    <cellStyle name="20% - Accent6 8 2" xfId="51706" xr:uid="{95B00CCB-763D-4A3B-98C8-BD23D4DB4B88}"/>
    <cellStyle name="20% - Accent6 9" xfId="3238" xr:uid="{47971D1E-0E67-47A4-9F8A-9BEA1D83D531}"/>
    <cellStyle name="20% - Accent6 9 2" xfId="51707" xr:uid="{F581A904-183F-492C-AB4B-2B12875D2A43}"/>
    <cellStyle name="20% - ส่วนที่ถูกเน้น1" xfId="5136" xr:uid="{C2146A8B-6E8F-462D-9D08-BAC695575338}"/>
    <cellStyle name="20% - ส่วนที่ถูกเน้น1 2" xfId="5137" xr:uid="{1BE3C3BE-C9DE-4E36-9F1A-1964AC255DB2}"/>
    <cellStyle name="20% - ส่วนที่ถูกเน้น1 3" xfId="5138" xr:uid="{4BD0887A-2656-4EBC-A7FA-FEF1F40D1022}"/>
    <cellStyle name="20% - ส่วนที่ถูกเน้น2" xfId="5139" xr:uid="{59227E3A-6FA9-4F39-BD02-DFAAEE8192A9}"/>
    <cellStyle name="20% - ส่วนที่ถูกเน้น2 2" xfId="5140" xr:uid="{3AECC9B0-FA8D-4A7B-AE08-F1CBEB00A243}"/>
    <cellStyle name="20% - ส่วนที่ถูกเน้น2 3" xfId="5141" xr:uid="{AEA68414-A8D9-4EC7-9DD6-D82B732EEAED}"/>
    <cellStyle name="20% - ส่วนที่ถูกเน้น3" xfId="5142" xr:uid="{7DEF258C-447E-41D2-AB05-F72A9C61EF19}"/>
    <cellStyle name="20% - ส่วนที่ถูกเน้น3 2" xfId="5143" xr:uid="{148FBF14-2CDC-4BE8-94AC-B2EC9BACC90C}"/>
    <cellStyle name="20% - ส่วนที่ถูกเน้น3 3" xfId="5144" xr:uid="{46B2B52E-7CA3-433E-BFFD-29FF756A92E5}"/>
    <cellStyle name="20% - ส่วนที่ถูกเน้น4" xfId="5145" xr:uid="{DDB33E51-FE1A-44B6-ABB9-B180619DABEE}"/>
    <cellStyle name="20% - ส่วนที่ถูกเน้น4 2" xfId="5146" xr:uid="{24A5B75A-D93B-4B50-A838-B75DA4802810}"/>
    <cellStyle name="20% - ส่วนที่ถูกเน้น4 3" xfId="5147" xr:uid="{602B1C32-6C7A-40A3-A9B9-5F11022DDF88}"/>
    <cellStyle name="20% - ส่วนที่ถูกเน้น5" xfId="5148" xr:uid="{610D2CC2-B6F2-4881-9921-1E886BCEE1D7}"/>
    <cellStyle name="20% - ส่วนที่ถูกเน้น5 2" xfId="5149" xr:uid="{BE7D6B65-685C-448F-B652-E4C04A41FFAA}"/>
    <cellStyle name="20% - ส่วนที่ถูกเน้น5 3" xfId="5150" xr:uid="{EE6BC827-4501-4D6E-BEE3-CD3B18600A52}"/>
    <cellStyle name="20% - ส่วนที่ถูกเน้น6" xfId="5151" xr:uid="{274BFC2A-239C-46D0-9015-4C2ADA0263B6}"/>
    <cellStyle name="20% - ส่วนที่ถูกเน้น6 2" xfId="5152" xr:uid="{4E4608D0-F02C-4389-9D93-D99A3EE03C33}"/>
    <cellStyle name="20% - ส่วนที่ถูกเน้น6 3" xfId="5153" xr:uid="{3BD01F10-1E2D-4D30-93FA-EA4E334612B3}"/>
    <cellStyle name="40% - Accent1" xfId="29" builtinId="31" customBuiltin="1"/>
    <cellStyle name="40% - Accent1 10" xfId="3239" xr:uid="{50FE8838-4C84-4E85-84E1-0F281CFE5FC9}"/>
    <cellStyle name="40% - Accent1 10 2" xfId="51708" xr:uid="{7728E642-5343-4218-A674-EBF66F070C6B}"/>
    <cellStyle name="40% - Accent1 11" xfId="3240" xr:uid="{BAC82154-3ED4-452E-9DB2-881764CAA9C8}"/>
    <cellStyle name="40% - Accent1 11 2" xfId="51709" xr:uid="{DB7A1F4F-9450-4A92-921A-59DBCCFE1729}"/>
    <cellStyle name="40% - Accent1 12" xfId="3241" xr:uid="{A3DFB01F-99C3-467A-8485-E6784FED7D9D}"/>
    <cellStyle name="40% - Accent1 12 2" xfId="51710" xr:uid="{B5B2B7DE-451A-4124-9542-E82DF6C48170}"/>
    <cellStyle name="40% - Accent1 13" xfId="3242" xr:uid="{A4675FE8-AFF7-471F-9ECC-CB31E6C4C8F7}"/>
    <cellStyle name="40% - Accent1 13 2" xfId="51711" xr:uid="{3D5A1AC2-204E-47F5-9175-4DB31AD82902}"/>
    <cellStyle name="40% - Accent1 14" xfId="3243" xr:uid="{06266F67-B8D8-470E-979D-E1F5B81E1DC8}"/>
    <cellStyle name="40% - Accent1 14 2" xfId="51712" xr:uid="{29A8AF26-E91F-45EE-844B-0D7079A43C88}"/>
    <cellStyle name="40% - Accent1 15" xfId="3244" xr:uid="{12705F0D-687F-4B8B-92F2-E2859C30A15F}"/>
    <cellStyle name="40% - Accent1 15 2" xfId="51713" xr:uid="{520ADBE1-5FA4-46CE-B739-B04C8A5560E4}"/>
    <cellStyle name="40% - Accent1 16" xfId="3245" xr:uid="{6736D78F-53B2-4C17-9992-D2B787ABD8D3}"/>
    <cellStyle name="40% - Accent1 16 2" xfId="51714" xr:uid="{76A2E296-E7A0-4D0F-94FA-0A7D666D63C4}"/>
    <cellStyle name="40% - Accent1 2" xfId="467" xr:uid="{CDF00B30-C2A7-4064-ABAB-B83E7EDBA869}"/>
    <cellStyle name="40% - Accent1 2 2" xfId="3246" xr:uid="{252F6785-0914-46FD-BC31-4234BAD6CC7D}"/>
    <cellStyle name="40% - Accent1 2 2 2" xfId="19264" xr:uid="{9ED3478B-511A-4268-92E1-F13E520DCF05}"/>
    <cellStyle name="40% - Accent1 2 2 3" xfId="10659" xr:uid="{FE97616B-A0C6-47F5-A8F3-76A331B12CD3}"/>
    <cellStyle name="40% - Accent1 2 2 4" xfId="51715" xr:uid="{A97D1580-D5C2-4E83-BB3F-ECD0805F675B}"/>
    <cellStyle name="40% - Accent1 2 2 5" xfId="5154" xr:uid="{E53A383A-50E0-4712-A835-F898EFED1C5D}"/>
    <cellStyle name="40% - Accent1 2 3" xfId="3007" xr:uid="{F705BB0E-6E80-4CEB-80CB-660B402197FD}"/>
    <cellStyle name="40% - Accent1 2 3 2" xfId="51480" xr:uid="{CB8AFEAC-D7F0-46E5-9F92-350B8BD546A9}"/>
    <cellStyle name="40% - Accent1 2 3 3" xfId="10660" xr:uid="{23D02476-ADDF-41F7-B1E8-F4B9C559EE9E}"/>
    <cellStyle name="40% - Accent1 2 4" xfId="48974" xr:uid="{E74CED34-C7ED-4987-9043-C224B8BCD824}"/>
    <cellStyle name="40% - Accent1 2 5" xfId="4561" xr:uid="{EF2940CB-328B-4A77-8A99-F4D8DE68DF89}"/>
    <cellStyle name="40% - Accent1 3" xfId="3022" xr:uid="{56DE94CA-6DA0-48D0-84A7-D8A748CA08BC}"/>
    <cellStyle name="40% - Accent1 3 2" xfId="3247" xr:uid="{D22FEFBA-1BA1-4685-9F05-86F8E37962FD}"/>
    <cellStyle name="40% - Accent1 3 2 2" xfId="19265" xr:uid="{DED01580-93F8-4699-9CAD-A8EA10F060AD}"/>
    <cellStyle name="40% - Accent1 3 2 3" xfId="18414" xr:uid="{ADA31055-AAA8-45EE-88CB-DC789751F112}"/>
    <cellStyle name="40% - Accent1 3 2 4" xfId="51716" xr:uid="{063C2236-EBC1-4558-8FCD-46B415326CCE}"/>
    <cellStyle name="40% - Accent1 3 2 5" xfId="5155" xr:uid="{6CDA7AE8-0B03-4809-A9BB-D4C793C4653E}"/>
    <cellStyle name="40% - Accent1 3 3" xfId="51495" xr:uid="{BBC753BF-877F-4DA7-B3C8-4B8C9FFC9876}"/>
    <cellStyle name="40% - Accent1 3 4" xfId="4562" xr:uid="{0F6EF57A-C75B-415A-942E-7C99D6B43B86}"/>
    <cellStyle name="40% - Accent1 4" xfId="3038" xr:uid="{7B66C7A4-0716-46EC-85B8-FF81D8F85A73}"/>
    <cellStyle name="40% - Accent1 4 2" xfId="3248" xr:uid="{767F23A4-5E69-42DF-B17B-2E19B7FE16B5}"/>
    <cellStyle name="40% - Accent1 4 2 2" xfId="51717" xr:uid="{37F076F8-6CA8-40B3-B85C-4EB2C0951002}"/>
    <cellStyle name="40% - Accent1 4 3" xfId="51510" xr:uid="{9AFB6B5B-309C-4E95-974D-7CE9DF36A6F2}"/>
    <cellStyle name="40% - Accent1 4 4" xfId="4942" xr:uid="{D61D1330-2643-4C50-94F9-710460C3664B}"/>
    <cellStyle name="40% - Accent1 5" xfId="2978" xr:uid="{DFEA70C3-4D5A-466C-9135-86B69F31EECD}"/>
    <cellStyle name="40% - Accent1 5 2" xfId="3249" xr:uid="{5CEAB776-3EC5-4E89-9157-2A2C0A1716AA}"/>
    <cellStyle name="40% - Accent1 5 2 2" xfId="51718" xr:uid="{7807CD5D-EC1C-4EA9-B0DF-6D2DA3707E80}"/>
    <cellStyle name="40% - Accent1 6" xfId="3250" xr:uid="{1B6F0E45-6021-4971-BF05-70FDB64EDA35}"/>
    <cellStyle name="40% - Accent1 6 2" xfId="51719" xr:uid="{7F8E11FB-9C4F-4D3A-82A0-AF093EFB2AB8}"/>
    <cellStyle name="40% - Accent1 7" xfId="3251" xr:uid="{B7C1F9D7-8ED3-47AD-90B7-B9FA4121441F}"/>
    <cellStyle name="40% - Accent1 7 2" xfId="51720" xr:uid="{62131E4E-A361-492C-AD7A-6FF3B89F41E9}"/>
    <cellStyle name="40% - Accent1 8" xfId="3252" xr:uid="{4BE3C812-9788-4FC9-BADE-2A462305034F}"/>
    <cellStyle name="40% - Accent1 8 2" xfId="51721" xr:uid="{7426AFD8-8AA6-491F-9DE0-F36DFB0F7D12}"/>
    <cellStyle name="40% - Accent1 9" xfId="3253" xr:uid="{69FB9FB9-A38E-41C2-9CA6-6C9BA4F9CBAF}"/>
    <cellStyle name="40% - Accent1 9 2" xfId="51722" xr:uid="{225EA969-D98C-4BA4-9016-F513FD963166}"/>
    <cellStyle name="40% - Accent2" xfId="33" builtinId="35" customBuiltin="1"/>
    <cellStyle name="40% - Accent2 10" xfId="3254" xr:uid="{7EDD81A1-2E6F-478F-B35C-3A9B96F16F71}"/>
    <cellStyle name="40% - Accent2 10 2" xfId="51723" xr:uid="{C34E2F01-130A-48FD-ADE2-7B30A587D672}"/>
    <cellStyle name="40% - Accent2 11" xfId="3255" xr:uid="{AF961038-6E6B-49C2-A9C7-573A093F70FD}"/>
    <cellStyle name="40% - Accent2 11 2" xfId="51724" xr:uid="{6B1F3D95-A1CC-45AF-B73F-9AE872947019}"/>
    <cellStyle name="40% - Accent2 12" xfId="3256" xr:uid="{4C6B089B-A9B7-4564-B86B-68C7789DED0E}"/>
    <cellStyle name="40% - Accent2 12 2" xfId="51725" xr:uid="{7081CDC9-7F9E-4C35-8C8F-9E27776F6E53}"/>
    <cellStyle name="40% - Accent2 13" xfId="3257" xr:uid="{E62816B7-B4BF-4597-82C6-DFA7EC003D84}"/>
    <cellStyle name="40% - Accent2 13 2" xfId="51726" xr:uid="{D4FC895E-8ED0-4C0E-8584-F37616B4D13B}"/>
    <cellStyle name="40% - Accent2 14" xfId="3258" xr:uid="{FF7A5A08-69E5-4EC9-97E5-0C8644E878A1}"/>
    <cellStyle name="40% - Accent2 14 2" xfId="51727" xr:uid="{DCFDFBBA-A6BF-4342-9C64-FA2DE75E1E6F}"/>
    <cellStyle name="40% - Accent2 15" xfId="3259" xr:uid="{B6718190-92DF-417D-A02B-851D3B391892}"/>
    <cellStyle name="40% - Accent2 15 2" xfId="51728" xr:uid="{35899338-C3FF-4C4F-A5F9-0294C2DEA9F1}"/>
    <cellStyle name="40% - Accent2 16" xfId="3260" xr:uid="{820EAF2B-2EDD-4162-8D24-06B97D37FC29}"/>
    <cellStyle name="40% - Accent2 16 2" xfId="51729" xr:uid="{7AD9FEC7-2AFA-4720-A3DA-52147CB88D73}"/>
    <cellStyle name="40% - Accent2 2" xfId="468" xr:uid="{0F70120E-1063-4DA3-9283-24C49F9875FF}"/>
    <cellStyle name="40% - Accent2 2 2" xfId="3261" xr:uid="{5FCE62A3-6F82-4214-B6D2-57CD80E35D0C}"/>
    <cellStyle name="40% - Accent2 2 2 2" xfId="19266" xr:uid="{51E7192F-9CDE-4695-AD37-2E690DBA823A}"/>
    <cellStyle name="40% - Accent2 2 2 3" xfId="10661" xr:uid="{E9493EAE-0FF9-46A5-8E55-03A5968DC865}"/>
    <cellStyle name="40% - Accent2 2 2 4" xfId="51730" xr:uid="{D68E9401-9194-4087-9F8B-306A829BE6BD}"/>
    <cellStyle name="40% - Accent2 2 2 5" xfId="5156" xr:uid="{CB95E61C-F8DD-46D6-8FEF-7BFE4FBDACF5}"/>
    <cellStyle name="40% - Accent2 2 3" xfId="3009" xr:uid="{D624F6C9-C566-4E9E-8D09-A3D1D530CB1D}"/>
    <cellStyle name="40% - Accent2 2 3 2" xfId="51482" xr:uid="{A8BE9D4F-D405-45C6-BCC7-D80665EF8AD5}"/>
    <cellStyle name="40% - Accent2 2 3 3" xfId="10662" xr:uid="{40CDE8EC-C4AB-406C-8482-3B150D746961}"/>
    <cellStyle name="40% - Accent2 2 4" xfId="48975" xr:uid="{67D762AE-BB58-4D6F-8748-B32CAEA03A32}"/>
    <cellStyle name="40% - Accent2 2 5" xfId="4563" xr:uid="{1ED78933-8B26-495F-9C00-B330FE4BD59C}"/>
    <cellStyle name="40% - Accent2 3" xfId="3024" xr:uid="{778BB582-4AF7-4025-BC71-4B6E9C0BBCEF}"/>
    <cellStyle name="40% - Accent2 3 2" xfId="3262" xr:uid="{B578C417-B0B5-4EEF-878F-27907F2F68A4}"/>
    <cellStyle name="40% - Accent2 3 2 2" xfId="19267" xr:uid="{1CC66692-BF8B-49CA-8413-4CF9DD675552}"/>
    <cellStyle name="40% - Accent2 3 2 3" xfId="18416" xr:uid="{BA391298-542D-4E81-8B80-745C9BABB98E}"/>
    <cellStyle name="40% - Accent2 3 2 4" xfId="51731" xr:uid="{BE5F5A85-61B2-4E79-BEEB-35D6FEE963E1}"/>
    <cellStyle name="40% - Accent2 3 2 5" xfId="5157" xr:uid="{741E257D-DD66-42C1-8F3C-D6D521D462B0}"/>
    <cellStyle name="40% - Accent2 3 3" xfId="51497" xr:uid="{369C68E4-D027-4A8B-8FDE-290695BC3229}"/>
    <cellStyle name="40% - Accent2 3 4" xfId="4564" xr:uid="{E042BCA2-6E1F-4DBB-9738-4EFF39757C62}"/>
    <cellStyle name="40% - Accent2 4" xfId="3040" xr:uid="{E5EE8507-6022-49CB-9DF0-D8122622DABC}"/>
    <cellStyle name="40% - Accent2 4 2" xfId="3263" xr:uid="{A6FBEECE-C212-4DE5-9064-64DF33D62EF3}"/>
    <cellStyle name="40% - Accent2 4 2 2" xfId="51732" xr:uid="{6FBA4391-7152-48AB-8F37-43F6C98CEBA8}"/>
    <cellStyle name="40% - Accent2 4 3" xfId="51512" xr:uid="{2DF045A1-AF61-4543-867E-1B7196F5BC9A}"/>
    <cellStyle name="40% - Accent2 4 4" xfId="4946" xr:uid="{6D24681B-D68D-4041-A6C7-23EADC098959}"/>
    <cellStyle name="40% - Accent2 5" xfId="2982" xr:uid="{877F7208-6B42-4C6C-9D06-805D3DF384B7}"/>
    <cellStyle name="40% - Accent2 5 2" xfId="3264" xr:uid="{E2BB77F9-B2CE-4698-9308-0D293DBEF8AD}"/>
    <cellStyle name="40% - Accent2 5 2 2" xfId="51733" xr:uid="{4077800B-8062-46C3-9543-4404E76B5829}"/>
    <cellStyle name="40% - Accent2 6" xfId="3265" xr:uid="{04CBB248-5832-437F-B72A-308988F0927A}"/>
    <cellStyle name="40% - Accent2 6 2" xfId="51734" xr:uid="{BC096869-747B-43C1-A93D-66154C1A3280}"/>
    <cellStyle name="40% - Accent2 7" xfId="3266" xr:uid="{F093D66D-DFF4-49C7-8CB0-06BA4334A839}"/>
    <cellStyle name="40% - Accent2 7 2" xfId="51735" xr:uid="{351087BC-8063-4D9C-A17C-9300AC64AF32}"/>
    <cellStyle name="40% - Accent2 8" xfId="3267" xr:uid="{4FFF09B4-612B-4D67-AC66-E96C6E038631}"/>
    <cellStyle name="40% - Accent2 8 2" xfId="51736" xr:uid="{0387F509-8AFE-40B6-B5DF-8F32ACB743D7}"/>
    <cellStyle name="40% - Accent2 9" xfId="3268" xr:uid="{90080E94-5B53-4B7F-B940-EE804198ECB8}"/>
    <cellStyle name="40% - Accent2 9 2" xfId="51737" xr:uid="{CC1AA2C6-096B-433C-9954-553CB1BC67D5}"/>
    <cellStyle name="40% - Accent3" xfId="37" builtinId="39" customBuiltin="1"/>
    <cellStyle name="40% - Accent3 10" xfId="3269" xr:uid="{118D327C-5383-48E4-94CD-1B75CEC0101A}"/>
    <cellStyle name="40% - Accent3 10 2" xfId="51738" xr:uid="{2B064602-FEA1-4176-9471-32204444B6B2}"/>
    <cellStyle name="40% - Accent3 11" xfId="3270" xr:uid="{BBB27A87-8520-4BDF-8CC5-7958100A6619}"/>
    <cellStyle name="40% - Accent3 11 2" xfId="51739" xr:uid="{A577FD51-7C31-4984-8436-AAB6A3FF589D}"/>
    <cellStyle name="40% - Accent3 12" xfId="3271" xr:uid="{D0B52E87-5A4B-47C2-AEEB-27EE3D83AD03}"/>
    <cellStyle name="40% - Accent3 12 2" xfId="51740" xr:uid="{1A6D4FA9-16DB-4BE8-AB4B-B2EEB95B64CC}"/>
    <cellStyle name="40% - Accent3 13" xfId="3272" xr:uid="{A6D4BEAC-EA40-4C44-8B81-BAA13827A0E1}"/>
    <cellStyle name="40% - Accent3 13 2" xfId="51741" xr:uid="{EF745DC7-D74D-420D-B04F-82BEA926342B}"/>
    <cellStyle name="40% - Accent3 14" xfId="3273" xr:uid="{44D829F4-7CBD-4A8D-9C1A-68F13CFE719E}"/>
    <cellStyle name="40% - Accent3 14 2" xfId="51742" xr:uid="{18E299D6-078F-4F71-82A7-663A834FEFB2}"/>
    <cellStyle name="40% - Accent3 15" xfId="3274" xr:uid="{D2DA9B1D-3654-43D3-940D-15915C5B4B1D}"/>
    <cellStyle name="40% - Accent3 15 2" xfId="51743" xr:uid="{D72B9990-49D3-4533-80E0-E466E3BF5A14}"/>
    <cellStyle name="40% - Accent3 16" xfId="3275" xr:uid="{981509CF-65B7-4721-A3DE-BA1E72A5C510}"/>
    <cellStyle name="40% - Accent3 16 2" xfId="51744" xr:uid="{8A5C779C-E6E3-4E0F-8940-8CD25E308B9B}"/>
    <cellStyle name="40% - Accent3 2" xfId="469" xr:uid="{CA93B500-899E-4C39-892A-6F8562ACA206}"/>
    <cellStyle name="40% - Accent3 2 2" xfId="3276" xr:uid="{0E29A706-B366-4DED-9C3F-F2C20908B38B}"/>
    <cellStyle name="40% - Accent3 2 2 2" xfId="19268" xr:uid="{12FC775C-58B9-4024-9832-2DF4DFD1C27A}"/>
    <cellStyle name="40% - Accent3 2 2 3" xfId="10663" xr:uid="{A9AE4F00-3276-4FFD-8B46-16E5BABC4F3F}"/>
    <cellStyle name="40% - Accent3 2 2 4" xfId="51745" xr:uid="{94A8069E-4F60-4625-ACAF-D08786B3F819}"/>
    <cellStyle name="40% - Accent3 2 2 5" xfId="5158" xr:uid="{F3A1A201-C06B-42EF-A195-8CBC139BBD9D}"/>
    <cellStyle name="40% - Accent3 2 3" xfId="3011" xr:uid="{7B189648-76C4-46B4-B42D-F94E215BD56A}"/>
    <cellStyle name="40% - Accent3 2 3 2" xfId="51484" xr:uid="{360545C7-E7C1-4C0E-B448-3DC52DCEAEEC}"/>
    <cellStyle name="40% - Accent3 2 3 3" xfId="10664" xr:uid="{103218D8-C357-4BDC-A939-7438B60F2536}"/>
    <cellStyle name="40% - Accent3 2 4" xfId="48976" xr:uid="{CEB25EEA-43C4-4BF2-9699-9CEF28CA60B0}"/>
    <cellStyle name="40% - Accent3 2 5" xfId="4565" xr:uid="{E00E364C-E868-4BBC-8AB0-63CD6CB3FCDB}"/>
    <cellStyle name="40% - Accent3 3" xfId="3026" xr:uid="{9A720599-7858-4C12-BF70-FAF8584E7CD6}"/>
    <cellStyle name="40% - Accent3 3 2" xfId="3277" xr:uid="{975E6DE0-0BCF-46E6-A4BE-41BD3CCE918F}"/>
    <cellStyle name="40% - Accent3 3 2 2" xfId="19269" xr:uid="{E42CBD63-D840-4E47-AA99-05190704528B}"/>
    <cellStyle name="40% - Accent3 3 2 3" xfId="18418" xr:uid="{2CB07F3A-4914-4365-A092-7E24D8212FE0}"/>
    <cellStyle name="40% - Accent3 3 2 4" xfId="51746" xr:uid="{E61444C2-733F-4FEB-B415-112195F552A2}"/>
    <cellStyle name="40% - Accent3 3 2 5" xfId="5159" xr:uid="{094E9E90-C3B1-4356-BA72-7045B380E168}"/>
    <cellStyle name="40% - Accent3 3 3" xfId="51499" xr:uid="{844CAFE3-B258-4D6D-B71B-F7976A1EA9BA}"/>
    <cellStyle name="40% - Accent3 3 4" xfId="4566" xr:uid="{682C04ED-CB23-44C9-8F71-EA6446C8EB88}"/>
    <cellStyle name="40% - Accent3 4" xfId="3042" xr:uid="{A44D606A-14AE-4047-8552-B2F0D2AE5B35}"/>
    <cellStyle name="40% - Accent3 4 2" xfId="3278" xr:uid="{E0D057FE-1AF3-4F2F-9340-FE7CD365AE98}"/>
    <cellStyle name="40% - Accent3 4 2 2" xfId="51747" xr:uid="{AEC1388D-33E0-4F75-B67D-3CBF870B7988}"/>
    <cellStyle name="40% - Accent3 4 3" xfId="51514" xr:uid="{7EF77E62-A2AA-4130-8DDD-83002B231683}"/>
    <cellStyle name="40% - Accent3 4 4" xfId="4950" xr:uid="{4168E623-F747-4E31-844A-D9E9AAC583B6}"/>
    <cellStyle name="40% - Accent3 5" xfId="2986" xr:uid="{5203AD90-859B-4AFF-A2C3-0844E3128728}"/>
    <cellStyle name="40% - Accent3 5 2" xfId="3279" xr:uid="{53B6C7BF-9B2B-4267-92E2-A0EA181E0CFE}"/>
    <cellStyle name="40% - Accent3 5 2 2" xfId="51748" xr:uid="{F8A13305-D831-4C50-9E09-257F4924C61B}"/>
    <cellStyle name="40% - Accent3 6" xfId="3280" xr:uid="{BC1B936C-874D-4F5E-96EB-238610F4CDB3}"/>
    <cellStyle name="40% - Accent3 6 2" xfId="51749" xr:uid="{C1D34370-9113-43BD-BF90-BFEF8898DA70}"/>
    <cellStyle name="40% - Accent3 7" xfId="3281" xr:uid="{FED16C0C-FE8F-4BEB-8792-584EE6935805}"/>
    <cellStyle name="40% - Accent3 7 2" xfId="51750" xr:uid="{8602F905-5758-4276-886B-B09EB6A44000}"/>
    <cellStyle name="40% - Accent3 8" xfId="3282" xr:uid="{DCCC8B7F-BD44-49DF-9EEC-2F3FEEE9CF3D}"/>
    <cellStyle name="40% - Accent3 8 2" xfId="51751" xr:uid="{535C5124-C650-43CD-8AD4-42138A276AAF}"/>
    <cellStyle name="40% - Accent3 9" xfId="3283" xr:uid="{0AC0E310-BA53-4303-B3D2-62736F28B47A}"/>
    <cellStyle name="40% - Accent3 9 2" xfId="51752" xr:uid="{03229334-FE4C-4805-9DC0-75616FAFE6FE}"/>
    <cellStyle name="40% - Accent4" xfId="41" builtinId="43" customBuiltin="1"/>
    <cellStyle name="40% - Accent4 10" xfId="3284" xr:uid="{2E66BA14-C19D-4D24-8E16-7440EA402A38}"/>
    <cellStyle name="40% - Accent4 10 2" xfId="51753" xr:uid="{31349E20-9DCD-484E-996A-F93B4F444466}"/>
    <cellStyle name="40% - Accent4 11" xfId="3285" xr:uid="{219795D4-D3B4-43E1-B51E-D7D669576B57}"/>
    <cellStyle name="40% - Accent4 11 2" xfId="51754" xr:uid="{583D036C-FB78-4DF2-AF06-14A88A156BA9}"/>
    <cellStyle name="40% - Accent4 12" xfId="3286" xr:uid="{37E13898-DF20-4073-9A0A-3EAD32F1B475}"/>
    <cellStyle name="40% - Accent4 12 2" xfId="51755" xr:uid="{6100D547-4269-46A3-8B61-DB6C20353E4D}"/>
    <cellStyle name="40% - Accent4 13" xfId="3287" xr:uid="{0B587B5E-0DB1-40B1-8F62-E06887EBB3A6}"/>
    <cellStyle name="40% - Accent4 13 2" xfId="51756" xr:uid="{AD97DE68-D3EB-450F-A010-06A0CDBF6427}"/>
    <cellStyle name="40% - Accent4 14" xfId="3288" xr:uid="{E9ED34D2-D58A-4DC0-BD41-924F889AD7FD}"/>
    <cellStyle name="40% - Accent4 14 2" xfId="51757" xr:uid="{69D87D9E-6943-4A7B-B022-09910C57CA84}"/>
    <cellStyle name="40% - Accent4 15" xfId="3289" xr:uid="{4332A936-EF1D-4991-9244-473AECE46E4C}"/>
    <cellStyle name="40% - Accent4 15 2" xfId="51758" xr:uid="{21B17AD6-2964-477B-B198-BA9E8EAA0B35}"/>
    <cellStyle name="40% - Accent4 16" xfId="3290" xr:uid="{937709D5-5AC9-449B-A87B-E8D4AC953356}"/>
    <cellStyle name="40% - Accent4 16 2" xfId="51759" xr:uid="{7EAE2CA4-7F5C-430E-ADE4-F9DA76667E20}"/>
    <cellStyle name="40% - Accent4 2" xfId="470" xr:uid="{B6FABEAD-AE9A-44D0-B857-E2C77918A867}"/>
    <cellStyle name="40% - Accent4 2 2" xfId="3291" xr:uid="{4F689DB5-78A2-400E-9623-2B986C5894FC}"/>
    <cellStyle name="40% - Accent4 2 2 2" xfId="19270" xr:uid="{54887002-1926-4272-B38C-CF7CAD387053}"/>
    <cellStyle name="40% - Accent4 2 2 3" xfId="10665" xr:uid="{D88110FD-12A8-42EE-8365-24567D9D43D3}"/>
    <cellStyle name="40% - Accent4 2 2 4" xfId="51760" xr:uid="{15D60AF5-8729-45E1-9593-FE9CEC16EAC8}"/>
    <cellStyle name="40% - Accent4 2 2 5" xfId="5160" xr:uid="{B0CD60BD-B13F-478D-A30F-663DED5C28E3}"/>
    <cellStyle name="40% - Accent4 2 3" xfId="3013" xr:uid="{1DB0BC45-725D-420B-8896-6E5532287ABF}"/>
    <cellStyle name="40% - Accent4 2 3 2" xfId="51486" xr:uid="{AF335509-4A1E-4272-B5F5-1A36DC5B3D66}"/>
    <cellStyle name="40% - Accent4 2 3 3" xfId="10666" xr:uid="{7BBC2739-CA86-4042-B589-5064622575A4}"/>
    <cellStyle name="40% - Accent4 2 4" xfId="48977" xr:uid="{0132DD4E-3BD0-4E02-ABE2-9808CD16958D}"/>
    <cellStyle name="40% - Accent4 2 5" xfId="4567" xr:uid="{8732DBA4-2623-4788-B9FE-3EF2FCE8E47F}"/>
    <cellStyle name="40% - Accent4 3" xfId="3028" xr:uid="{0F0BC70B-BA5C-4965-8443-DA0608F522D9}"/>
    <cellStyle name="40% - Accent4 3 2" xfId="3292" xr:uid="{E0F717CD-A2D4-4051-B2B6-64396844AFBD}"/>
    <cellStyle name="40% - Accent4 3 2 2" xfId="19271" xr:uid="{1548FC11-6027-4DB7-A4D9-064D23E05ABC}"/>
    <cellStyle name="40% - Accent4 3 2 3" xfId="18420" xr:uid="{C0440E30-2F9F-45DE-898C-50A0F5636DAF}"/>
    <cellStyle name="40% - Accent4 3 2 4" xfId="51761" xr:uid="{D5658BEB-25B3-48F4-96D0-FC91310AA1A2}"/>
    <cellStyle name="40% - Accent4 3 2 5" xfId="5161" xr:uid="{C4B1F363-FBF0-4EBE-B58F-E7F448C41977}"/>
    <cellStyle name="40% - Accent4 3 3" xfId="51501" xr:uid="{F2ACB5CF-2627-41B2-A19B-D8B00487C323}"/>
    <cellStyle name="40% - Accent4 3 4" xfId="4568" xr:uid="{A8F944CC-2109-4378-846A-4690A0CCC603}"/>
    <cellStyle name="40% - Accent4 4" xfId="3044" xr:uid="{C4322F6C-54E4-4705-9F9B-F603AE0F2D68}"/>
    <cellStyle name="40% - Accent4 4 2" xfId="3293" xr:uid="{E08C006C-F8E1-4CFF-87C7-B42BFCE73E72}"/>
    <cellStyle name="40% - Accent4 4 2 2" xfId="51762" xr:uid="{9C490F9D-CFE9-4131-A60C-78220A4B51DF}"/>
    <cellStyle name="40% - Accent4 4 3" xfId="51516" xr:uid="{A66448F4-6B03-4DA7-B046-AB90F5651F7A}"/>
    <cellStyle name="40% - Accent4 4 4" xfId="4954" xr:uid="{C5F85907-8250-4895-AE31-4938F6F12EE2}"/>
    <cellStyle name="40% - Accent4 5" xfId="2990" xr:uid="{E8474564-C580-45A1-8F3A-D93D72F9B496}"/>
    <cellStyle name="40% - Accent4 5 2" xfId="3294" xr:uid="{8991B604-4112-4D68-8370-E860540A280D}"/>
    <cellStyle name="40% - Accent4 5 2 2" xfId="51763" xr:uid="{7086934C-1C64-42A1-BE0C-E8A74793AF89}"/>
    <cellStyle name="40% - Accent4 6" xfId="3295" xr:uid="{E295C857-C055-4CC3-B216-8A8EF54A8219}"/>
    <cellStyle name="40% - Accent4 6 2" xfId="51764" xr:uid="{685F7609-C705-41EA-9A66-C44F5C4A65BE}"/>
    <cellStyle name="40% - Accent4 7" xfId="3296" xr:uid="{7ABF50F1-E5BE-42AC-AC1D-622B9BD241F7}"/>
    <cellStyle name="40% - Accent4 7 2" xfId="51765" xr:uid="{BEED19CB-A045-4459-8F0E-296454890E26}"/>
    <cellStyle name="40% - Accent4 8" xfId="3297" xr:uid="{76302955-735F-4526-85A5-FBB5F825A9F6}"/>
    <cellStyle name="40% - Accent4 8 2" xfId="51766" xr:uid="{FD53E1DE-7A4C-4841-AE83-92B8B285DEC4}"/>
    <cellStyle name="40% - Accent4 9" xfId="3298" xr:uid="{1342B5C1-DB33-4DF3-8A8B-639A39C8DB6E}"/>
    <cellStyle name="40% - Accent4 9 2" xfId="51767" xr:uid="{F9A5C657-B8F0-4118-A68C-6340B9212F91}"/>
    <cellStyle name="40% - Accent5" xfId="45" builtinId="47" customBuiltin="1"/>
    <cellStyle name="40% - Accent5 10" xfId="3299" xr:uid="{C09D82AA-2EAE-45E4-A9D1-3EB40F8F0705}"/>
    <cellStyle name="40% - Accent5 10 2" xfId="51768" xr:uid="{D0FD5B55-1172-4908-9237-E8FC9AEB9FE2}"/>
    <cellStyle name="40% - Accent5 11" xfId="3300" xr:uid="{3E1A9F92-D2E9-41AC-BBD8-DE2589383044}"/>
    <cellStyle name="40% - Accent5 11 2" xfId="51769" xr:uid="{D22A5F05-55B3-4FE1-8FB0-B18473411B1A}"/>
    <cellStyle name="40% - Accent5 12" xfId="3301" xr:uid="{D4EFCB23-04D8-4A3B-A420-8BCF144706FA}"/>
    <cellStyle name="40% - Accent5 12 2" xfId="51770" xr:uid="{69C5098B-37B6-429D-A204-A751D8B9868D}"/>
    <cellStyle name="40% - Accent5 13" xfId="3302" xr:uid="{30566672-B6B9-4124-BA3B-24EC2EEC9B94}"/>
    <cellStyle name="40% - Accent5 13 2" xfId="51771" xr:uid="{63CC4406-20D4-4E0B-A92E-A765E7A07751}"/>
    <cellStyle name="40% - Accent5 14" xfId="3303" xr:uid="{B9721008-D244-4D15-AA93-D500AFFB6C51}"/>
    <cellStyle name="40% - Accent5 14 2" xfId="51772" xr:uid="{B129D287-8C9E-4C9B-A929-368D7DBD12CF}"/>
    <cellStyle name="40% - Accent5 15" xfId="3304" xr:uid="{BD92322F-BFC6-4B26-A2EE-0C8CA21C8EB4}"/>
    <cellStyle name="40% - Accent5 15 2" xfId="51773" xr:uid="{889A89A4-130A-473B-89C6-EF54A2221921}"/>
    <cellStyle name="40% - Accent5 16" xfId="3305" xr:uid="{7E6D8C60-1EA2-4E46-A14B-3784C7CE3E94}"/>
    <cellStyle name="40% - Accent5 16 2" xfId="51774" xr:uid="{280CFC2B-EA17-4F0C-9C24-C2413BAA9484}"/>
    <cellStyle name="40% - Accent5 2" xfId="471" xr:uid="{BE00FA00-A76C-45D9-8020-563BF7615473}"/>
    <cellStyle name="40% - Accent5 2 2" xfId="3306" xr:uid="{10C747BD-BE07-4B45-BAA9-1CCDB248C5AA}"/>
    <cellStyle name="40% - Accent5 2 2 2" xfId="19272" xr:uid="{2E900700-2949-42B7-B8B1-2E88F1B51CC3}"/>
    <cellStyle name="40% - Accent5 2 2 3" xfId="10667" xr:uid="{E300AE87-0AFE-4DE4-9440-14DF0C93BDD6}"/>
    <cellStyle name="40% - Accent5 2 2 4" xfId="51775" xr:uid="{74ADC6F5-DC8D-41E4-8311-C854A8F08A74}"/>
    <cellStyle name="40% - Accent5 2 2 5" xfId="5162" xr:uid="{64D50A5B-63F1-40F7-A8A3-7A3F9FDC4E2F}"/>
    <cellStyle name="40% - Accent5 2 3" xfId="3015" xr:uid="{531329E7-7D26-47F7-B10D-D188F78A7CAC}"/>
    <cellStyle name="40% - Accent5 2 3 2" xfId="51488" xr:uid="{5BCA6603-50CE-48B0-9F20-D2FF89AC00AA}"/>
    <cellStyle name="40% - Accent5 2 3 3" xfId="10668" xr:uid="{D33AD787-A950-4962-B35B-E2C3669A9311}"/>
    <cellStyle name="40% - Accent5 2 4" xfId="48978" xr:uid="{5D28BC4B-5970-4ECE-BF22-C3D44D08B9F3}"/>
    <cellStyle name="40% - Accent5 2 5" xfId="4569" xr:uid="{CBDDE77A-2007-4A12-BC06-486E6E8E48F3}"/>
    <cellStyle name="40% - Accent5 3" xfId="3030" xr:uid="{09CA4C83-D0E2-458E-A52E-7DB3F1EA9F59}"/>
    <cellStyle name="40% - Accent5 3 2" xfId="3307" xr:uid="{253439D3-D100-4CBE-9278-5374F3D616EE}"/>
    <cellStyle name="40% - Accent5 3 2 2" xfId="19273" xr:uid="{F065292E-453E-40E4-BCC2-005E1A71F366}"/>
    <cellStyle name="40% - Accent5 3 2 3" xfId="18422" xr:uid="{EE38E180-CE55-4DF6-B822-E880CFFFC55B}"/>
    <cellStyle name="40% - Accent5 3 2 4" xfId="51776" xr:uid="{B237A785-EEE9-4564-9BA7-0D347DD8C563}"/>
    <cellStyle name="40% - Accent5 3 2 5" xfId="5163" xr:uid="{D4279520-3D98-4F78-959B-A7C0D6D2D980}"/>
    <cellStyle name="40% - Accent5 3 3" xfId="51503" xr:uid="{C6874864-6851-4D77-864A-781681543FA7}"/>
    <cellStyle name="40% - Accent5 3 4" xfId="4570" xr:uid="{CEA42D27-8281-4411-A96F-71C7ADBC6150}"/>
    <cellStyle name="40% - Accent5 4" xfId="3046" xr:uid="{6FA3C4E6-229F-40F9-8145-A3577FF90857}"/>
    <cellStyle name="40% - Accent5 4 2" xfId="3308" xr:uid="{CED1A1E4-8C40-4C24-864D-183402C95679}"/>
    <cellStyle name="40% - Accent5 4 2 2" xfId="51777" xr:uid="{C32E9DED-501D-4F5F-B715-ED061C7244DA}"/>
    <cellStyle name="40% - Accent5 4 3" xfId="51518" xr:uid="{5F7BD561-F1DC-4F9C-A905-F74C3D150A2B}"/>
    <cellStyle name="40% - Accent5 4 4" xfId="4958" xr:uid="{6957C9EC-A69A-47F5-AD4C-7A2AA1B899B7}"/>
    <cellStyle name="40% - Accent5 5" xfId="2994" xr:uid="{6110ABF2-33EE-4A06-B91D-EB655D4439BC}"/>
    <cellStyle name="40% - Accent5 5 2" xfId="3309" xr:uid="{8456E361-E2F0-4560-ADE8-14BB109C8A6A}"/>
    <cellStyle name="40% - Accent5 5 2 2" xfId="51778" xr:uid="{C60B284E-7C01-404A-8A93-E04B40FCF0D5}"/>
    <cellStyle name="40% - Accent5 6" xfId="3310" xr:uid="{E4E5C048-06B0-4AF1-8277-F086DFB959A6}"/>
    <cellStyle name="40% - Accent5 6 2" xfId="51779" xr:uid="{7B75EE41-3F36-4A38-8C2A-FF7BBE3BC410}"/>
    <cellStyle name="40% - Accent5 7" xfId="3311" xr:uid="{9E78B7F9-A048-4A38-9975-FC9AF12ECE91}"/>
    <cellStyle name="40% - Accent5 7 2" xfId="51780" xr:uid="{ED102803-133F-4DAD-B2CD-B8EF91513D64}"/>
    <cellStyle name="40% - Accent5 8" xfId="3312" xr:uid="{DF1712C7-F819-40F2-A0C6-98DB654A4690}"/>
    <cellStyle name="40% - Accent5 8 2" xfId="51781" xr:uid="{A8E18A1A-15AE-40A3-ADDE-54B3ED62F7F2}"/>
    <cellStyle name="40% - Accent5 9" xfId="3313" xr:uid="{AE44CC7A-5271-4A9F-A4C2-DC56559AFD94}"/>
    <cellStyle name="40% - Accent5 9 2" xfId="51782" xr:uid="{D97DDD45-4750-4FED-9B21-D5709E056317}"/>
    <cellStyle name="40% - Accent6" xfId="49" builtinId="51" customBuiltin="1"/>
    <cellStyle name="40% - Accent6 10" xfId="3314" xr:uid="{BCC55A9B-0C5F-4D58-A69B-4810879B5AC0}"/>
    <cellStyle name="40% - Accent6 10 2" xfId="51783" xr:uid="{31DF339C-287C-4738-B1FC-CF8FCE2377E1}"/>
    <cellStyle name="40% - Accent6 11" xfId="3315" xr:uid="{D3DCFF08-5392-46FF-825A-EFE609641C05}"/>
    <cellStyle name="40% - Accent6 11 2" xfId="51784" xr:uid="{AFCC1937-A941-405F-9122-790399287D1A}"/>
    <cellStyle name="40% - Accent6 12" xfId="3316" xr:uid="{440CCC7D-9F20-45FB-AC21-661F1EDDD51B}"/>
    <cellStyle name="40% - Accent6 12 2" xfId="51785" xr:uid="{08F671BF-A87F-4981-9854-11014DD6A95C}"/>
    <cellStyle name="40% - Accent6 13" xfId="3317" xr:uid="{691850F3-A156-4604-93D8-26A822682A92}"/>
    <cellStyle name="40% - Accent6 13 2" xfId="51786" xr:uid="{D6E8FF5D-86B6-4A42-9C74-ED4A146D354E}"/>
    <cellStyle name="40% - Accent6 14" xfId="3318" xr:uid="{78F4CD3B-49FD-4659-A3F8-4310CC2244D9}"/>
    <cellStyle name="40% - Accent6 14 2" xfId="51787" xr:uid="{A41CC03B-542C-4533-A0C7-0A3CABAC74A7}"/>
    <cellStyle name="40% - Accent6 15" xfId="3319" xr:uid="{534F4AE0-3C02-4C57-9199-88F4D5E28F34}"/>
    <cellStyle name="40% - Accent6 15 2" xfId="51788" xr:uid="{3BF651A0-9D00-4063-967A-DFDE405FF94C}"/>
    <cellStyle name="40% - Accent6 16" xfId="3320" xr:uid="{9A5E1BBF-FE9A-4504-87ED-01700E2F00CD}"/>
    <cellStyle name="40% - Accent6 16 2" xfId="51789" xr:uid="{7DDD080C-EF8B-4A51-99CA-CE0452DF967C}"/>
    <cellStyle name="40% - Accent6 2" xfId="472" xr:uid="{A2C23279-487D-493C-ACCC-CD0EE4F2295D}"/>
    <cellStyle name="40% - Accent6 2 2" xfId="3321" xr:uid="{35B603F6-2A94-46F9-8608-8AF1731C1018}"/>
    <cellStyle name="40% - Accent6 2 2 2" xfId="19274" xr:uid="{DD39C277-7EB0-4668-9288-6DF1A5978742}"/>
    <cellStyle name="40% - Accent6 2 2 3" xfId="10669" xr:uid="{9426814E-3339-4F5D-87A4-84A0CA46EB32}"/>
    <cellStyle name="40% - Accent6 2 2 4" xfId="51790" xr:uid="{64FA32EC-A404-421A-B672-53D6AFBD4CCA}"/>
    <cellStyle name="40% - Accent6 2 2 5" xfId="5164" xr:uid="{A19F9CCE-7A33-4394-A44A-88CB05D20B2D}"/>
    <cellStyle name="40% - Accent6 2 3" xfId="3017" xr:uid="{24C107D1-2D58-4EFD-95B4-9908B5297929}"/>
    <cellStyle name="40% - Accent6 2 3 2" xfId="51490" xr:uid="{1915CC97-104C-4980-92AB-20513DE43509}"/>
    <cellStyle name="40% - Accent6 2 3 3" xfId="10670" xr:uid="{E68D397B-D898-4242-8B2F-11CBE8928D97}"/>
    <cellStyle name="40% - Accent6 2 4" xfId="48979" xr:uid="{3264049F-B8CB-47C8-AC3F-893ACA857458}"/>
    <cellStyle name="40% - Accent6 2 5" xfId="4571" xr:uid="{BBC48FDA-45F2-4F5B-9F7D-74A90356D71A}"/>
    <cellStyle name="40% - Accent6 3" xfId="3032" xr:uid="{68A511DA-E5E3-464F-AE3D-7A715FB23AF7}"/>
    <cellStyle name="40% - Accent6 3 2" xfId="3322" xr:uid="{1825ACF4-28D0-4C2F-B569-B8041BB485C5}"/>
    <cellStyle name="40% - Accent6 3 2 2" xfId="19275" xr:uid="{516CE071-741C-4877-8476-E37F4043590D}"/>
    <cellStyle name="40% - Accent6 3 2 3" xfId="18424" xr:uid="{89D14998-7F26-4EF8-A20D-62B957CF49DE}"/>
    <cellStyle name="40% - Accent6 3 2 4" xfId="51791" xr:uid="{C752C856-8DFF-4C49-88F4-3713182AF678}"/>
    <cellStyle name="40% - Accent6 3 2 5" xfId="5165" xr:uid="{BB91439A-45EF-443E-A6EC-1FA004FB70A3}"/>
    <cellStyle name="40% - Accent6 3 3" xfId="51505" xr:uid="{881A99B6-7F6F-4BA3-B027-A6C435CF8FEB}"/>
    <cellStyle name="40% - Accent6 3 4" xfId="4572" xr:uid="{AC729AEC-4F8A-458B-BFDC-AAE378E77B9B}"/>
    <cellStyle name="40% - Accent6 4" xfId="3048" xr:uid="{262BDF5E-0BC9-4549-8BF0-FE2EBA389202}"/>
    <cellStyle name="40% - Accent6 4 2" xfId="3323" xr:uid="{3B4E0AE6-7EA8-4045-A389-91E548BB8CFC}"/>
    <cellStyle name="40% - Accent6 4 2 2" xfId="51792" xr:uid="{BD15E9E9-294B-4001-AFDE-6B6131E853C2}"/>
    <cellStyle name="40% - Accent6 4 3" xfId="51520" xr:uid="{38642131-E96B-429F-B7A1-8D43CDC58DC3}"/>
    <cellStyle name="40% - Accent6 4 4" xfId="4962" xr:uid="{4F46E3C1-8571-40D9-A1C7-B36647B42CC6}"/>
    <cellStyle name="40% - Accent6 5" xfId="2998" xr:uid="{DA37204F-E5C8-419A-9AD7-DDD350F1855A}"/>
    <cellStyle name="40% - Accent6 5 2" xfId="3324" xr:uid="{4AB85C1F-AC40-419E-9ED4-4D6AC9B3D717}"/>
    <cellStyle name="40% - Accent6 5 2 2" xfId="51793" xr:uid="{864FC8AD-42B9-4643-95D1-2E1181488C56}"/>
    <cellStyle name="40% - Accent6 6" xfId="3325" xr:uid="{C2500045-DC99-4308-A485-111B89AB9053}"/>
    <cellStyle name="40% - Accent6 6 2" xfId="51794" xr:uid="{9BB034AA-9145-446C-B63F-1D187D72456D}"/>
    <cellStyle name="40% - Accent6 7" xfId="3326" xr:uid="{3E4D4142-A8C1-4AE2-9CC2-FA8D28B4A483}"/>
    <cellStyle name="40% - Accent6 7 2" xfId="51795" xr:uid="{EF1FDFAF-DADB-4689-A9D4-5053B02AC860}"/>
    <cellStyle name="40% - Accent6 8" xfId="3327" xr:uid="{D010B6DD-8B82-4016-BAC3-E2459ED0C5F9}"/>
    <cellStyle name="40% - Accent6 8 2" xfId="51796" xr:uid="{9AC2A114-CE6D-49AA-ACDE-225B44C50382}"/>
    <cellStyle name="40% - Accent6 9" xfId="3328" xr:uid="{E691C35A-1C98-46E9-9E13-3DCB50E20D05}"/>
    <cellStyle name="40% - Accent6 9 2" xfId="51797" xr:uid="{F6A216D0-C583-4D0A-9BFD-7C99D2216000}"/>
    <cellStyle name="40% - ส่วนที่ถูกเน้น1" xfId="5166" xr:uid="{80AF014E-8C4F-4237-BEB8-085C8ACA5352}"/>
    <cellStyle name="40% - ส่วนที่ถูกเน้น1 2" xfId="5167" xr:uid="{12197F3A-63E9-40F1-A1AB-25A92A374745}"/>
    <cellStyle name="40% - ส่วนที่ถูกเน้น1 3" xfId="5168" xr:uid="{B72A478F-4AEC-4979-AF2E-5524627CF0DA}"/>
    <cellStyle name="40% - ส่วนที่ถูกเน้น2" xfId="5169" xr:uid="{9D7C95AC-E37E-4040-BCC3-D3D2E2DF315E}"/>
    <cellStyle name="40% - ส่วนที่ถูกเน้น2 2" xfId="5170" xr:uid="{01F371B4-A1EA-48A4-9927-BA23579119AA}"/>
    <cellStyle name="40% - ส่วนที่ถูกเน้น2 3" xfId="5171" xr:uid="{141F650F-6A52-4BAA-9E8D-2271317863DB}"/>
    <cellStyle name="40% - ส่วนที่ถูกเน้น3" xfId="5172" xr:uid="{C1984299-E2AE-4FDF-8862-CD1FCF7E2FBE}"/>
    <cellStyle name="40% - ส่วนที่ถูกเน้น3 2" xfId="5173" xr:uid="{D4BFC1EE-1A4B-4A13-B3CD-3249DBE942C2}"/>
    <cellStyle name="40% - ส่วนที่ถูกเน้น3 3" xfId="5174" xr:uid="{BA226A84-F20F-4027-B3FC-F83DD2A42D4C}"/>
    <cellStyle name="40% - ส่วนที่ถูกเน้น4" xfId="5175" xr:uid="{8EBE0EBD-BEF1-49B1-92C9-2EE8427ECEDE}"/>
    <cellStyle name="40% - ส่วนที่ถูกเน้น4 2" xfId="5176" xr:uid="{D803A01C-FC96-42AB-BCC2-AB3535EBF4FC}"/>
    <cellStyle name="40% - ส่วนที่ถูกเน้น4 3" xfId="5177" xr:uid="{3930DAE8-6B5D-460C-A720-187FD6404057}"/>
    <cellStyle name="40% - ส่วนที่ถูกเน้น5" xfId="5178" xr:uid="{8C8982F4-8770-4873-83F4-6DC95049862F}"/>
    <cellStyle name="40% - ส่วนที่ถูกเน้น5 2" xfId="5179" xr:uid="{FB8FE497-0CBB-4866-B317-DDFDECE54130}"/>
    <cellStyle name="40% - ส่วนที่ถูกเน้น5 3" xfId="5180" xr:uid="{42B517E9-2F1B-4F7D-9F5B-AFA7959C18F4}"/>
    <cellStyle name="40% - ส่วนที่ถูกเน้น6" xfId="5181" xr:uid="{0AFD7CFB-ED63-45FB-9B4C-3594524254AA}"/>
    <cellStyle name="40% - ส่วนที่ถูกเน้น6 2" xfId="5182" xr:uid="{456A1704-35E8-47B8-B855-3931029E28F1}"/>
    <cellStyle name="40% - ส่วนที่ถูกเน้น6 3" xfId="5183" xr:uid="{A456DA44-C135-4EDC-B796-B1AA024A1033}"/>
    <cellStyle name="60% - Accent1" xfId="30" builtinId="32" customBuiltin="1"/>
    <cellStyle name="60% - Accent1 10" xfId="3329" xr:uid="{C385724C-4315-4955-ADBC-5C3AD6A88D55}"/>
    <cellStyle name="60% - Accent1 11" xfId="3330" xr:uid="{68D22A2A-B783-4459-937C-F98EBB32C500}"/>
    <cellStyle name="60% - Accent1 12" xfId="3331" xr:uid="{AC125A28-DE2D-4B4A-9740-31453A9064DC}"/>
    <cellStyle name="60% - Accent1 13" xfId="3332" xr:uid="{FA553DFB-8936-44AC-9D2B-6007FD9E6E5C}"/>
    <cellStyle name="60% - Accent1 14" xfId="3333" xr:uid="{68F84CF6-FAB2-472E-A26D-DF3C013480C8}"/>
    <cellStyle name="60% - Accent1 15" xfId="3334" xr:uid="{7C2F9426-37A5-4CE1-B4B4-E07DEB8B5A70}"/>
    <cellStyle name="60% - Accent1 16" xfId="3335" xr:uid="{2CF417CC-0102-4A75-8DE5-42808E2FE3B4}"/>
    <cellStyle name="60% - Accent1 2" xfId="473" xr:uid="{03DBE6BC-64FE-4429-B921-3FBCB5FD3420}"/>
    <cellStyle name="60% - Accent1 2 2" xfId="3336" xr:uid="{02C2789C-10F0-401A-9C6A-9282F6361FF9}"/>
    <cellStyle name="60% - Accent1 2 2 2" xfId="19294" xr:uid="{04D885D8-42E2-4CE3-9349-491ED3E2F0F3}"/>
    <cellStyle name="60% - Accent1 2 2 3" xfId="10671" xr:uid="{ACEF9A33-C747-412E-BF7B-1C419D596AA6}"/>
    <cellStyle name="60% - Accent1 2 2 4" xfId="51798" xr:uid="{711ACF8E-94B6-450A-94C5-0D6A056CFA5D}"/>
    <cellStyle name="60% - Accent1 2 2 5" xfId="5184" xr:uid="{335C3566-F529-4F86-999A-2F9509E0C626}"/>
    <cellStyle name="60% - Accent1 2 3" xfId="2979" xr:uid="{9C715D97-C82B-4ADA-8F87-6C70769129FC}"/>
    <cellStyle name="60% - Accent1 2 3 2" xfId="51462" xr:uid="{EEC85603-4263-49FA-925A-2651C62B2993}"/>
    <cellStyle name="60% - Accent1 2 3 3" xfId="10672" xr:uid="{5DCB3921-5542-4AA8-8F56-66B40BB87FE7}"/>
    <cellStyle name="60% - Accent1 2 4" xfId="48980" xr:uid="{8047B6B3-CD78-4D37-B561-A18BA455E3B1}"/>
    <cellStyle name="60% - Accent1 2 5" xfId="4573" xr:uid="{2DA0C9CD-7953-49A2-B42D-A3B5EC94164C}"/>
    <cellStyle name="60% - Accent1 3" xfId="3337" xr:uid="{97505C58-9215-4C4D-8353-7C530142BF22}"/>
    <cellStyle name="60% - Accent1 3 2" xfId="5185" xr:uid="{BD28AF19-50A3-4BF0-96E3-105F56E736AD}"/>
    <cellStyle name="60% - Accent1 3 2 2" xfId="19295" xr:uid="{752B53B3-7442-4E3E-B487-16F2A9F11096}"/>
    <cellStyle name="60% - Accent1 3 2 3" xfId="18426" xr:uid="{21BC1B83-E866-4708-81D7-600E9B5000F5}"/>
    <cellStyle name="60% - Accent1 3 3" xfId="51799" xr:uid="{F690FB2D-25B2-42D0-9FAA-7192734EF431}"/>
    <cellStyle name="60% - Accent1 3 4" xfId="4574" xr:uid="{62007286-6D03-4F4D-884F-C6FCBAADE46F}"/>
    <cellStyle name="60% - Accent1 4" xfId="3338" xr:uid="{FE45DAD9-A1E5-4372-9D75-828549F4998F}"/>
    <cellStyle name="60% - Accent1 4 2" xfId="51800" xr:uid="{E94D4729-FE61-48EE-8EFE-90CFD31D5B87}"/>
    <cellStyle name="60% - Accent1 4 3" xfId="4943" xr:uid="{D41EAF76-B1F9-45F4-9164-581AD85FAED9}"/>
    <cellStyle name="60% - Accent1 5" xfId="3339" xr:uid="{DEEC2A07-15AA-4DB5-99C9-61932BE78D17}"/>
    <cellStyle name="60% - Accent1 6" xfId="3340" xr:uid="{73A05B48-5393-4779-96B4-78F46213253D}"/>
    <cellStyle name="60% - Accent1 7" xfId="3341" xr:uid="{F5D25874-24F1-41C9-AA0D-C051059744F6}"/>
    <cellStyle name="60% - Accent1 8" xfId="3342" xr:uid="{01A929A9-2713-4381-BED0-13A38C7E50BD}"/>
    <cellStyle name="60% - Accent1 9" xfId="3343" xr:uid="{8EC55DA9-79C3-4616-B771-FB2502072E60}"/>
    <cellStyle name="60% - Accent2" xfId="34" builtinId="36" customBuiltin="1"/>
    <cellStyle name="60% - Accent2 10" xfId="3344" xr:uid="{694E57BE-1DAD-4B4E-B654-174A2E53EF70}"/>
    <cellStyle name="60% - Accent2 11" xfId="3345" xr:uid="{DE898E87-F1ED-4D40-8E6A-1ED4D9F8CE22}"/>
    <cellStyle name="60% - Accent2 12" xfId="3346" xr:uid="{E0F03A79-50DD-4531-BC4C-E25275B7080D}"/>
    <cellStyle name="60% - Accent2 13" xfId="3347" xr:uid="{52AA7FA6-064C-4933-BB7F-E6AAC69E6F29}"/>
    <cellStyle name="60% - Accent2 14" xfId="3348" xr:uid="{BE84BF3D-6DFF-41BD-BED8-01B847A13FA9}"/>
    <cellStyle name="60% - Accent2 15" xfId="3349" xr:uid="{44AA595D-9E37-4D70-870F-F484B626213C}"/>
    <cellStyle name="60% - Accent2 16" xfId="3350" xr:uid="{245A1E6B-9027-46BF-9580-C306F765CAE2}"/>
    <cellStyle name="60% - Accent2 2" xfId="474" xr:uid="{00B6F921-E0B1-4695-BAEB-A6D69B0B6F95}"/>
    <cellStyle name="60% - Accent2 2 2" xfId="3351" xr:uid="{11CF8EA1-1EA8-4AAE-BAF7-CFFAC51DAB03}"/>
    <cellStyle name="60% - Accent2 2 2 2" xfId="19296" xr:uid="{A07CC7DF-5686-4295-900A-A97EC599CC7A}"/>
    <cellStyle name="60% - Accent2 2 2 3" xfId="10673" xr:uid="{36BFD66F-535E-438A-9203-0A8FC051DC1A}"/>
    <cellStyle name="60% - Accent2 2 2 4" xfId="51801" xr:uid="{EE8140B0-33BA-4DAB-BE89-E1FFF984DC99}"/>
    <cellStyle name="60% - Accent2 2 2 5" xfId="5186" xr:uid="{66B2AF8D-6289-473C-8290-DB0DD6952E87}"/>
    <cellStyle name="60% - Accent2 2 3" xfId="2983" xr:uid="{FB3BDBC3-87CA-4023-9C99-50B7D1875B0A}"/>
    <cellStyle name="60% - Accent2 2 3 2" xfId="51464" xr:uid="{394EA364-7944-4886-8DF4-E21B4F71EF19}"/>
    <cellStyle name="60% - Accent2 2 3 3" xfId="10674" xr:uid="{C02B9C84-CCD6-4C6F-942C-50124FB61C4D}"/>
    <cellStyle name="60% - Accent2 2 4" xfId="48981" xr:uid="{41F0DF15-1A3C-47AB-8AF3-D64F8A7AEBBE}"/>
    <cellStyle name="60% - Accent2 2 5" xfId="4575" xr:uid="{B50A72D3-1B9C-4ECD-987A-FF2219FC6C87}"/>
    <cellStyle name="60% - Accent2 3" xfId="3352" xr:uid="{EF5E2C3D-D8A0-4E8F-9D51-D87AEFB5E7B9}"/>
    <cellStyle name="60% - Accent2 3 2" xfId="5187" xr:uid="{3F2B4DF9-E1AB-44C3-8C0A-FB9EE285AC22}"/>
    <cellStyle name="60% - Accent2 3 2 2" xfId="19297" xr:uid="{BD3554BA-F17D-44A3-956C-9F730986C57D}"/>
    <cellStyle name="60% - Accent2 3 2 3" xfId="18428" xr:uid="{3DC28983-330F-4E26-8912-4E94E2F144C7}"/>
    <cellStyle name="60% - Accent2 3 3" xfId="51802" xr:uid="{9B693EFF-278D-4D3E-833E-5E94AEB645DD}"/>
    <cellStyle name="60% - Accent2 3 4" xfId="4576" xr:uid="{6F3E052B-5D3C-456E-87A0-33EE3885E1CD}"/>
    <cellStyle name="60% - Accent2 4" xfId="3353" xr:uid="{B1E10CEF-D43A-4445-A41E-F61EA8C71D53}"/>
    <cellStyle name="60% - Accent2 4 2" xfId="51803" xr:uid="{81F1547C-3372-4121-B380-7F896D2F54D8}"/>
    <cellStyle name="60% - Accent2 4 3" xfId="4947" xr:uid="{27C16407-880C-4E27-A1CF-3FF30F89D7C4}"/>
    <cellStyle name="60% - Accent2 5" xfId="3354" xr:uid="{726FC9DA-70C5-4537-8F7E-4F04AAD51387}"/>
    <cellStyle name="60% - Accent2 6" xfId="3355" xr:uid="{CDCE092E-2CDE-4B91-A0E9-FE57BA9FB66F}"/>
    <cellStyle name="60% - Accent2 7" xfId="3356" xr:uid="{ECE28A3F-F35F-4601-A334-7A25FCACA9AA}"/>
    <cellStyle name="60% - Accent2 8" xfId="3357" xr:uid="{ADF4536C-3577-4433-9C41-2163A02EF57B}"/>
    <cellStyle name="60% - Accent2 9" xfId="3358" xr:uid="{3292BA5A-C0C1-46B4-BFC8-03E479BCC534}"/>
    <cellStyle name="60% - Accent3" xfId="38" builtinId="40" customBuiltin="1"/>
    <cellStyle name="60% - Accent3 10" xfId="3359" xr:uid="{782899EB-96D5-465B-B841-6FF46F64FD94}"/>
    <cellStyle name="60% - Accent3 11" xfId="3360" xr:uid="{D8613E6F-B41D-49D1-9B80-13543C285B76}"/>
    <cellStyle name="60% - Accent3 12" xfId="3361" xr:uid="{8C727A82-20FE-43BB-9B2D-1F9D8D32B5B3}"/>
    <cellStyle name="60% - Accent3 13" xfId="3362" xr:uid="{1E28FA4C-4C89-4831-93F0-BD75EC6A266E}"/>
    <cellStyle name="60% - Accent3 14" xfId="3363" xr:uid="{279DD66F-589D-4090-A024-0C6B8C2BEF78}"/>
    <cellStyle name="60% - Accent3 15" xfId="3364" xr:uid="{1C081D51-B7BB-433D-AFC2-87D534DCC4A7}"/>
    <cellStyle name="60% - Accent3 16" xfId="3365" xr:uid="{AFF4075C-4DD3-4A26-A2EA-965538BBAE52}"/>
    <cellStyle name="60% - Accent3 2" xfId="475" xr:uid="{1A72568A-8875-4565-9541-579CEB922D13}"/>
    <cellStyle name="60% - Accent3 2 2" xfId="3366" xr:uid="{63438E97-9DDD-478F-9F17-2AD9482F7DE6}"/>
    <cellStyle name="60% - Accent3 2 2 2" xfId="19298" xr:uid="{0B29E57B-C7A4-476A-AD84-FB562C34E640}"/>
    <cellStyle name="60% - Accent3 2 2 3" xfId="10675" xr:uid="{9D610B21-8C8D-438D-9B80-538B175EB0A3}"/>
    <cellStyle name="60% - Accent3 2 2 4" xfId="51804" xr:uid="{39EB9789-3B4D-4D4B-9026-6F1DC985E86C}"/>
    <cellStyle name="60% - Accent3 2 2 5" xfId="5188" xr:uid="{9E27928D-8076-4E7E-94B2-CB992F14A860}"/>
    <cellStyle name="60% - Accent3 2 3" xfId="2987" xr:uid="{0EC5A4EC-056A-4A17-AB67-6ABEA35635AA}"/>
    <cellStyle name="60% - Accent3 2 3 2" xfId="51466" xr:uid="{1FA5AB23-5E50-48A6-823B-74B45916829D}"/>
    <cellStyle name="60% - Accent3 2 3 3" xfId="10676" xr:uid="{B78AE67C-42F9-4CF4-B62A-66E4EEA12DAE}"/>
    <cellStyle name="60% - Accent3 2 4" xfId="48982" xr:uid="{C972309B-FC3D-476A-B53A-35BE228BBCAA}"/>
    <cellStyle name="60% - Accent3 2 5" xfId="4577" xr:uid="{C1FC783C-D1B1-47D1-9C30-5AEF601817BF}"/>
    <cellStyle name="60% - Accent3 3" xfId="3367" xr:uid="{3090D1C0-435E-4D3E-B0EF-C3982E4BEBED}"/>
    <cellStyle name="60% - Accent3 3 2" xfId="5189" xr:uid="{0156FA90-8DE1-4DB1-BE5F-41884A4D4D34}"/>
    <cellStyle name="60% - Accent3 3 2 2" xfId="19299" xr:uid="{925F2616-DF4A-460F-B39D-0108AC97524E}"/>
    <cellStyle name="60% - Accent3 3 2 3" xfId="18430" xr:uid="{19B7CA4F-7B27-4E9E-AB2F-9E53424A6F0A}"/>
    <cellStyle name="60% - Accent3 3 3" xfId="51805" xr:uid="{EE820333-88BC-42A7-9599-E8236B22B51D}"/>
    <cellStyle name="60% - Accent3 3 4" xfId="4578" xr:uid="{E8D695EB-76A6-42EB-AB4B-3758A64279A4}"/>
    <cellStyle name="60% - Accent3 4" xfId="3368" xr:uid="{25453A0F-8D6C-4609-8241-29EBD5FF8D4D}"/>
    <cellStyle name="60% - Accent3 4 2" xfId="51806" xr:uid="{DD534A19-BEE1-4A89-8932-E93296480F65}"/>
    <cellStyle name="60% - Accent3 4 3" xfId="4951" xr:uid="{E35BD18E-3A99-4BBA-9C7F-0950C1472A88}"/>
    <cellStyle name="60% - Accent3 5" xfId="3369" xr:uid="{85B97D40-6260-4D99-A440-F3260ADFA554}"/>
    <cellStyle name="60% - Accent3 6" xfId="3370" xr:uid="{C903E467-8E9F-4218-B482-D049472F02CB}"/>
    <cellStyle name="60% - Accent3 7" xfId="3371" xr:uid="{874DAFE3-D09E-47DD-830A-94B1A733288C}"/>
    <cellStyle name="60% - Accent3 8" xfId="3372" xr:uid="{BEC55515-88FE-467B-9C95-75F1D71315CD}"/>
    <cellStyle name="60% - Accent3 9" xfId="3373" xr:uid="{062451BC-0F0C-487A-994E-F7496C7BA98C}"/>
    <cellStyle name="60% - Accent4" xfId="42" builtinId="44" customBuiltin="1"/>
    <cellStyle name="60% - Accent4 10" xfId="3374" xr:uid="{CE39DF8F-724D-45D1-BA5E-8A1DAA3244FA}"/>
    <cellStyle name="60% - Accent4 11" xfId="3375" xr:uid="{C51CD210-645B-4C37-9FFC-69E0A991426D}"/>
    <cellStyle name="60% - Accent4 12" xfId="3376" xr:uid="{E169F76D-6640-475E-943D-A0AABBB0E441}"/>
    <cellStyle name="60% - Accent4 13" xfId="3377" xr:uid="{3BA74183-0A95-4EDB-A834-CC8BAAB90DE2}"/>
    <cellStyle name="60% - Accent4 14" xfId="3378" xr:uid="{275FDA79-8DD9-4284-80C9-4AF83AA778E6}"/>
    <cellStyle name="60% - Accent4 15" xfId="3379" xr:uid="{26B694AD-32B7-4F6A-AD8F-45925A1F361D}"/>
    <cellStyle name="60% - Accent4 16" xfId="3380" xr:uid="{F27221E3-22C3-4DFD-8228-554B9A5892E1}"/>
    <cellStyle name="60% - Accent4 2" xfId="476" xr:uid="{8DB150B5-72F7-4293-9282-694F20D0AB6D}"/>
    <cellStyle name="60% - Accent4 2 2" xfId="3381" xr:uid="{C4ED59D6-3A8D-4444-8C5E-7F1AB370A9D8}"/>
    <cellStyle name="60% - Accent4 2 2 2" xfId="19300" xr:uid="{23BD3B07-7EE9-4D9B-818E-3105C49CC36D}"/>
    <cellStyle name="60% - Accent4 2 2 3" xfId="10677" xr:uid="{5EEEDEF7-D094-44A8-A7D0-B93E1D4C0CFE}"/>
    <cellStyle name="60% - Accent4 2 2 4" xfId="51807" xr:uid="{58ED398F-AC93-4429-AEF8-8329C2D1174B}"/>
    <cellStyle name="60% - Accent4 2 2 5" xfId="5190" xr:uid="{2782972D-355C-491F-9DB6-19E71677C0BE}"/>
    <cellStyle name="60% - Accent4 2 3" xfId="2991" xr:uid="{40D8BDF3-7210-43B3-A5A4-093BA85F8388}"/>
    <cellStyle name="60% - Accent4 2 3 2" xfId="51468" xr:uid="{838E95AD-D86F-4D32-A3FA-6EB4EA085500}"/>
    <cellStyle name="60% - Accent4 2 3 3" xfId="10678" xr:uid="{0CE068BB-785C-4E22-B457-3914A0616C7D}"/>
    <cellStyle name="60% - Accent4 2 4" xfId="48983" xr:uid="{8FEC06F2-07F0-4727-B62E-131E16C88FE8}"/>
    <cellStyle name="60% - Accent4 2 5" xfId="4579" xr:uid="{8428F9CE-6C24-4596-8A22-9CE6ACF37D3C}"/>
    <cellStyle name="60% - Accent4 3" xfId="3382" xr:uid="{A50425BD-B41C-41B1-8790-2266FC677274}"/>
    <cellStyle name="60% - Accent4 3 2" xfId="5191" xr:uid="{39EE3433-3B4B-4074-A92D-85EC764D728D}"/>
    <cellStyle name="60% - Accent4 3 2 2" xfId="19301" xr:uid="{791D6383-9274-4015-A3A4-7AF9A2D68554}"/>
    <cellStyle name="60% - Accent4 3 2 3" xfId="18432" xr:uid="{72495475-C845-45B2-841B-0895909F49BD}"/>
    <cellStyle name="60% - Accent4 3 3" xfId="51808" xr:uid="{E2A731DF-3BE8-4E82-A3F1-68478835B5C8}"/>
    <cellStyle name="60% - Accent4 3 4" xfId="4580" xr:uid="{D6AFF532-E624-4E40-A495-262916C9D201}"/>
    <cellStyle name="60% - Accent4 4" xfId="3383" xr:uid="{D9726868-4529-41C6-85B0-2E7CE536587B}"/>
    <cellStyle name="60% - Accent4 4 2" xfId="51809" xr:uid="{43283711-0731-4FD5-A5C4-E350067F999F}"/>
    <cellStyle name="60% - Accent4 4 3" xfId="4955" xr:uid="{110CA7CB-4AFC-45D1-8397-0956419C8E89}"/>
    <cellStyle name="60% - Accent4 5" xfId="3384" xr:uid="{EAC9F527-D884-417D-8BB9-0F54E1C8FE5B}"/>
    <cellStyle name="60% - Accent4 6" xfId="3385" xr:uid="{2DF1596D-E66C-4AE2-9C18-50F69B722931}"/>
    <cellStyle name="60% - Accent4 7" xfId="3386" xr:uid="{4FEF8347-48A4-4327-9189-19430413C4D8}"/>
    <cellStyle name="60% - Accent4 8" xfId="3387" xr:uid="{4545A15A-509A-4B5A-BE35-44CD3D9D1A50}"/>
    <cellStyle name="60% - Accent4 9" xfId="3388" xr:uid="{C15F0F93-30C4-4D00-8BB9-5C7252DD94EA}"/>
    <cellStyle name="60% - Accent5" xfId="46" builtinId="48" customBuiltin="1"/>
    <cellStyle name="60% - Accent5 10" xfId="3389" xr:uid="{DB36A3B8-5FDE-4AEF-84CF-B4FCA4A66787}"/>
    <cellStyle name="60% - Accent5 11" xfId="3390" xr:uid="{4A9C9269-48FB-42EA-83EA-68A749DAB6BB}"/>
    <cellStyle name="60% - Accent5 12" xfId="3391" xr:uid="{0EDD938E-5AE0-479C-8B7C-2EA79BBF14D6}"/>
    <cellStyle name="60% - Accent5 13" xfId="3392" xr:uid="{F055B0FF-9893-4444-A9B1-0B67B2684557}"/>
    <cellStyle name="60% - Accent5 14" xfId="3393" xr:uid="{B1B57DF9-5531-43A2-92DD-ECCFB6F72F49}"/>
    <cellStyle name="60% - Accent5 15" xfId="3394" xr:uid="{1B5C5EF5-61D4-440E-BA46-A59391E688A6}"/>
    <cellStyle name="60% - Accent5 16" xfId="3395" xr:uid="{5D8560F3-5230-4671-90E5-D9B32B9A489E}"/>
    <cellStyle name="60% - Accent5 2" xfId="477" xr:uid="{1B77C385-265A-48D8-96C5-BE6C6BFE03C2}"/>
    <cellStyle name="60% - Accent5 2 2" xfId="3396" xr:uid="{BF181BB7-EFC8-4BFD-85E6-40DEF132982A}"/>
    <cellStyle name="60% - Accent5 2 2 2" xfId="19302" xr:uid="{0B00FAE5-5E88-44DD-9CB5-50DF1606B162}"/>
    <cellStyle name="60% - Accent5 2 2 3" xfId="10679" xr:uid="{B25E1C30-64B2-48A2-BFB6-B0B48C98F3A5}"/>
    <cellStyle name="60% - Accent5 2 2 4" xfId="51810" xr:uid="{8D594DAC-CAE9-4E3F-B10B-2E34BBFC7529}"/>
    <cellStyle name="60% - Accent5 2 2 5" xfId="5192" xr:uid="{AAA22CF6-F7F4-48C0-BBF3-2BAB0F334516}"/>
    <cellStyle name="60% - Accent5 2 3" xfId="2995" xr:uid="{460EFC35-3419-4B78-85C9-87A9710BF3FA}"/>
    <cellStyle name="60% - Accent5 2 3 2" xfId="51470" xr:uid="{18B9F839-4997-4EAB-BEED-9FC3BAAD248A}"/>
    <cellStyle name="60% - Accent5 2 3 3" xfId="10680" xr:uid="{261762B6-2923-4080-BC60-85715F2928B8}"/>
    <cellStyle name="60% - Accent5 2 4" xfId="48984" xr:uid="{4FBB062C-11ED-401E-8C93-79C77E1FD25B}"/>
    <cellStyle name="60% - Accent5 2 5" xfId="4581" xr:uid="{E00D9016-DBB0-42D9-8946-8E0C87D18646}"/>
    <cellStyle name="60% - Accent5 3" xfId="3397" xr:uid="{B891B966-34B8-4767-A98E-8A13FFF615BD}"/>
    <cellStyle name="60% - Accent5 3 2" xfId="5193" xr:uid="{7C52E511-41E1-4782-870C-7289AEC6834D}"/>
    <cellStyle name="60% - Accent5 3 2 2" xfId="19303" xr:uid="{52911673-FE98-4A89-8BCF-68CB7E271481}"/>
    <cellStyle name="60% - Accent5 3 2 3" xfId="18434" xr:uid="{F6006FEC-B6F7-4B42-B2A1-163D90B97597}"/>
    <cellStyle name="60% - Accent5 3 3" xfId="51811" xr:uid="{699998CD-543B-40B1-AE76-472283845C8F}"/>
    <cellStyle name="60% - Accent5 3 4" xfId="4582" xr:uid="{5D872F9B-55B3-409C-BEB2-760CA6A74DD4}"/>
    <cellStyle name="60% - Accent5 4" xfId="3398" xr:uid="{FC763AA7-9CDA-4529-96FD-23923462E111}"/>
    <cellStyle name="60% - Accent5 4 2" xfId="51812" xr:uid="{6680CA39-3C43-4A9D-8F75-F1BE8C0DCA5D}"/>
    <cellStyle name="60% - Accent5 4 3" xfId="4959" xr:uid="{96DE8C52-9D2F-4939-AD7A-2149E92CF6EE}"/>
    <cellStyle name="60% - Accent5 5" xfId="3399" xr:uid="{5D4466A6-937D-47D4-B3E6-B16A7B4EE6D4}"/>
    <cellStyle name="60% - Accent5 6" xfId="3400" xr:uid="{C501EF61-78A7-4489-91C8-D6D692EF5CDF}"/>
    <cellStyle name="60% - Accent5 7" xfId="3401" xr:uid="{F59DA008-8C6E-48F4-86AF-C89573B99EB3}"/>
    <cellStyle name="60% - Accent5 8" xfId="3402" xr:uid="{5347F047-95A7-4092-A2FA-C4DD61E46B16}"/>
    <cellStyle name="60% - Accent5 9" xfId="3403" xr:uid="{23AA6274-6D11-46A1-9C06-1F43E13EC1E1}"/>
    <cellStyle name="60% - Accent6" xfId="50" builtinId="52" customBuiltin="1"/>
    <cellStyle name="60% - Accent6 10" xfId="3404" xr:uid="{364D5EA5-5BE8-434B-8A2F-6331C06F25CC}"/>
    <cellStyle name="60% - Accent6 11" xfId="3405" xr:uid="{E8256EBC-FE2D-40BD-BF0A-E59C1C7C92D0}"/>
    <cellStyle name="60% - Accent6 12" xfId="3406" xr:uid="{79A28233-863F-4F5F-B661-8724CA2484CD}"/>
    <cellStyle name="60% - Accent6 13" xfId="3407" xr:uid="{41F18269-E107-4A89-A3F5-32AF46EB8A0A}"/>
    <cellStyle name="60% - Accent6 14" xfId="3408" xr:uid="{07BA574E-9296-441B-8852-D7C981D30AD2}"/>
    <cellStyle name="60% - Accent6 15" xfId="3409" xr:uid="{3F883B55-5C21-43C3-8C75-82E8B3C434F1}"/>
    <cellStyle name="60% - Accent6 16" xfId="3410" xr:uid="{A3BFF9E9-FFAF-4CF6-AFB6-4A3192703DBE}"/>
    <cellStyle name="60% - Accent6 2" xfId="478" xr:uid="{3D1A904E-D5BD-48A9-B058-DD19A7375311}"/>
    <cellStyle name="60% - Accent6 2 2" xfId="3411" xr:uid="{5EC93F7E-3BEF-49A6-BBB1-2F4CB3766280}"/>
    <cellStyle name="60% - Accent6 2 2 2" xfId="19304" xr:uid="{8C9A24BF-ED4F-42E1-954A-162ADE80B768}"/>
    <cellStyle name="60% - Accent6 2 2 3" xfId="10681" xr:uid="{EFD4BAB5-E8AF-4AB7-AC72-7F9D4B0CC127}"/>
    <cellStyle name="60% - Accent6 2 2 4" xfId="51813" xr:uid="{0CC88F6D-C4A0-4624-BF3C-EC45395D9B9E}"/>
    <cellStyle name="60% - Accent6 2 2 5" xfId="5194" xr:uid="{ADE05E92-DA17-43FB-9432-1EBBBC0BEA9D}"/>
    <cellStyle name="60% - Accent6 2 3" xfId="2999" xr:uid="{85C57FA7-F3D4-464A-BB08-BEE16532FAE5}"/>
    <cellStyle name="60% - Accent6 2 3 2" xfId="51472" xr:uid="{F48FF4C0-092F-4482-B7EB-5AB50F92FF42}"/>
    <cellStyle name="60% - Accent6 2 3 3" xfId="10682" xr:uid="{74E0408E-182C-4AC2-8C2B-EE820FA0B712}"/>
    <cellStyle name="60% - Accent6 2 4" xfId="48985" xr:uid="{D6A840D8-E5BA-4507-8561-F613C24EC63E}"/>
    <cellStyle name="60% - Accent6 2 5" xfId="4583" xr:uid="{DF896300-528F-4FD2-A5A1-3717ECD07CE9}"/>
    <cellStyle name="60% - Accent6 3" xfId="3412" xr:uid="{5CCDB8A5-DC32-4BA5-95CA-326040A5733B}"/>
    <cellStyle name="60% - Accent6 3 2" xfId="5195" xr:uid="{753AB2F1-C50C-4CC1-B32E-9B2922319E40}"/>
    <cellStyle name="60% - Accent6 3 2 2" xfId="19305" xr:uid="{6C21BFC7-6D84-4399-9430-2E3063DBF605}"/>
    <cellStyle name="60% - Accent6 3 2 3" xfId="18436" xr:uid="{549CDC36-F00A-476F-B19C-C7D6037EB7F0}"/>
    <cellStyle name="60% - Accent6 3 3" xfId="51814" xr:uid="{B915F9DE-85F4-45AD-BF03-84E5BF440B36}"/>
    <cellStyle name="60% - Accent6 3 4" xfId="4584" xr:uid="{DFB0DAF2-3297-41A7-BFD2-189A9FEF8F28}"/>
    <cellStyle name="60% - Accent6 4" xfId="3413" xr:uid="{2C5EEFCB-790D-4341-BF82-52F60F153C0C}"/>
    <cellStyle name="60% - Accent6 4 2" xfId="51815" xr:uid="{0649FD16-2443-4EC8-9367-7B84101D789B}"/>
    <cellStyle name="60% - Accent6 4 3" xfId="4963" xr:uid="{1EA115DA-A6A3-48EB-B76C-83E470820DC6}"/>
    <cellStyle name="60% - Accent6 5" xfId="3414" xr:uid="{FC647B4E-1ECE-4F0F-BA5D-515D620277C0}"/>
    <cellStyle name="60% - Accent6 6" xfId="3415" xr:uid="{AD660A49-F08F-490B-BBFD-EA7D607433EB}"/>
    <cellStyle name="60% - Accent6 7" xfId="3416" xr:uid="{6B4C9275-D236-428C-A83A-A00190A595FA}"/>
    <cellStyle name="60% - Accent6 8" xfId="3417" xr:uid="{ABEEAD73-49FA-4377-9A25-69592BBC65D1}"/>
    <cellStyle name="60% - Accent6 9" xfId="3418" xr:uid="{F299C3F9-2501-43BF-9214-F3504E354F44}"/>
    <cellStyle name="60% - ส่วนที่ถูกเน้น1" xfId="5196" xr:uid="{1EA662D6-6D41-4883-AE06-0D903D3517F1}"/>
    <cellStyle name="60% - ส่วนที่ถูกเน้น1 2" xfId="5197" xr:uid="{B5B0E741-0A98-46F1-9CA1-20E8A53D64DE}"/>
    <cellStyle name="60% - ส่วนที่ถูกเน้น1 3" xfId="5198" xr:uid="{B72D373F-2DDA-4CAC-ADDC-033681E50D49}"/>
    <cellStyle name="60% - ส่วนที่ถูกเน้น2" xfId="5199" xr:uid="{2D4291A7-E497-4A47-B810-1448056B7AE9}"/>
    <cellStyle name="60% - ส่วนที่ถูกเน้น2 2" xfId="5200" xr:uid="{F7381173-7175-417B-97B9-10E0142A5F88}"/>
    <cellStyle name="60% - ส่วนที่ถูกเน้น2 3" xfId="5201" xr:uid="{4AEA025C-385C-41FB-BD12-E65404926667}"/>
    <cellStyle name="60% - ส่วนที่ถูกเน้น3" xfId="5202" xr:uid="{381D595B-62F1-4714-B6B2-623D4C136773}"/>
    <cellStyle name="60% - ส่วนที่ถูกเน้น3 2" xfId="5203" xr:uid="{BFC0BF52-0D39-4EC6-BD40-01AA85F5E155}"/>
    <cellStyle name="60% - ส่วนที่ถูกเน้น3 3" xfId="5204" xr:uid="{0119DBED-F0A9-47D6-9452-3EF9B2C061DC}"/>
    <cellStyle name="60% - ส่วนที่ถูกเน้น4" xfId="5205" xr:uid="{3D0DD665-AFCE-43A4-B95B-65ED04D4E3DD}"/>
    <cellStyle name="60% - ส่วนที่ถูกเน้น4 2" xfId="5206" xr:uid="{C1CDBD21-1258-4037-8AEF-3A1BA39D3DAB}"/>
    <cellStyle name="60% - ส่วนที่ถูกเน้น4 3" xfId="5207" xr:uid="{C67CD6E7-7D84-4BBA-9503-1BBF230CDE83}"/>
    <cellStyle name="60% - ส่วนที่ถูกเน้น5" xfId="5208" xr:uid="{062FA6EB-AD56-4257-BB2E-D99DCB6DC197}"/>
    <cellStyle name="60% - ส่วนที่ถูกเน้น5 2" xfId="5209" xr:uid="{62A25BE8-69E3-454B-AF0C-36F0A43BF157}"/>
    <cellStyle name="60% - ส่วนที่ถูกเน้น5 3" xfId="5210" xr:uid="{01239842-8642-495F-8DF2-418B66D66BD4}"/>
    <cellStyle name="60% - ส่วนที่ถูกเน้น6" xfId="5211" xr:uid="{6F650ADD-1980-4FE5-AB44-CB2BB8E328FF}"/>
    <cellStyle name="60% - ส่วนที่ถูกเน้น6 2" xfId="5212" xr:uid="{E9D53270-1E26-4A0E-A3BC-DABBFB35CA50}"/>
    <cellStyle name="60% - ส่วนที่ถูกเน้น6 3" xfId="5213" xr:uid="{84C96380-4622-418F-9C26-16D5DD89615B}"/>
    <cellStyle name="75" xfId="5214" xr:uid="{1695B3CC-24E5-46F2-A977-BE656D5345C6}"/>
    <cellStyle name="75 2" xfId="5215" xr:uid="{F0871F66-A2DC-48A3-B102-88FCC86FFE57}"/>
    <cellStyle name="Accent1" xfId="27" builtinId="29" customBuiltin="1"/>
    <cellStyle name="Accent1 10" xfId="3419" xr:uid="{D3D11AA6-F220-433C-B518-A851D194D4FA}"/>
    <cellStyle name="Accent1 11" xfId="3420" xr:uid="{EE9EB02E-297F-40BD-A747-F6D1FEC37C5C}"/>
    <cellStyle name="Accent1 12" xfId="3421" xr:uid="{A199ACF3-5FD6-4842-8425-23E38E686E40}"/>
    <cellStyle name="Accent1 13" xfId="3422" xr:uid="{854295FA-4CB8-46D6-A7D9-29F8007608BD}"/>
    <cellStyle name="Accent1 14" xfId="3423" xr:uid="{CBA8B056-893E-4646-8CEE-1580FC618B2E}"/>
    <cellStyle name="Accent1 15" xfId="3424" xr:uid="{FD935AC3-42E9-4474-892B-69772B95A457}"/>
    <cellStyle name="Accent1 16" xfId="3425" xr:uid="{A3CED7DD-EDB3-4BC6-92B4-CE3849E62D73}"/>
    <cellStyle name="Accent1 2" xfId="479" xr:uid="{ACE4862C-F43B-44A8-BB25-1580744072DC}"/>
    <cellStyle name="Accent1 2 2" xfId="3426" xr:uid="{9D9B8195-2FCB-4C9E-8839-7DCD019842ED}"/>
    <cellStyle name="Accent1 2 2 2" xfId="19326" xr:uid="{2F03D2EB-E1FB-4E78-B01F-9C26BEF4F0A3}"/>
    <cellStyle name="Accent1 2 2 3" xfId="10683" xr:uid="{39A732B5-4A72-4A11-8165-0D70F3575BD7}"/>
    <cellStyle name="Accent1 2 2 4" xfId="51816" xr:uid="{AC329A38-B2D9-4580-A30C-3F418B8F7B73}"/>
    <cellStyle name="Accent1 2 2 5" xfId="5216" xr:uid="{B3ABC7B7-611A-4C8D-90CE-EB09210B6FDB}"/>
    <cellStyle name="Accent1 2 3" xfId="2976" xr:uid="{295B8959-B6D1-47F3-96A0-C2B6249B9BAC}"/>
    <cellStyle name="Accent1 2 3 2" xfId="51461" xr:uid="{808AFAC8-D4E1-43D3-8FF1-7484AA683BC1}"/>
    <cellStyle name="Accent1 2 3 3" xfId="10684" xr:uid="{0C8F05F5-A131-4871-90A2-3D5A89FD5554}"/>
    <cellStyle name="Accent1 2 4" xfId="48986" xr:uid="{B5AFC65A-3036-4AAE-8FE6-9B4587968DCE}"/>
    <cellStyle name="Accent1 2 5" xfId="4585" xr:uid="{368EE52F-25E6-412C-8887-74B51AD76511}"/>
    <cellStyle name="Accent1 3" xfId="3427" xr:uid="{89E5BE8C-FC83-46E7-85EC-33938E2DFE44}"/>
    <cellStyle name="Accent1 3 2" xfId="5217" xr:uid="{366E9B50-7F08-44FA-AE64-177210C9084D}"/>
    <cellStyle name="Accent1 3 2 2" xfId="19327" xr:uid="{D5ED207E-25D5-42ED-914E-6767F7F9CFA0}"/>
    <cellStyle name="Accent1 3 2 3" xfId="18438" xr:uid="{1EDBB9C8-1A22-4A3F-B72A-82330B3C2B06}"/>
    <cellStyle name="Accent1 3 3" xfId="51817" xr:uid="{26C1042E-89FE-4CD3-A60D-C8D7E8DFB7FB}"/>
    <cellStyle name="Accent1 3 4" xfId="4586" xr:uid="{1EB8C3BF-6291-4473-BD3E-BA85D0EACBBB}"/>
    <cellStyle name="Accent1 4" xfId="3428" xr:uid="{C38567EC-2ED5-4884-BACA-316714F36EA9}"/>
    <cellStyle name="Accent1 4 2" xfId="51818" xr:uid="{2B759871-77DA-4D14-AE65-8D5AD358F249}"/>
    <cellStyle name="Accent1 4 3" xfId="4940" xr:uid="{F7BE3253-F666-4922-805A-710ADCE7BE42}"/>
    <cellStyle name="Accent1 5" xfId="3429" xr:uid="{1F02BA37-7836-4DC0-B95C-0B490FD6DB39}"/>
    <cellStyle name="Accent1 6" xfId="3430" xr:uid="{32765DA6-1859-496B-A474-175250F56C43}"/>
    <cellStyle name="Accent1 7" xfId="3431" xr:uid="{7B62D6DC-58AE-4EDF-993D-989E2D2DEAD7}"/>
    <cellStyle name="Accent1 8" xfId="3432" xr:uid="{A6239996-1D83-40DF-9166-004B260B70F1}"/>
    <cellStyle name="Accent1 9" xfId="3433" xr:uid="{852BA740-8E7D-4AF9-B59E-15BA2D7F2975}"/>
    <cellStyle name="Accent2" xfId="31" builtinId="33" customBuiltin="1"/>
    <cellStyle name="Accent2 10" xfId="3434" xr:uid="{F632DD5C-17AA-4D82-9CEF-A81D8ABF295C}"/>
    <cellStyle name="Accent2 11" xfId="3435" xr:uid="{C4E0A149-4290-446C-A78C-FC11C9C74E06}"/>
    <cellStyle name="Accent2 12" xfId="3436" xr:uid="{2180FA0B-A428-4DAF-BAFC-DB1CD05D8AFA}"/>
    <cellStyle name="Accent2 13" xfId="3437" xr:uid="{7A6182E6-2B84-45FF-A229-1D30B6346C15}"/>
    <cellStyle name="Accent2 14" xfId="3438" xr:uid="{3D79E654-2067-4E1C-8551-668B6C5E91BC}"/>
    <cellStyle name="Accent2 15" xfId="3439" xr:uid="{8019B1CF-6232-4438-8757-E97CCB5AA2DD}"/>
    <cellStyle name="Accent2 16" xfId="3440" xr:uid="{3E5ACAF1-4D09-4CE6-A3BE-F7919ABA3436}"/>
    <cellStyle name="Accent2 2" xfId="480" xr:uid="{D7E0A1A6-6A44-4BDF-8165-01E3D9206145}"/>
    <cellStyle name="Accent2 2 2" xfId="3441" xr:uid="{24C3A803-41A4-46BE-B2A0-FC51E6324CE4}"/>
    <cellStyle name="Accent2 2 2 2" xfId="19328" xr:uid="{474484C5-0154-4DB2-816C-C8372E1AEA0F}"/>
    <cellStyle name="Accent2 2 2 3" xfId="10685" xr:uid="{5FB527C7-94EB-4E7C-B60A-B086F7189215}"/>
    <cellStyle name="Accent2 2 2 4" xfId="51819" xr:uid="{876AA7F6-3EF1-4541-8497-0D15D40533E6}"/>
    <cellStyle name="Accent2 2 2 5" xfId="5218" xr:uid="{9CEAA933-B85C-42AA-886F-957C3BB44EA9}"/>
    <cellStyle name="Accent2 2 3" xfId="2980" xr:uid="{0C7BB209-81CD-4CB6-B093-89E47D531FF4}"/>
    <cellStyle name="Accent2 2 3 2" xfId="51463" xr:uid="{DA964E88-7E36-4A73-B41E-BE171C36BD6A}"/>
    <cellStyle name="Accent2 2 3 3" xfId="10686" xr:uid="{2B18F3B3-13EE-4825-B459-98ABFDE9DFBC}"/>
    <cellStyle name="Accent2 2 4" xfId="10687" xr:uid="{BF54EE30-A9DC-4335-B8F1-E26F33A03555}"/>
    <cellStyle name="Accent2 2 5" xfId="48987" xr:uid="{E0798650-0FD7-4887-90AC-F860B9DE905D}"/>
    <cellStyle name="Accent2 2 6" xfId="4587" xr:uid="{057259C3-B4B9-4D23-84E8-87AB81001769}"/>
    <cellStyle name="Accent2 3" xfId="3442" xr:uid="{B9DB0789-C5A4-47B8-BEB8-482C0207615B}"/>
    <cellStyle name="Accent2 3 2" xfId="5219" xr:uid="{50E00838-3EED-4932-A425-B26E2DF89F05}"/>
    <cellStyle name="Accent2 3 2 2" xfId="19329" xr:uid="{7C49E69F-CE56-44DE-80EB-AF1F13A2DFF7}"/>
    <cellStyle name="Accent2 3 2 3" xfId="18440" xr:uid="{060EF1AB-3F30-4469-8FFA-A62CE19083FA}"/>
    <cellStyle name="Accent2 3 3" xfId="51820" xr:uid="{D685C163-5B49-431C-B280-44D6298F445A}"/>
    <cellStyle name="Accent2 3 4" xfId="4588" xr:uid="{5187EAA5-BE55-4DA3-BD3E-87E05276E40F}"/>
    <cellStyle name="Accent2 4" xfId="3443" xr:uid="{D856022D-032D-44D9-9F00-AAE64DF94C60}"/>
    <cellStyle name="Accent2 4 2" xfId="51821" xr:uid="{E5AE5E9D-20FD-424E-B2FD-5A8F82C96050}"/>
    <cellStyle name="Accent2 4 3" xfId="4944" xr:uid="{11DC902F-D609-4557-9E62-FA9BC8FB8B2D}"/>
    <cellStyle name="Accent2 5" xfId="3444" xr:uid="{FD87DD9C-254E-47D8-8191-731A174CAF1D}"/>
    <cellStyle name="Accent2 6" xfId="3445" xr:uid="{C278C254-BB38-41AE-A931-4D1B4B906740}"/>
    <cellStyle name="Accent2 7" xfId="3446" xr:uid="{8C211D53-4741-4F4C-8818-DF81D7E28AAE}"/>
    <cellStyle name="Accent2 8" xfId="3447" xr:uid="{890A740E-4C3A-4ED9-8F04-368F50230EFE}"/>
    <cellStyle name="Accent2 9" xfId="3448" xr:uid="{E354D337-9FB3-415A-BC50-46D830AA4576}"/>
    <cellStyle name="Accent3" xfId="35" builtinId="37" customBuiltin="1"/>
    <cellStyle name="Accent3 10" xfId="3449" xr:uid="{761109B8-A5F3-4C9C-9283-CC2B90773F6F}"/>
    <cellStyle name="Accent3 11" xfId="3450" xr:uid="{E2B25FE2-A21C-4690-93B0-B6D3A67FC421}"/>
    <cellStyle name="Accent3 12" xfId="3451" xr:uid="{33E5D5ED-1085-4D99-A4B3-CC73E2A5ECB1}"/>
    <cellStyle name="Accent3 13" xfId="3452" xr:uid="{474CB5F8-671B-4B78-BD7A-372CDCB6A164}"/>
    <cellStyle name="Accent3 14" xfId="3453" xr:uid="{55F49984-10FC-4C06-B106-379F9825BB31}"/>
    <cellStyle name="Accent3 15" xfId="3454" xr:uid="{B53F5120-564B-42FE-A848-23F21FA244BE}"/>
    <cellStyle name="Accent3 16" xfId="3455" xr:uid="{43D5D410-B543-4FEB-A3C9-650F07E28454}"/>
    <cellStyle name="Accent3 2" xfId="481" xr:uid="{341F9C94-5108-44E1-BF60-E321B607A91F}"/>
    <cellStyle name="Accent3 2 2" xfId="3456" xr:uid="{2F4D3703-7EF4-4371-A095-F21E95ED5631}"/>
    <cellStyle name="Accent3 2 2 2" xfId="19330" xr:uid="{5B78626D-218C-41C8-9A38-8CDC6BBD9132}"/>
    <cellStyle name="Accent3 2 2 3" xfId="10688" xr:uid="{2A5428CF-5BE7-47B0-A708-04EC17A97534}"/>
    <cellStyle name="Accent3 2 2 4" xfId="51822" xr:uid="{05146146-23C1-4218-9A6F-D170FAB0EB1A}"/>
    <cellStyle name="Accent3 2 2 5" xfId="5220" xr:uid="{447129F0-4D6F-483A-A5C5-52B9C9960CF2}"/>
    <cellStyle name="Accent3 2 3" xfId="2984" xr:uid="{B6155111-48F4-4379-9618-0866345D9A92}"/>
    <cellStyle name="Accent3 2 3 2" xfId="51465" xr:uid="{B9F4A1CD-436C-4ADC-8242-AAE2B89EC712}"/>
    <cellStyle name="Accent3 2 3 3" xfId="10689" xr:uid="{AF05753C-902C-43C1-8738-70BC79AC3C80}"/>
    <cellStyle name="Accent3 2 4" xfId="48988" xr:uid="{E0478A8C-D934-4D15-BA9D-F960D4F9B091}"/>
    <cellStyle name="Accent3 2 5" xfId="4589" xr:uid="{D2DEBECC-9806-4984-8324-B3ACE23F6382}"/>
    <cellStyle name="Accent3 3" xfId="3457" xr:uid="{B6120CF9-73DA-4795-9940-B4ABD87686FD}"/>
    <cellStyle name="Accent3 3 2" xfId="5221" xr:uid="{E3CA41BB-3A63-40A5-802F-8854EF0D4AF4}"/>
    <cellStyle name="Accent3 3 2 2" xfId="19331" xr:uid="{2BFF3679-38AE-4AB8-B809-9065C1BEF407}"/>
    <cellStyle name="Accent3 3 2 3" xfId="18442" xr:uid="{CC0315F8-6A7B-4D41-A982-9AD6D4BAD9E4}"/>
    <cellStyle name="Accent3 3 3" xfId="51823" xr:uid="{D6F5F2D5-A04B-4156-8DCD-0C2B0D564423}"/>
    <cellStyle name="Accent3 3 4" xfId="4590" xr:uid="{1183E1F6-D8FE-4366-830C-F269C5161C0F}"/>
    <cellStyle name="Accent3 4" xfId="3458" xr:uid="{9406A64E-5589-4C9D-AA11-E6305A5F8182}"/>
    <cellStyle name="Accent3 4 2" xfId="51824" xr:uid="{D86AF52D-49EE-48D1-9A33-21E44F526D50}"/>
    <cellStyle name="Accent3 4 3" xfId="4948" xr:uid="{899E9F30-A41F-40BE-81D9-0BF089F02A69}"/>
    <cellStyle name="Accent3 5" xfId="3459" xr:uid="{C808072E-893A-46FA-9E11-7445E8AB3D7F}"/>
    <cellStyle name="Accent3 6" xfId="3460" xr:uid="{437202E5-AFD1-46EC-9AB9-68BE4F9F8916}"/>
    <cellStyle name="Accent3 7" xfId="3461" xr:uid="{D1B15A3B-8D53-4C0B-90E7-CF2100144BA9}"/>
    <cellStyle name="Accent3 8" xfId="3462" xr:uid="{EBFCD627-B8A8-425D-B33E-26E1F5EFB3FE}"/>
    <cellStyle name="Accent3 9" xfId="3463" xr:uid="{50B63A62-51C1-4124-9561-BE764C8489BF}"/>
    <cellStyle name="Accent4" xfId="39" builtinId="41" customBuiltin="1"/>
    <cellStyle name="Accent4 10" xfId="3464" xr:uid="{B0F5CF70-24E0-44F6-A791-3B935E5DB4B1}"/>
    <cellStyle name="Accent4 11" xfId="3465" xr:uid="{B9B3D92F-1791-48C8-8421-ECDED81AEB0B}"/>
    <cellStyle name="Accent4 12" xfId="3466" xr:uid="{1237BAF8-47CC-4C5A-9C1B-14D27880BCBD}"/>
    <cellStyle name="Accent4 13" xfId="3467" xr:uid="{C6CE0C4F-C48B-444F-B6CF-F7033564F79E}"/>
    <cellStyle name="Accent4 14" xfId="3468" xr:uid="{13BF93C3-9CED-4669-84C5-09A7D1359881}"/>
    <cellStyle name="Accent4 15" xfId="3469" xr:uid="{B1753778-C628-4E1B-9EC2-DBA759AD5E62}"/>
    <cellStyle name="Accent4 16" xfId="3470" xr:uid="{7007593C-F99B-4EFB-845F-D33460CF56D9}"/>
    <cellStyle name="Accent4 2" xfId="482" xr:uid="{68F782F1-D3D8-42C0-895E-B6CF29032712}"/>
    <cellStyle name="Accent4 2 2" xfId="3471" xr:uid="{99E24699-7079-4EF1-982D-42A3404E5AD5}"/>
    <cellStyle name="Accent4 2 2 2" xfId="19332" xr:uid="{103100A5-899B-4116-981B-675DCFFA2244}"/>
    <cellStyle name="Accent4 2 2 3" xfId="10690" xr:uid="{7DF43686-D544-41D0-B14C-5D95CCBECFA3}"/>
    <cellStyle name="Accent4 2 2 4" xfId="51825" xr:uid="{AE4C5561-D61A-4CC3-AFED-30481E0728F3}"/>
    <cellStyle name="Accent4 2 2 5" xfId="5222" xr:uid="{66CF2F91-4A58-4675-90C5-A503DFEAE49A}"/>
    <cellStyle name="Accent4 2 3" xfId="2988" xr:uid="{3516A4DB-0B79-4DEE-A90C-1847170EC20A}"/>
    <cellStyle name="Accent4 2 3 2" xfId="51467" xr:uid="{BD9D4CF3-2E53-45EE-82A7-3B8C46913B5C}"/>
    <cellStyle name="Accent4 2 3 3" xfId="10691" xr:uid="{AEB6EA16-5E32-4821-A713-B958BA11E913}"/>
    <cellStyle name="Accent4 2 4" xfId="48989" xr:uid="{E75E07E5-0A78-4DB3-9F8F-AFEB9F79133A}"/>
    <cellStyle name="Accent4 2 5" xfId="4591" xr:uid="{84AF054B-BF99-4EB6-975C-39B762D552CF}"/>
    <cellStyle name="Accent4 3" xfId="3472" xr:uid="{2D861B00-C93A-4E1E-827C-1CF12EE52440}"/>
    <cellStyle name="Accent4 3 2" xfId="5223" xr:uid="{A55A57CB-FF75-44C0-813C-D72A3B8FD2EB}"/>
    <cellStyle name="Accent4 3 2 2" xfId="19333" xr:uid="{8D8A53C6-5F3C-4397-B173-5B5311EB750C}"/>
    <cellStyle name="Accent4 3 2 3" xfId="18444" xr:uid="{1DBC0B90-F622-4A59-AE01-6E09A332E52E}"/>
    <cellStyle name="Accent4 3 3" xfId="51826" xr:uid="{91BF940C-9801-4CAF-9937-7B5CE51CC21A}"/>
    <cellStyle name="Accent4 3 4" xfId="4592" xr:uid="{3BA1D6F1-F0C9-4AE2-8988-315650A9D186}"/>
    <cellStyle name="Accent4 4" xfId="3473" xr:uid="{A3FFB657-B399-4E33-B401-0BDC51B9F723}"/>
    <cellStyle name="Accent4 4 2" xfId="51827" xr:uid="{25F8979E-A7A2-4978-B1FB-A245ADA8F1B2}"/>
    <cellStyle name="Accent4 4 3" xfId="4952" xr:uid="{65B0B9D5-E120-45EB-B7CA-88FF1C7BD12D}"/>
    <cellStyle name="Accent4 5" xfId="3474" xr:uid="{B8FBF26B-A031-4668-8EE0-5A462CE9228B}"/>
    <cellStyle name="Accent4 6" xfId="3475" xr:uid="{8BFB5358-D8A8-4DBB-A3A2-A36B32D9459E}"/>
    <cellStyle name="Accent4 7" xfId="3476" xr:uid="{F9387421-5826-413D-AB70-A60E6ECA54E3}"/>
    <cellStyle name="Accent4 8" xfId="3477" xr:uid="{1767DEAC-AB4A-4F65-9E5B-734A287267EB}"/>
    <cellStyle name="Accent4 9" xfId="3478" xr:uid="{B2E0E7FD-F02B-468B-8C98-1FF0AA2FFAE2}"/>
    <cellStyle name="Accent5" xfId="43" builtinId="45" customBuiltin="1"/>
    <cellStyle name="Accent5 10" xfId="3479" xr:uid="{E3A3DBC0-5DD9-40F4-B286-ADAE210FBE97}"/>
    <cellStyle name="Accent5 11" xfId="3480" xr:uid="{0CD65140-2F0D-46E5-A583-D7A3EB7ECC46}"/>
    <cellStyle name="Accent5 12" xfId="3481" xr:uid="{5BB0971D-55B5-49CB-9040-25D989580EFA}"/>
    <cellStyle name="Accent5 13" xfId="3482" xr:uid="{C1385B80-E905-4479-999F-0281502539A1}"/>
    <cellStyle name="Accent5 14" xfId="3483" xr:uid="{96EB3011-33BC-4AB7-84E4-31D47B0FD6FF}"/>
    <cellStyle name="Accent5 15" xfId="3484" xr:uid="{3E531AE9-3435-4717-AF61-E80C7AABF997}"/>
    <cellStyle name="Accent5 16" xfId="3485" xr:uid="{83C86A3E-5154-4946-8B3A-58C5C53DA8C5}"/>
    <cellStyle name="Accent5 2" xfId="483" xr:uid="{85A6045F-0EB3-43EF-80CC-7EC5F13D8E8F}"/>
    <cellStyle name="Accent5 2 2" xfId="3486" xr:uid="{4D89A689-6605-473F-B89B-4BDB2C9F5120}"/>
    <cellStyle name="Accent5 2 2 2" xfId="19334" xr:uid="{78E27394-20D3-4D29-9D67-E6D1632CC9DA}"/>
    <cellStyle name="Accent5 2 2 3" xfId="10692" xr:uid="{91C0F0FA-FA5A-47F9-9539-C515B98DFF62}"/>
    <cellStyle name="Accent5 2 2 4" xfId="51828" xr:uid="{43C1B4B8-1045-4A14-A005-2FFBD3E7225F}"/>
    <cellStyle name="Accent5 2 2 5" xfId="5224" xr:uid="{53F61948-D723-4C63-8C91-F6CFE1C06428}"/>
    <cellStyle name="Accent5 2 3" xfId="2992" xr:uid="{6BA57A93-75F7-4637-ABD3-1013826BDEA0}"/>
    <cellStyle name="Accent5 2 3 2" xfId="51469" xr:uid="{958B1629-6343-4036-8FDF-61105453C982}"/>
    <cellStyle name="Accent5 2 3 3" xfId="10693" xr:uid="{44A39C1B-8D6E-44E0-83D6-18497B42B83C}"/>
    <cellStyle name="Accent5 2 4" xfId="48990" xr:uid="{31897BBF-9B75-49BE-AE5F-3C76FBC4045A}"/>
    <cellStyle name="Accent5 2 5" xfId="4593" xr:uid="{D0DA5421-913E-40B2-B96F-4B3FBA76EF53}"/>
    <cellStyle name="Accent5 3" xfId="3487" xr:uid="{F06D3623-0EE0-49E8-9B9C-0DF5348055B5}"/>
    <cellStyle name="Accent5 3 2" xfId="5225" xr:uid="{04F1D36F-6265-443D-820B-00F4553955FE}"/>
    <cellStyle name="Accent5 3 2 2" xfId="19335" xr:uid="{355ACB76-8D8F-4514-B8EC-77DDCE40D913}"/>
    <cellStyle name="Accent5 3 2 3" xfId="18446" xr:uid="{F00E032C-8C10-4AAC-89E5-4E8D63F0A57A}"/>
    <cellStyle name="Accent5 3 3" xfId="51829" xr:uid="{73A8D02C-3B4E-4B47-B5FA-8D045F709394}"/>
    <cellStyle name="Accent5 3 4" xfId="4594" xr:uid="{4456E1F7-F408-436E-92CB-4CFDED619D68}"/>
    <cellStyle name="Accent5 4" xfId="3488" xr:uid="{C7CF06F2-EB12-4ED5-8A7A-E05D94D2DAA2}"/>
    <cellStyle name="Accent5 4 2" xfId="51830" xr:uid="{D26E98EC-AE89-4657-862A-274510F86FF9}"/>
    <cellStyle name="Accent5 4 3" xfId="4956" xr:uid="{56B8CF16-4479-4A3E-84CD-B86B2F73445E}"/>
    <cellStyle name="Accent5 5" xfId="3489" xr:uid="{9274328D-3D4A-4276-B033-CB5C0B985D0F}"/>
    <cellStyle name="Accent5 6" xfId="3490" xr:uid="{55FDBE80-FC5F-4513-9D24-9414FCEC26FD}"/>
    <cellStyle name="Accent5 7" xfId="3491" xr:uid="{F39B0A16-376D-4BCF-8785-08C8A3286EBB}"/>
    <cellStyle name="Accent5 8" xfId="3492" xr:uid="{DA05AEA4-7602-4B32-88F5-5035513F7615}"/>
    <cellStyle name="Accent5 9" xfId="3493" xr:uid="{97B0C361-724E-45D4-AD13-53E0155B0916}"/>
    <cellStyle name="Accent6" xfId="47" builtinId="49" customBuiltin="1"/>
    <cellStyle name="Accent6 10" xfId="3494" xr:uid="{AF986F4C-7179-4A8B-A323-400530E1896C}"/>
    <cellStyle name="Accent6 11" xfId="3495" xr:uid="{937881AA-8B52-483B-972D-00C50021E8BE}"/>
    <cellStyle name="Accent6 12" xfId="3496" xr:uid="{58D0863D-EB6A-4C04-A82D-D032AD0E6262}"/>
    <cellStyle name="Accent6 13" xfId="3497" xr:uid="{7DDD18E1-6D6F-4AEC-909D-53D9C38D46BB}"/>
    <cellStyle name="Accent6 14" xfId="3498" xr:uid="{C85FC243-0FBE-4980-A3C7-58E5FC1F6627}"/>
    <cellStyle name="Accent6 15" xfId="3499" xr:uid="{813C18C7-8791-4ED7-B675-75CB60FF35CC}"/>
    <cellStyle name="Accent6 16" xfId="3500" xr:uid="{AF50CB3A-3DD7-495B-8A36-9A5AA7148671}"/>
    <cellStyle name="Accent6 2" xfId="137" xr:uid="{421C84E2-402D-44D2-8047-CB118C9FE435}"/>
    <cellStyle name="Accent6 2 2" xfId="3501" xr:uid="{35B5CA53-1CB0-462C-B38C-A7D79F8190C6}"/>
    <cellStyle name="Accent6 2 2 2" xfId="19336" xr:uid="{C76301F0-BACF-4E12-A5DB-71C4A323955A}"/>
    <cellStyle name="Accent6 2 2 3" xfId="10694" xr:uid="{07E77915-3E84-4EB8-B8BC-7C42D6948D91}"/>
    <cellStyle name="Accent6 2 2 4" xfId="51831" xr:uid="{75635A90-5E07-40F5-92A6-74A96DA902DF}"/>
    <cellStyle name="Accent6 2 2 5" xfId="5226" xr:uid="{5E41171F-CED8-4A1B-BEE4-E1F72CF1B497}"/>
    <cellStyle name="Accent6 2 3" xfId="2996" xr:uid="{356F530C-0F69-447B-B644-241C95519F15}"/>
    <cellStyle name="Accent6 2 3 2" xfId="51471" xr:uid="{4C75FC28-44E8-480A-A088-253E9C89E572}"/>
    <cellStyle name="Accent6 2 3 3" xfId="10695" xr:uid="{6B8B689C-542A-4E0C-8156-F115CF4C13C2}"/>
    <cellStyle name="Accent6 2 4" xfId="48607" xr:uid="{50BB36E8-97F5-46D1-B70B-F7EF4CE240C6}"/>
    <cellStyle name="Accent6 2 5" xfId="4595" xr:uid="{ABACC262-98D8-4471-AE2F-ED2422F46535}"/>
    <cellStyle name="Accent6 3" xfId="3502" xr:uid="{09F6F4B9-BB0B-4BCC-9BE4-2CCF540F65B2}"/>
    <cellStyle name="Accent6 3 2" xfId="5227" xr:uid="{A8285108-0329-4AE4-93C7-DAD562BB7F01}"/>
    <cellStyle name="Accent6 3 2 2" xfId="19337" xr:uid="{5291FFEE-0CD0-4992-92A6-F1696E24B7A8}"/>
    <cellStyle name="Accent6 3 2 3" xfId="18448" xr:uid="{D9661736-73E9-4969-887A-33293C2AD7A1}"/>
    <cellStyle name="Accent6 3 3" xfId="51832" xr:uid="{3CA06F9D-8B28-4C00-A803-D525298AEEC1}"/>
    <cellStyle name="Accent6 3 4" xfId="4596" xr:uid="{C25EEB05-F4AB-4095-92A6-89F6C15AFF7C}"/>
    <cellStyle name="Accent6 4" xfId="3503" xr:uid="{52011881-63CF-4A1C-8357-E1E1F82886CB}"/>
    <cellStyle name="Accent6 4 2" xfId="51833" xr:uid="{F31EA393-2D81-4245-92DA-98AB85A039B5}"/>
    <cellStyle name="Accent6 4 3" xfId="4960" xr:uid="{13B56E76-D10F-4EF9-8919-9A974DB5ECC0}"/>
    <cellStyle name="Accent6 5" xfId="3504" xr:uid="{EB21A00D-EFC9-4BD5-ABA3-8841E70F4B1E}"/>
    <cellStyle name="Accent6 6" xfId="3505" xr:uid="{56515C32-961C-4353-8658-6FEB8221AC43}"/>
    <cellStyle name="Accent6 7" xfId="3506" xr:uid="{B8EB2659-2DA5-4C48-B8B5-10B6831765C7}"/>
    <cellStyle name="Accent6 8" xfId="3507" xr:uid="{1D8F1B12-2E00-48A3-A979-EB3FDA426DF7}"/>
    <cellStyle name="Accent6 9" xfId="3508" xr:uid="{27A000DC-5E22-45D6-BF6B-D83BD8C464BC}"/>
    <cellStyle name="Bad" xfId="17" builtinId="27" customBuiltin="1"/>
    <cellStyle name="Bad 10" xfId="3509" xr:uid="{D9F378B9-B8C3-4DEB-889C-E7E7EB4D056A}"/>
    <cellStyle name="Bad 11" xfId="3510" xr:uid="{F3357873-C2D0-4BCD-A0FB-0D259198C861}"/>
    <cellStyle name="Bad 12" xfId="3511" xr:uid="{EE6A1CDE-7CD5-4232-987C-9F03F42C9789}"/>
    <cellStyle name="Bad 13" xfId="3512" xr:uid="{AD735FD2-2D48-48C8-91F4-DD21DADED6F1}"/>
    <cellStyle name="Bad 14" xfId="3513" xr:uid="{578CD64B-36CA-43B2-9C14-A6DAF77278C9}"/>
    <cellStyle name="Bad 15" xfId="3514" xr:uid="{BCBD9F62-3FF1-495A-ABAA-60D24D25E099}"/>
    <cellStyle name="Bad 16" xfId="3515" xr:uid="{3D8E5009-FE27-4945-8B2D-0EE96CA0DA53}"/>
    <cellStyle name="Bad 2" xfId="484" xr:uid="{14932BC9-D984-4400-AE8B-8674D2B65801}"/>
    <cellStyle name="Bad 2 2" xfId="3516" xr:uid="{E5237355-834F-435B-8602-0E8DF378F99B}"/>
    <cellStyle name="Bad 2 2 2" xfId="19338" xr:uid="{53FA0947-F5C3-465E-A32B-33EC323B5AE3}"/>
    <cellStyle name="Bad 2 2 3" xfId="10696" xr:uid="{D6BE3D74-E1CE-4163-88BA-6A9CA323EF9B}"/>
    <cellStyle name="Bad 2 2 4" xfId="51834" xr:uid="{AF4BAFBB-7401-4479-8984-E2E973AAA4E1}"/>
    <cellStyle name="Bad 2 2 5" xfId="5228" xr:uid="{A6860D09-7BDB-44FF-A486-7D9FD39D6993}"/>
    <cellStyle name="Bad 2 3" xfId="2966" xr:uid="{E81B6A72-3614-4914-800B-4D6A6D7DE0BD}"/>
    <cellStyle name="Bad 2 3 2" xfId="51451" xr:uid="{305F0D89-61D4-4BA6-8F3B-4D08A0CD2DFC}"/>
    <cellStyle name="Bad 2 3 3" xfId="10697" xr:uid="{C1F672B3-E6B4-41FE-98E5-9C4727F80682}"/>
    <cellStyle name="Bad 2 4" xfId="48991" xr:uid="{7B314F00-A9B2-4666-8717-C7EE2F9F3E8A}"/>
    <cellStyle name="Bad 2 5" xfId="4597" xr:uid="{2B553366-3DE9-47FD-B995-F93C0D5EA7FC}"/>
    <cellStyle name="Bad 3" xfId="3517" xr:uid="{346B0FF1-70F0-432F-8959-1A32516BDC22}"/>
    <cellStyle name="Bad 3 2" xfId="5229" xr:uid="{777FE80D-A14C-42A0-B4E2-92FE719946BD}"/>
    <cellStyle name="Bad 3 2 2" xfId="19339" xr:uid="{CD623270-2895-4274-A48F-52287E92F5C5}"/>
    <cellStyle name="Bad 3 2 3" xfId="18450" xr:uid="{4689BAD4-4722-432A-9792-30D7DA714E43}"/>
    <cellStyle name="Bad 3 3" xfId="51835" xr:uid="{616F7265-0D67-4F5D-AEB0-7B187F03F1F5}"/>
    <cellStyle name="Bad 3 4" xfId="4598" xr:uid="{6ECE0A4C-271B-42AF-9778-B9A207D5EF2F}"/>
    <cellStyle name="Bad 4" xfId="3518" xr:uid="{C4C1B8FB-AE85-40F2-B518-9A2D3E080E52}"/>
    <cellStyle name="Bad 4 2" xfId="51836" xr:uid="{9A503D87-DF5D-4540-9EA5-62EF100A62B2}"/>
    <cellStyle name="Bad 4 3" xfId="4931" xr:uid="{A1A0A9DE-EFB3-4607-AC59-BE9B6CC7D52A}"/>
    <cellStyle name="Bad 5" xfId="3519" xr:uid="{96FFC09D-D4CD-4DF5-A526-5CE55ED68ECB}"/>
    <cellStyle name="Bad 6" xfId="3520" xr:uid="{CB9E63A4-983A-4692-B35B-3411A550323E}"/>
    <cellStyle name="Bad 7" xfId="3521" xr:uid="{D38DB704-8879-4CA5-9E12-B09ADAD649E4}"/>
    <cellStyle name="Bad 8" xfId="3522" xr:uid="{8119B963-722A-453A-BD38-7430BE00FE7F}"/>
    <cellStyle name="Bad 9" xfId="3523" xr:uid="{EB821678-6418-40F2-ABDB-BEAB75E53BBB}"/>
    <cellStyle name="Body" xfId="5230" xr:uid="{DB6C3B0A-99AF-4E4F-B2CE-BA7B6126A2E5}"/>
    <cellStyle name="Body 2" xfId="5231" xr:uid="{6AC49A0F-8AE7-4452-AFD1-E4AE0A23E26F}"/>
    <cellStyle name="Body 3" xfId="5232" xr:uid="{A652F49E-A807-46FF-9217-D2B781E2BB8E}"/>
    <cellStyle name="Border" xfId="5233" xr:uid="{5BFDAE85-83BB-4C8A-BCE7-7B046B431E70}"/>
    <cellStyle name="Border 10" xfId="10699" xr:uid="{B2DE80A0-ADC1-45DC-A88D-7995D6220321}"/>
    <cellStyle name="Border 10 2" xfId="10700" xr:uid="{149DD956-4671-4FDA-89D8-BB916DC684DF}"/>
    <cellStyle name="Border 10 2 2" xfId="25298" xr:uid="{7E7286EB-C01F-48D9-B33E-109884986D8D}"/>
    <cellStyle name="Border 10 2 3" xfId="32427" xr:uid="{7C7D44A6-9EB4-4F8B-BC02-D790067D378E}"/>
    <cellStyle name="Border 10 2 4" xfId="38087" xr:uid="{A2701BD6-CE0F-4324-B28F-B9FB9B8D37AB}"/>
    <cellStyle name="Border 10 3" xfId="25297" xr:uid="{C48F028E-2EE2-45B0-88F0-97F20ACA37C2}"/>
    <cellStyle name="Border 10 4" xfId="9297" xr:uid="{9591ADC5-FF3D-45A8-B2EC-5CC232DFB8BF}"/>
    <cellStyle name="Border 10 5" xfId="38088" xr:uid="{A73D1001-FC6F-4D34-A844-D9AE023A7346}"/>
    <cellStyle name="Border 11" xfId="19343" xr:uid="{39CBBAAE-D609-4AFB-8683-20ECF0599E31}"/>
    <cellStyle name="Border 11 2" xfId="33008" xr:uid="{7DA14DF1-F79F-404E-9DF0-FDF54E5F1096}"/>
    <cellStyle name="Border 11 3" xfId="41521" xr:uid="{74DF2993-6E60-4D0F-84EC-4FADC1035896}"/>
    <cellStyle name="Border 11 4" xfId="46277" xr:uid="{99BF8466-4090-4428-8A65-80E262F91E29}"/>
    <cellStyle name="Border 12" xfId="10698" xr:uid="{FFF2F6AF-15D1-40A9-988D-D94A588BC5CD}"/>
    <cellStyle name="Border 12 2" xfId="25296" xr:uid="{320EEDC1-8532-4DFE-81B0-AF329A36EB63}"/>
    <cellStyle name="Border 12 3" xfId="37355" xr:uid="{A60959D6-D81C-47BF-88E0-CFD2E5C96A64}"/>
    <cellStyle name="Border 12 4" xfId="38089" xr:uid="{C12E42B6-EBDF-4B0F-98C5-E9952BC51B76}"/>
    <cellStyle name="Border 13" xfId="8418" xr:uid="{82DCF12F-E776-483B-BA12-37F8A8B6DC70}"/>
    <cellStyle name="Border 14" xfId="7836" xr:uid="{B3325649-C24A-4A58-8580-DCF6542A590A}"/>
    <cellStyle name="Border 15" xfId="30765" xr:uid="{17C53EA1-C27E-470A-BB16-F28FA670629A}"/>
    <cellStyle name="Border 16" xfId="39694" xr:uid="{0C85541B-3ACD-4CC9-877B-3102392D15FA}"/>
    <cellStyle name="Border 2" xfId="5234" xr:uid="{6905A216-5D20-4591-AEF2-A59D75804E86}"/>
    <cellStyle name="Border 2 10" xfId="19344" xr:uid="{4C1AB810-E7FB-428A-9C3F-83E665D4A3BA}"/>
    <cellStyle name="Border 2 10 2" xfId="33009" xr:uid="{4707A867-1C0B-4DC4-923D-5D0425656ECF}"/>
    <cellStyle name="Border 2 10 3" xfId="41522" xr:uid="{13413B6C-238D-4D98-BB83-09C99958E0FC}"/>
    <cellStyle name="Border 2 10 4" xfId="46278" xr:uid="{130EFE08-EF9D-448F-8AD9-9C3193C06B83}"/>
    <cellStyle name="Border 2 11" xfId="10701" xr:uid="{E015CAA6-CA7F-4CA1-B02F-751A0BC74CF0}"/>
    <cellStyle name="Border 2 11 2" xfId="25299" xr:uid="{BAED0C28-F77D-48CD-AE3D-271349C06425}"/>
    <cellStyle name="Border 2 11 3" xfId="37352" xr:uid="{B6FFC68F-A674-43E5-BA93-18084F6FF331}"/>
    <cellStyle name="Border 2 11 4" xfId="38086" xr:uid="{DBCFB5B7-2BE4-4ABA-A093-93B5CF00EEFD}"/>
    <cellStyle name="Border 2 12" xfId="8419" xr:uid="{DEFEA540-59C6-4B4C-947A-49618379F44A}"/>
    <cellStyle name="Border 2 13" xfId="7831" xr:uid="{C2DB52F4-B337-4501-8B47-E55D5A73358C}"/>
    <cellStyle name="Border 2 14" xfId="30764" xr:uid="{BFAC7996-48F6-4FD9-8C68-5F5895020451}"/>
    <cellStyle name="Border 2 15" xfId="39693" xr:uid="{5CB61298-4C62-49FD-8427-1BB30A15735B}"/>
    <cellStyle name="Border 2 2" xfId="5235" xr:uid="{BB97D5F1-90A4-485F-AA64-0E1C61B40B03}"/>
    <cellStyle name="Border 2 2 10" xfId="10702" xr:uid="{AF118142-486A-43FE-AB77-CD6FA47A7C5C}"/>
    <cellStyle name="Border 2 2 10 2" xfId="25300" xr:uid="{A6483067-7082-4915-BB03-E7F9D697A9DD}"/>
    <cellStyle name="Border 2 2 10 3" xfId="37354" xr:uid="{435EFB69-AC40-4FC2-9B69-33C26697F76B}"/>
    <cellStyle name="Border 2 2 10 4" xfId="38085" xr:uid="{32F89D08-9382-49C9-94B3-3D782F74735F}"/>
    <cellStyle name="Border 2 2 11" xfId="8420" xr:uid="{9E94901E-E798-4FA0-963D-5AD63EAA64A2}"/>
    <cellStyle name="Border 2 2 12" xfId="10568" xr:uid="{395C25AB-FEF0-4C34-90C2-7A0F2FDE5960}"/>
    <cellStyle name="Border 2 2 13" xfId="30763" xr:uid="{8A31A21A-12B8-4447-AFD2-CB31909FC7D0}"/>
    <cellStyle name="Border 2 2 14" xfId="39692" xr:uid="{D9577034-45F6-488B-94F2-A7691A6F48E4}"/>
    <cellStyle name="Border 2 2 2" xfId="5236" xr:uid="{157F779D-8D4D-4B8F-B25D-53B9AB0F85B3}"/>
    <cellStyle name="Border 2 2 2 10" xfId="8173" xr:uid="{E36B07C8-1467-4A1E-91FD-CD71EF11C232}"/>
    <cellStyle name="Border 2 2 2 11" xfId="24316" xr:uid="{87E9C77B-389E-4106-B66D-4E7D45EAC197}"/>
    <cellStyle name="Border 2 2 2 12" xfId="29521" xr:uid="{EC1124B0-8F2A-4043-90EE-84C2E8D612B1}"/>
    <cellStyle name="Border 2 2 2 2" xfId="10704" xr:uid="{3C4A8BC5-0ABD-4D9F-91C8-7E6B4FD7E43A}"/>
    <cellStyle name="Border 2 2 2 2 2" xfId="10705" xr:uid="{F6CDD898-7218-43FD-A719-C9F79287C074}"/>
    <cellStyle name="Border 2 2 2 2 2 2" xfId="10706" xr:uid="{334C6F33-6B78-4CDA-B102-4AAAA0624A1A}"/>
    <cellStyle name="Border 2 2 2 2 2 2 2" xfId="25304" xr:uid="{A32F79DA-D6A5-4D06-8663-4FC276786D03}"/>
    <cellStyle name="Border 2 2 2 2 2 2 3" xfId="32423" xr:uid="{AC82E731-DBB6-4FE6-B27F-C2F6EE0E57A1}"/>
    <cellStyle name="Border 2 2 2 2 2 2 4" xfId="38081" xr:uid="{D087CC07-54D6-4530-888E-3623B34778AE}"/>
    <cellStyle name="Border 2 2 2 2 2 3" xfId="25303" xr:uid="{320D2CAA-96D2-4CBC-A420-B44C4FD18FCA}"/>
    <cellStyle name="Border 2 2 2 2 2 4" xfId="9317" xr:uid="{CA594DF0-AC4A-436A-B868-B0D91F306364}"/>
    <cellStyle name="Border 2 2 2 2 2 5" xfId="38082" xr:uid="{BB64D582-32CA-4FDD-AEB9-9E0C7087B93C}"/>
    <cellStyle name="Border 2 2 2 2 3" xfId="10707" xr:uid="{B3E69723-C23D-4385-8EE5-92655A0D19A1}"/>
    <cellStyle name="Border 2 2 2 2 3 2" xfId="25305" xr:uid="{54615860-2811-47AA-874B-A255767FD634}"/>
    <cellStyle name="Border 2 2 2 2 3 3" xfId="37399" xr:uid="{EE750853-32FF-4630-89BE-8DE176CD8F6C}"/>
    <cellStyle name="Border 2 2 2 2 3 4" xfId="38080" xr:uid="{6E5B09B4-1C2E-44F9-AFBC-F03887865A43}"/>
    <cellStyle name="Border 2 2 2 2 4" xfId="25302" xr:uid="{7342F4EF-A756-4471-A464-EF74F60953A7}"/>
    <cellStyle name="Border 2 2 2 2 5" xfId="32428" xr:uid="{C32C6CF6-5B27-4313-98D1-8B6AAA103449}"/>
    <cellStyle name="Border 2 2 2 2 6" xfId="38083" xr:uid="{12C4F825-A297-4614-B8D1-98778B0AEBC3}"/>
    <cellStyle name="Border 2 2 2 3" xfId="10708" xr:uid="{897755BC-6F33-4A4C-AF4F-E0B543CBE343}"/>
    <cellStyle name="Border 2 2 2 3 2" xfId="10709" xr:uid="{903DFB6B-13E3-4191-9E37-0DF657141500}"/>
    <cellStyle name="Border 2 2 2 3 2 2" xfId="25307" xr:uid="{48DAE2C6-5EAF-4064-9D61-E5639DAD4D22}"/>
    <cellStyle name="Border 2 2 2 3 2 3" xfId="37351" xr:uid="{996D6E67-02EA-46EE-A164-3DC719D1229D}"/>
    <cellStyle name="Border 2 2 2 3 2 4" xfId="38078" xr:uid="{8C0ADCA8-6653-4181-B771-5D4339626A57}"/>
    <cellStyle name="Border 2 2 2 3 3" xfId="25306" xr:uid="{DB650F51-5ACD-4B2F-A52D-C226F63638D9}"/>
    <cellStyle name="Border 2 2 2 3 4" xfId="37349" xr:uid="{97B92486-84B9-4881-AB3A-D7D52D3D8B9D}"/>
    <cellStyle name="Border 2 2 2 3 5" xfId="38079" xr:uid="{9BAC4459-1639-4A06-ACD9-6881B204B546}"/>
    <cellStyle name="Border 2 2 2 4" xfId="10710" xr:uid="{AAB73430-2275-4B2B-AC4D-326551DB2746}"/>
    <cellStyle name="Border 2 2 2 4 2" xfId="10711" xr:uid="{DEF1C7E7-F9D1-4907-9E30-13DF9F5FDC01}"/>
    <cellStyle name="Border 2 2 2 4 2 2" xfId="25309" xr:uid="{99A4DE14-56BA-410C-8D4A-0CB6B30235BF}"/>
    <cellStyle name="Border 2 2 2 4 2 3" xfId="37350" xr:uid="{A8FE8173-1F7B-4A11-BBBA-B0C4C17DE323}"/>
    <cellStyle name="Border 2 2 2 4 2 4" xfId="44088" xr:uid="{E562D0C4-D50A-41DB-A23E-4FBD2BBE403E}"/>
    <cellStyle name="Border 2 2 2 4 3" xfId="25308" xr:uid="{691E65CC-EFEC-49C3-A801-FDB8BF4915F3}"/>
    <cellStyle name="Border 2 2 2 4 4" xfId="32426" xr:uid="{5E88B22F-8841-4D43-9D2C-A993AA681162}"/>
    <cellStyle name="Border 2 2 2 4 5" xfId="38071" xr:uid="{24E4A1FB-1921-42F8-8C25-9644286AD852}"/>
    <cellStyle name="Border 2 2 2 5" xfId="10712" xr:uid="{FBB592A1-06CF-435A-A544-56CC0B702588}"/>
    <cellStyle name="Border 2 2 2 5 2" xfId="25310" xr:uid="{1650A5B2-DD70-4EBE-9AF5-BF8DE81EFC87}"/>
    <cellStyle name="Border 2 2 2 5 3" xfId="32425" xr:uid="{93B92DF2-44FC-4CBA-911C-87BC605F0B1F}"/>
    <cellStyle name="Border 2 2 2 5 4" xfId="43629" xr:uid="{E5F126FB-08C4-4F62-B8CA-E0E3E0197C65}"/>
    <cellStyle name="Border 2 2 2 6" xfId="10713" xr:uid="{AEE2E9CA-BF2A-4094-8EDC-D523EB942378}"/>
    <cellStyle name="Border 2 2 2 6 2" xfId="10714" xr:uid="{B8F65CF9-0DC0-4367-94AA-A2FBF21F8D51}"/>
    <cellStyle name="Border 2 2 2 6 2 2" xfId="25312" xr:uid="{4B748252-5D21-4D14-A4C6-C1D244D34094}"/>
    <cellStyle name="Border 2 2 2 6 2 3" xfId="9310" xr:uid="{605648A8-6766-472A-9C9F-7990CFD16DF8}"/>
    <cellStyle name="Border 2 2 2 6 2 4" xfId="38077" xr:uid="{B9002F86-9545-4134-8A05-9B9FE741AB3D}"/>
    <cellStyle name="Border 2 2 2 6 3" xfId="25311" xr:uid="{20AE7BD3-1112-4C12-9BCA-618E1A42D601}"/>
    <cellStyle name="Border 2 2 2 6 4" xfId="32424" xr:uid="{8CA14391-DC3E-40E8-ACDF-487A5CAD3E6D}"/>
    <cellStyle name="Border 2 2 2 6 5" xfId="42524" xr:uid="{2196B6D0-7B0C-47DD-BD9A-061D214BD942}"/>
    <cellStyle name="Border 2 2 2 7" xfId="19346" xr:uid="{27337063-0E21-48F5-B973-7354A464B7E7}"/>
    <cellStyle name="Border 2 2 2 7 2" xfId="33011" xr:uid="{04944FC4-B189-4E9A-B89B-322CB65D4F7A}"/>
    <cellStyle name="Border 2 2 2 7 3" xfId="41524" xr:uid="{A638944E-4686-4C27-BBE5-A13741F66D76}"/>
    <cellStyle name="Border 2 2 2 7 4" xfId="46280" xr:uid="{6FE5C562-46CB-418B-B546-F6DEA2F01825}"/>
    <cellStyle name="Border 2 2 2 8" xfId="10703" xr:uid="{613BD0E7-C855-49B7-ADA7-F123BE6A0CAE}"/>
    <cellStyle name="Border 2 2 2 8 2" xfId="25301" xr:uid="{10183BBF-F71A-446C-81BB-AB2BC31D7ED4}"/>
    <cellStyle name="Border 2 2 2 8 3" xfId="37353" xr:uid="{1BF80E5F-58EA-4232-94DC-E2698556D2C4}"/>
    <cellStyle name="Border 2 2 2 8 4" xfId="38084" xr:uid="{9F330AE3-5D36-4476-BAA7-3425E80E9BE8}"/>
    <cellStyle name="Border 2 2 2 9" xfId="8421" xr:uid="{BFA05445-4ED8-4D5C-8061-163920DA9956}"/>
    <cellStyle name="Border 2 2 3" xfId="10715" xr:uid="{C53C906F-6DDB-4B42-8159-1D3BB8BD38F2}"/>
    <cellStyle name="Border 2 2 3 2" xfId="10716" xr:uid="{678068E3-A503-43B1-A312-BB73743820E4}"/>
    <cellStyle name="Border 2 2 3 2 2" xfId="10717" xr:uid="{C60893B2-FA7B-4D7E-82C7-F47603E46155}"/>
    <cellStyle name="Border 2 2 3 2 2 2" xfId="25315" xr:uid="{EEFD7371-CDF0-4A6B-82F4-9E205F7E45EA}"/>
    <cellStyle name="Border 2 2 3 2 2 3" xfId="37343" xr:uid="{620D6FAB-A6F8-4F00-8ABF-EACF0DCF2DBA}"/>
    <cellStyle name="Border 2 2 3 2 2 4" xfId="38074" xr:uid="{FC0F3425-ECA4-476E-BDD6-BB5809109C56}"/>
    <cellStyle name="Border 2 2 3 2 3" xfId="25314" xr:uid="{47DE9489-5809-4E79-9D7B-B9EB00C3B594}"/>
    <cellStyle name="Border 2 2 3 2 4" xfId="37392" xr:uid="{F22FEECE-B4C2-4375-8AC7-9178EC0C000F}"/>
    <cellStyle name="Border 2 2 3 2 5" xfId="38075" xr:uid="{6CBBD798-6ABF-497E-AD37-EC36C8073ADC}"/>
    <cellStyle name="Border 2 2 3 3" xfId="10718" xr:uid="{7DCA8136-518F-4D79-A499-09226ABB6210}"/>
    <cellStyle name="Border 2 2 3 3 2" xfId="25316" xr:uid="{48D1E2E6-7B68-4D23-81AC-BCDA51A4C100}"/>
    <cellStyle name="Border 2 2 3 3 3" xfId="25246" xr:uid="{E6B178FA-3B47-43D4-BF82-13855AE86166}"/>
    <cellStyle name="Border 2 2 3 3 4" xfId="38073" xr:uid="{256478C9-3245-4A4D-B3BE-16320CBAA07D}"/>
    <cellStyle name="Border 2 2 3 4" xfId="25313" xr:uid="{FFD8F5F3-491C-4C75-A69B-FF0BECB2DA85}"/>
    <cellStyle name="Border 2 2 3 5" xfId="32417" xr:uid="{01F32AC2-385F-4632-A274-C617E5A0B73A}"/>
    <cellStyle name="Border 2 2 3 6" xfId="38076" xr:uid="{30B5BD7F-39C3-44F7-AD05-621743A24CB1}"/>
    <cellStyle name="Border 2 2 4" xfId="10719" xr:uid="{B29B6092-915D-4EFC-987E-BCFF6EE44919}"/>
    <cellStyle name="Border 2 2 4 2" xfId="10720" xr:uid="{7E645AF4-3B7D-42F8-A774-161E08EB2F75}"/>
    <cellStyle name="Border 2 2 4 2 2" xfId="25318" xr:uid="{2A3D89FA-705C-473C-BE60-4F143FB7D9B9}"/>
    <cellStyle name="Border 2 2 4 2 3" xfId="37348" xr:uid="{072A0BED-B880-422A-9FA8-AF2E85B945BE}"/>
    <cellStyle name="Border 2 2 4 2 4" xfId="38068" xr:uid="{6EC19C83-32ED-4328-997C-CAC2E1B1CF5C}"/>
    <cellStyle name="Border 2 2 4 3" xfId="25317" xr:uid="{D1202C8C-3195-4763-93BE-F30E1C6C7F92}"/>
    <cellStyle name="Border 2 2 4 4" xfId="32422" xr:uid="{CDB0CBE2-FFF9-4F2C-B704-256E0AA6CE13}"/>
    <cellStyle name="Border 2 2 4 5" xfId="38072" xr:uid="{3FC6FCBE-0D44-4BB7-88C0-A01BFB210A3E}"/>
    <cellStyle name="Border 2 2 5" xfId="10721" xr:uid="{56FA4304-C675-4E61-B9DE-E44B43940C62}"/>
    <cellStyle name="Border 2 2 5 2" xfId="10722" xr:uid="{BD446947-1481-45FB-9FD4-8D9B38B94249}"/>
    <cellStyle name="Border 2 2 5 2 2" xfId="25320" xr:uid="{7F3C68A2-8A7D-42FF-B317-9B0C6C6907A4}"/>
    <cellStyle name="Border 2 2 5 2 3" xfId="32421" xr:uid="{40444AFA-BA0A-4134-8C62-704A9C1658F7}"/>
    <cellStyle name="Border 2 2 5 2 4" xfId="43672" xr:uid="{B9476DCA-055D-4A76-96CE-CE1CCF843A8F}"/>
    <cellStyle name="Border 2 2 5 3" xfId="25319" xr:uid="{5D784833-E9A0-40EC-8249-AF5403F7BD80}"/>
    <cellStyle name="Border 2 2 5 4" xfId="25057" xr:uid="{82564758-3D66-4133-B5DB-703A6F47136E}"/>
    <cellStyle name="Border 2 2 5 5" xfId="44449" xr:uid="{3299FA3C-D2E3-41D7-B091-4C8CDA2CF010}"/>
    <cellStyle name="Border 2 2 6" xfId="10723" xr:uid="{5B3F7C6E-25AC-47EA-8960-09ABD6F2BC0B}"/>
    <cellStyle name="Border 2 2 6 2" xfId="10724" xr:uid="{BA60192B-8E0B-40A1-9EB9-51286C08238C}"/>
    <cellStyle name="Border 2 2 6 2 2" xfId="25322" xr:uid="{19FE3C72-C7D9-4677-BBE6-DEB33F9A1402}"/>
    <cellStyle name="Border 2 2 6 2 3" xfId="9214" xr:uid="{9FFA00C8-8403-433F-942A-131917A6A6E8}"/>
    <cellStyle name="Border 2 2 6 2 4" xfId="41947" xr:uid="{B97E8925-B296-4476-AD61-6644965F3754}"/>
    <cellStyle name="Border 2 2 6 3" xfId="25321" xr:uid="{5AB6B412-7C94-4A04-8D6D-A6A9BD011F70}"/>
    <cellStyle name="Border 2 2 6 4" xfId="37347" xr:uid="{A0961B64-E33E-43FA-A786-CF7ECD497BDD}"/>
    <cellStyle name="Border 2 2 6 5" xfId="43060" xr:uid="{05F01FF0-33AD-41CC-A789-C756395AF7CB}"/>
    <cellStyle name="Border 2 2 7" xfId="10725" xr:uid="{85805AD1-B833-45DA-910C-6AEE27ECD3A9}"/>
    <cellStyle name="Border 2 2 7 2" xfId="25323" xr:uid="{1CD12936-25CE-4141-87A1-70A9A286384B}"/>
    <cellStyle name="Border 2 2 7 3" xfId="32418" xr:uid="{124C43A4-07B3-4B23-A008-B861A7533A2E}"/>
    <cellStyle name="Border 2 2 7 4" xfId="38070" xr:uid="{08AF920E-7CBB-4E41-8560-49DAA1180EC9}"/>
    <cellStyle name="Border 2 2 8" xfId="10726" xr:uid="{44B61898-F8D2-46C3-B18B-D9924B66BFED}"/>
    <cellStyle name="Border 2 2 8 2" xfId="10727" xr:uid="{7183BA34-2B03-4702-86D7-50BE2B09513D}"/>
    <cellStyle name="Border 2 2 8 2 2" xfId="25325" xr:uid="{6DFB8FCD-1904-4035-8A35-95A2C134D842}"/>
    <cellStyle name="Border 2 2 8 2 3" xfId="37344" xr:uid="{74446342-8D53-4BA6-9DFA-E91D67DD4C60}"/>
    <cellStyle name="Border 2 2 8 2 4" xfId="41692" xr:uid="{3640D80B-F65E-4034-BE9E-014D666BD0F3}"/>
    <cellStyle name="Border 2 2 8 3" xfId="25324" xr:uid="{1F44F01D-1D5E-4682-87C1-F24A7AE8BEDE}"/>
    <cellStyle name="Border 2 2 8 4" xfId="37404" xr:uid="{29A141A6-5EDB-45F8-AC71-A1EC2A77EAF0}"/>
    <cellStyle name="Border 2 2 8 5" xfId="38069" xr:uid="{5C430B04-F0E0-417F-8BFF-D5B5131C1297}"/>
    <cellStyle name="Border 2 2 9" xfId="19345" xr:uid="{2E45B0B9-DE08-43CE-97B5-CDA67F40989D}"/>
    <cellStyle name="Border 2 2 9 2" xfId="33010" xr:uid="{E68C721D-0AC4-4A4E-B84C-F095694C986D}"/>
    <cellStyle name="Border 2 2 9 3" xfId="41523" xr:uid="{2BBC5818-99AC-4A7A-9DA0-2DB109CCDE06}"/>
    <cellStyle name="Border 2 2 9 4" xfId="46279" xr:uid="{9AE1E95A-7A83-4DE1-B3B0-B5C8C5E647F9}"/>
    <cellStyle name="Border 2 3" xfId="5237" xr:uid="{47C33DA6-B81B-41A3-BCB0-BE9B1BEFEB8C}"/>
    <cellStyle name="Border 2 3 10" xfId="10575" xr:uid="{1492559D-4639-4F81-BCD8-70171B9E541E}"/>
    <cellStyle name="Border 2 3 11" xfId="30761" xr:uid="{18CDF57B-25E7-4BC4-B70A-0DABB785A0D8}"/>
    <cellStyle name="Border 2 3 12" xfId="39691" xr:uid="{6609DC1D-828E-4EE9-AF74-B9D2F0F418BE}"/>
    <cellStyle name="Border 2 3 2" xfId="10729" xr:uid="{B3CD3AB1-1C36-4622-9A98-A79F00DAAAC9}"/>
    <cellStyle name="Border 2 3 2 2" xfId="10730" xr:uid="{F8ED6A03-A47E-47FF-9911-D9B53F0B31CB}"/>
    <cellStyle name="Border 2 3 2 2 2" xfId="10731" xr:uid="{DE384386-59C5-4A35-AF7A-2711E157B34A}"/>
    <cellStyle name="Border 2 3 2 2 2 2" xfId="25329" xr:uid="{CA6599FB-304E-4E48-8D3E-CE6AA9EAAF25}"/>
    <cellStyle name="Border 2 3 2 2 2 3" xfId="32419" xr:uid="{9FA01F5E-657F-435F-BC09-6BD6961B849B}"/>
    <cellStyle name="Border 2 3 2 2 2 4" xfId="38065" xr:uid="{4807C266-3889-47CD-AFCF-C17A3D56DF8B}"/>
    <cellStyle name="Border 2 3 2 2 3" xfId="25328" xr:uid="{623B57A3-1F65-4036-9636-6E7255C1D522}"/>
    <cellStyle name="Border 2 3 2 2 4" xfId="37345" xr:uid="{F169FCC6-C8D4-43EB-9654-C067A47F74C4}"/>
    <cellStyle name="Border 2 3 2 2 5" xfId="38066" xr:uid="{3363FF68-44AD-4D6E-A893-422F3CFC4971}"/>
    <cellStyle name="Border 2 3 2 3" xfId="10732" xr:uid="{DB6E4E97-2F15-4610-9279-72F5F684615D}"/>
    <cellStyle name="Border 2 3 2 3 2" xfId="25330" xr:uid="{04CA77A2-0806-45B7-BF12-121BA44EE0D1}"/>
    <cellStyle name="Border 2 3 2 3 3" xfId="9304" xr:uid="{56844B17-E513-4361-9E08-BCBCEAA5BA78}"/>
    <cellStyle name="Border 2 3 2 3 4" xfId="38064" xr:uid="{9FB8C1AA-C694-4C4B-A39E-B3E7D705C4C2}"/>
    <cellStyle name="Border 2 3 2 4" xfId="25327" xr:uid="{B9CE95E2-DE15-469D-8376-0F9082768029}"/>
    <cellStyle name="Border 2 3 2 5" xfId="32420" xr:uid="{3F430966-24BB-4EC1-9159-E6B86AF37023}"/>
    <cellStyle name="Border 2 3 2 6" xfId="38067" xr:uid="{099BB420-27C9-4659-B1A8-B107DC2E3656}"/>
    <cellStyle name="Border 2 3 3" xfId="10733" xr:uid="{E1C496F0-FD64-441C-A6AB-0E1B49764E4D}"/>
    <cellStyle name="Border 2 3 3 2" xfId="10734" xr:uid="{3A8DCDAB-E6CD-4CDD-853C-0CB8F03645DC}"/>
    <cellStyle name="Border 2 3 3 2 2" xfId="25332" xr:uid="{C983366E-5789-4130-B055-4F036D6E3B7C}"/>
    <cellStyle name="Border 2 3 3 2 3" xfId="32409" xr:uid="{D07574AE-9CE7-4E71-8C61-EA67F96176E9}"/>
    <cellStyle name="Border 2 3 3 2 4" xfId="38062" xr:uid="{87C7C07D-6808-4E94-9B95-AC5483819C48}"/>
    <cellStyle name="Border 2 3 3 3" xfId="25331" xr:uid="{E84143E6-4AEB-4324-9888-842BC4DE897F}"/>
    <cellStyle name="Border 2 3 3 4" xfId="9531" xr:uid="{4F4E64E4-25CA-4A06-8B0F-36F2A66387EC}"/>
    <cellStyle name="Border 2 3 3 5" xfId="38063" xr:uid="{31DB25E8-28E4-41EB-BCEB-79012F4F8E9E}"/>
    <cellStyle name="Border 2 3 4" xfId="10735" xr:uid="{ED04EA51-13E3-49C4-A1BA-F3DEDBBC6615}"/>
    <cellStyle name="Border 2 3 4 2" xfId="10736" xr:uid="{EFB271D1-BE24-4E05-99B3-71BE9492F66A}"/>
    <cellStyle name="Border 2 3 4 2 2" xfId="25334" xr:uid="{C0366F4E-C8E2-41FB-A955-9202142AEE8F}"/>
    <cellStyle name="Border 2 3 4 2 3" xfId="37334" xr:uid="{B744D0A6-E51C-41F6-A46A-9794D818A398}"/>
    <cellStyle name="Border 2 3 4 2 4" xfId="38060" xr:uid="{EA708F88-CB40-4728-807E-93C14FCB0728}"/>
    <cellStyle name="Border 2 3 4 3" xfId="25333" xr:uid="{CC62581F-9398-4699-9ABB-FEB1A27FC079}"/>
    <cellStyle name="Border 2 3 4 4" xfId="37391" xr:uid="{7C63611B-364F-4037-9F8D-699465000EF8}"/>
    <cellStyle name="Border 2 3 4 5" xfId="38061" xr:uid="{A07529BF-AD9E-491B-AE10-6A0C1B40561C}"/>
    <cellStyle name="Border 2 3 5" xfId="10737" xr:uid="{D1ACE877-F968-4A8F-8AD1-FF21EE5793CA}"/>
    <cellStyle name="Border 2 3 5 2" xfId="25335" xr:uid="{6A250799-08B6-4AC9-AC11-32D4B1174345}"/>
    <cellStyle name="Border 2 3 5 3" xfId="25245" xr:uid="{B30B0546-1567-4B38-ADFC-6F18517A8544}"/>
    <cellStyle name="Border 2 3 5 4" xfId="38059" xr:uid="{BFD349F9-BF6C-4846-B207-8E67F8E6205B}"/>
    <cellStyle name="Border 2 3 6" xfId="10738" xr:uid="{10559623-79AD-408D-98D6-84A465BE5FAF}"/>
    <cellStyle name="Border 2 3 6 2" xfId="10739" xr:uid="{AFAAD64E-9C8E-4C44-B0C4-8E4EFA49F12D}"/>
    <cellStyle name="Border 2 3 6 2 2" xfId="25337" xr:uid="{F99A3370-2E77-40D1-9996-26B901A9680C}"/>
    <cellStyle name="Border 2 3 6 2 3" xfId="37342" xr:uid="{210E2510-2817-4C90-A7B0-C9D36C357104}"/>
    <cellStyle name="Border 2 3 6 2 4" xfId="38057" xr:uid="{647F2A4E-4FC0-470A-9710-81EF2B7BDF2D}"/>
    <cellStyle name="Border 2 3 6 3" xfId="25336" xr:uid="{DE622A23-EAE8-496F-8451-A706FBBC5D72}"/>
    <cellStyle name="Border 2 3 6 4" xfId="34632" xr:uid="{A41F79FB-0947-4B0C-B4D5-C97FE0E45758}"/>
    <cellStyle name="Border 2 3 6 5" xfId="38058" xr:uid="{C8901DBB-1C1A-489D-8B4D-C3E7B2333DEB}"/>
    <cellStyle name="Border 2 3 7" xfId="19347" xr:uid="{32192DA1-FCEA-4016-9A12-46209B49CDF0}"/>
    <cellStyle name="Border 2 3 7 2" xfId="33012" xr:uid="{C5790542-1758-46F8-809B-F2C00DAE7E24}"/>
    <cellStyle name="Border 2 3 7 3" xfId="41525" xr:uid="{9C1002D5-B5DE-4C87-86B8-7FE9ED1A1DE4}"/>
    <cellStyle name="Border 2 3 7 4" xfId="46281" xr:uid="{C5D56159-589F-4741-9AEF-B66D18ABCF68}"/>
    <cellStyle name="Border 2 3 8" xfId="10728" xr:uid="{27AFB9D5-3A51-4331-BBFA-AD0BD9C6BB76}"/>
    <cellStyle name="Border 2 3 8 2" xfId="25326" xr:uid="{99057625-4F6E-4B37-88B0-9BBD1BFF15AB}"/>
    <cellStyle name="Border 2 3 8 3" xfId="37346" xr:uid="{D7776CCC-4C2A-4325-A279-C8E386C66843}"/>
    <cellStyle name="Border 2 3 8 4" xfId="41945" xr:uid="{4A1D7E2A-FDF6-4EBD-9AE4-D22CE5FDE00D}"/>
    <cellStyle name="Border 2 3 9" xfId="8422" xr:uid="{E4A5FB0D-8B70-4CD3-B1C3-390DB327E59B}"/>
    <cellStyle name="Border 2 4" xfId="5238" xr:uid="{00843B3E-0330-40B6-8E56-9948A2D51975}"/>
    <cellStyle name="Border 2 4 2" xfId="10741" xr:uid="{BE4739B7-4A51-4C91-BFDA-9AB84AA31443}"/>
    <cellStyle name="Border 2 4 2 2" xfId="10742" xr:uid="{AB7054EA-8F16-4F80-96FB-18F3EF98D5AF}"/>
    <cellStyle name="Border 2 4 2 2 2" xfId="25340" xr:uid="{2DD9D96C-B330-4B5D-A260-AE0CE9870F0C}"/>
    <cellStyle name="Border 2 4 2 2 3" xfId="37341" xr:uid="{15D18ECB-C9DF-4908-B593-39F35101EDA1}"/>
    <cellStyle name="Border 2 4 2 2 4" xfId="38054" xr:uid="{68D3234D-35CE-46F8-AB34-486A52BDC116}"/>
    <cellStyle name="Border 2 4 2 3" xfId="25339" xr:uid="{6B6134FC-9C69-4DAE-BFA7-F1727B0B876D}"/>
    <cellStyle name="Border 2 4 2 4" xfId="32416" xr:uid="{87C11402-AC67-4648-B8C5-7760458A001B}"/>
    <cellStyle name="Border 2 4 2 5" xfId="38055" xr:uid="{D623962C-E3FB-4C62-BAEF-45866BE4DB3D}"/>
    <cellStyle name="Border 2 4 3" xfId="10743" xr:uid="{791192BC-3073-4368-B14A-A4A0D3F7E74C}"/>
    <cellStyle name="Border 2 4 3 2" xfId="25341" xr:uid="{FB4D5ECF-DFBA-4C3A-ABC9-283B3CAEB6CA}"/>
    <cellStyle name="Border 2 4 3 3" xfId="8117" xr:uid="{187D25F6-A92C-494A-AA40-1A1604D3A320}"/>
    <cellStyle name="Border 2 4 3 4" xfId="38053" xr:uid="{5214B0A0-CE5A-45BE-A7B9-121DCC58F405}"/>
    <cellStyle name="Border 2 4 4" xfId="19348" xr:uid="{08E725BC-7E3E-4892-842B-0846B62622F1}"/>
    <cellStyle name="Border 2 4 4 2" xfId="33013" xr:uid="{F60E402D-6341-46F9-B396-26096E39B342}"/>
    <cellStyle name="Border 2 4 4 3" xfId="41526" xr:uid="{86B35A07-6C52-474A-9BE8-9859ED27510A}"/>
    <cellStyle name="Border 2 4 4 4" xfId="46282" xr:uid="{02390564-9799-45CA-B0FC-756E919F97FB}"/>
    <cellStyle name="Border 2 4 5" xfId="10740" xr:uid="{8FE9C412-1CC8-491F-A816-D01814959707}"/>
    <cellStyle name="Border 2 4 5 2" xfId="25338" xr:uid="{3BB3353E-7776-4B22-A33F-D5ADDCE49598}"/>
    <cellStyle name="Border 2 4 5 3" xfId="25058" xr:uid="{D0442C7A-D640-464E-B94B-4E84549C096B}"/>
    <cellStyle name="Border 2 4 5 4" xfId="38056" xr:uid="{884EEA15-A21E-4000-AE30-7EC003C1BABE}"/>
    <cellStyle name="Border 2 4 6" xfId="8423" xr:uid="{8C5653C7-CFA2-42C1-9C2F-17734F5504E6}"/>
    <cellStyle name="Border 2 4 7" xfId="8092" xr:uid="{81DE1061-5C7C-4DC3-907C-DFD33B1758C7}"/>
    <cellStyle name="Border 2 4 8" xfId="24315" xr:uid="{4C1C221E-338E-405A-8929-D099906A0B8C}"/>
    <cellStyle name="Border 2 4 9" xfId="29522" xr:uid="{2F372FE3-35B6-4002-9860-1C8987F3E5D5}"/>
    <cellStyle name="Border 2 5" xfId="5239" xr:uid="{84427DF7-F990-40C5-AFEA-773B13C9E255}"/>
    <cellStyle name="Border 2 5 2" xfId="10745" xr:uid="{8DDA39DE-56FF-404F-A1CF-AF5CB43B2578}"/>
    <cellStyle name="Border 2 5 2 2" xfId="25343" xr:uid="{71412BD5-0B13-4B25-B032-C16E03FCAA6C}"/>
    <cellStyle name="Border 2 5 2 3" xfId="37338" xr:uid="{778D199E-2CEA-444B-8AE1-5D61BD40955F}"/>
    <cellStyle name="Border 2 5 2 4" xfId="38051" xr:uid="{5BCB17B1-742E-4C8C-B575-FF6A9E19E8BB}"/>
    <cellStyle name="Border 2 5 3" xfId="19349" xr:uid="{EB3EDE89-A8A4-480B-B9BD-05492910E5B1}"/>
    <cellStyle name="Border 2 5 3 2" xfId="33014" xr:uid="{E80BAE37-3F0E-4FC4-B83D-E9754FFF3D50}"/>
    <cellStyle name="Border 2 5 3 3" xfId="41527" xr:uid="{D4848B76-7A1A-4BBF-885F-C59ADBD7EDF5}"/>
    <cellStyle name="Border 2 5 3 4" xfId="46283" xr:uid="{BC5A0C3A-1B8F-4993-B224-2557A83CAE9F}"/>
    <cellStyle name="Border 2 5 4" xfId="10744" xr:uid="{F5422BF6-75B0-4EF2-A17B-C4091D496C38}"/>
    <cellStyle name="Border 2 5 4 2" xfId="25342" xr:uid="{30CBA313-7860-4120-9A32-1E4F3C2BB425}"/>
    <cellStyle name="Border 2 5 4 3" xfId="32414" xr:uid="{2A51A2B2-6E18-467B-841C-56083623D46D}"/>
    <cellStyle name="Border 2 5 4 4" xfId="38052" xr:uid="{3C7BA361-AA5C-441F-9E89-712ADF75FDCA}"/>
    <cellStyle name="Border 2 5 5" xfId="8424" xr:uid="{7EDAE708-940B-4FD0-8581-0F3D4642AD23}"/>
    <cellStyle name="Border 2 5 6" xfId="7821" xr:uid="{196C6740-B161-4ACB-98F8-8BC276FE3D1B}"/>
    <cellStyle name="Border 2 5 7" xfId="24314" xr:uid="{5F2E6C0F-1701-48AD-83FF-7766ECC8BC3A}"/>
    <cellStyle name="Border 2 5 8" xfId="29523" xr:uid="{328AE07B-B6DE-49E6-8153-8A0B6D96E10F}"/>
    <cellStyle name="Border 2 6" xfId="10746" xr:uid="{ECECBF14-4F11-4DA1-84F2-0EC4E8BDC204}"/>
    <cellStyle name="Border 2 6 2" xfId="10747" xr:uid="{3B621FC8-C877-4B8F-8E04-70C4EA0EAB9B}"/>
    <cellStyle name="Border 2 6 2 2" xfId="25345" xr:uid="{F1ECFE82-5AED-4B47-8DEE-B2F108559472}"/>
    <cellStyle name="Border 2 6 2 3" xfId="37339" xr:uid="{7769D0F4-A60D-44B9-8F20-D8EF1D768FCC}"/>
    <cellStyle name="Border 2 6 2 4" xfId="38043" xr:uid="{FF5C7EB8-CD3A-46A1-ABAE-5E9E7A9DAD59}"/>
    <cellStyle name="Border 2 6 3" xfId="25344" xr:uid="{D0AABB74-7E6E-4A70-BC8A-00D50C044438}"/>
    <cellStyle name="Border 2 6 4" xfId="37340" xr:uid="{8778F04B-5A42-49DA-BD50-89D1C8515853}"/>
    <cellStyle name="Border 2 6 5" xfId="38050" xr:uid="{389CA47F-2295-451F-B123-F16C5290B385}"/>
    <cellStyle name="Border 2 7" xfId="10748" xr:uid="{0F5898B7-CC90-48E8-9E26-8EEDD40D7EA7}"/>
    <cellStyle name="Border 2 7 2" xfId="10749" xr:uid="{706F381B-FEBF-4D02-8574-91B5D8CB6F5D}"/>
    <cellStyle name="Border 2 7 2 2" xfId="25347" xr:uid="{E61F40FE-9B58-4815-A9C1-BEA9C4B18CE9}"/>
    <cellStyle name="Border 2 7 2 3" xfId="9314" xr:uid="{B60DB305-66EC-46A9-A919-B5B561C600F8}"/>
    <cellStyle name="Border 2 7 2 4" xfId="41449" xr:uid="{21EDDDF3-B17B-480B-96F2-8F3DAFFAD025}"/>
    <cellStyle name="Border 2 7 3" xfId="25346" xr:uid="{30C41BA4-628C-4661-BB9D-AB8C7E29D9F9}"/>
    <cellStyle name="Border 2 7 4" xfId="32415" xr:uid="{E387C90C-26EF-4DD1-AD3C-58409161B0EA}"/>
    <cellStyle name="Border 2 7 5" xfId="44086" xr:uid="{39243832-8897-4E3E-822A-53E62BD1F3A3}"/>
    <cellStyle name="Border 2 8" xfId="10750" xr:uid="{3127649F-A833-4BF3-9DB7-13BA508C7AB3}"/>
    <cellStyle name="Border 2 8 2" xfId="25348" xr:uid="{DCB7183C-7893-4C34-A068-E03ED7C38F80}"/>
    <cellStyle name="Border 2 8 3" xfId="32410" xr:uid="{5A281336-13B9-46D8-B4DB-31F91403694D}"/>
    <cellStyle name="Border 2 8 4" xfId="42522" xr:uid="{C8AD373B-2281-4A9A-B914-18C5705F504B}"/>
    <cellStyle name="Border 2 9" xfId="10751" xr:uid="{41DBDDD0-7C4F-47FD-9ABA-4BAF27E50966}"/>
    <cellStyle name="Border 2 9 2" xfId="10752" xr:uid="{7817EAEF-BE05-4602-BC55-DAFEFE4DF9B3}"/>
    <cellStyle name="Border 2 9 2 2" xfId="25350" xr:uid="{87B1C0A4-C4C7-4FC1-9920-28368BA0AF30}"/>
    <cellStyle name="Border 2 9 2 3" xfId="37335" xr:uid="{BDD79C86-D5EC-4865-B810-65EDBA8E9D33}"/>
    <cellStyle name="Border 2 9 2 4" xfId="38048" xr:uid="{E65B722F-73AD-422D-82D5-9569739C7CE9}"/>
    <cellStyle name="Border 2 9 3" xfId="25349" xr:uid="{8621EFBD-8B7C-4B61-81BA-69D5406C784A}"/>
    <cellStyle name="Border 2 9 4" xfId="37410" xr:uid="{845A6A8C-594D-4252-8457-37B137A20C5D}"/>
    <cellStyle name="Border 2 9 5" xfId="38049" xr:uid="{B69E27B1-3466-4A62-B6F6-8BBCFCAFC390}"/>
    <cellStyle name="Border 3" xfId="5240" xr:uid="{9247CAFB-C5E8-49F8-8D90-6205E9A36C3C}"/>
    <cellStyle name="Border 3 10" xfId="19350" xr:uid="{DC7127EE-7832-4A55-869E-1F3C4DADA67C}"/>
    <cellStyle name="Border 3 10 2" xfId="33015" xr:uid="{D3020CD1-4F64-4AA1-9F9E-871FD94A851C}"/>
    <cellStyle name="Border 3 10 3" xfId="41528" xr:uid="{569F4570-6B67-4660-B3DE-DD6E167BE6AC}"/>
    <cellStyle name="Border 3 10 4" xfId="46284" xr:uid="{A403BF41-24E0-43CA-8A8E-8E5F89B7765A}"/>
    <cellStyle name="Border 3 11" xfId="10753" xr:uid="{CFFE6C5F-2972-456D-8738-FEDFDB43C1AA}"/>
    <cellStyle name="Border 3 11 2" xfId="25351" xr:uid="{039B08E7-4FD1-4918-9C35-4A3EC74FC8F3}"/>
    <cellStyle name="Border 3 11 3" xfId="37337" xr:uid="{0892903E-23F2-402B-8A28-91EF455D317D}"/>
    <cellStyle name="Border 3 11 4" xfId="38047" xr:uid="{FCB41254-9E33-4237-A2FD-4F1B8F11E3C5}"/>
    <cellStyle name="Border 3 12" xfId="8425" xr:uid="{89F9C075-663E-40E5-B154-E1632221D311}"/>
    <cellStyle name="Border 3 13" xfId="10554" xr:uid="{7702DA06-6C4A-48CA-ADEF-9746C5916959}"/>
    <cellStyle name="Border 3 14" xfId="24313" xr:uid="{B8FD4D8A-7AF5-4288-BE00-CF44BDE8F666}"/>
    <cellStyle name="Border 3 15" xfId="29524" xr:uid="{F4C0169A-51D8-4023-9F8A-1E3489BA6964}"/>
    <cellStyle name="Border 3 2" xfId="5241" xr:uid="{BC1D1A5B-9C57-4B27-8788-575C23D2822F}"/>
    <cellStyle name="Border 3 2 10" xfId="10754" xr:uid="{DB8DCAFF-2FC9-43EC-B921-30613DC2BE32}"/>
    <cellStyle name="Border 3 2 10 2" xfId="25352" xr:uid="{3B8FD63F-F781-4BDA-849E-3A10DE614444}"/>
    <cellStyle name="Border 3 2 10 3" xfId="32413" xr:uid="{D7902A0F-2186-4754-942B-2CF7E12FE086}"/>
    <cellStyle name="Border 3 2 10 4" xfId="38046" xr:uid="{61F0D83D-9512-4753-8C91-03B26293B09A}"/>
    <cellStyle name="Border 3 2 11" xfId="8426" xr:uid="{CC2DDA0D-7451-40EE-A412-10C632D0EF08}"/>
    <cellStyle name="Border 3 2 12" xfId="8091" xr:uid="{ED1DD475-0385-40FE-B427-B6113BFA78CA}"/>
    <cellStyle name="Border 3 2 13" xfId="30760" xr:uid="{FF661DAA-CF50-43A0-A7B3-C1CC806B78BB}"/>
    <cellStyle name="Border 3 2 14" xfId="39690" xr:uid="{69D94D14-28F8-418C-B4F3-B1EE28B2A0D6}"/>
    <cellStyle name="Border 3 2 2" xfId="5242" xr:uid="{03087C09-D6DD-42FA-9DDA-0328723EA737}"/>
    <cellStyle name="Border 3 2 2 10" xfId="8090" xr:uid="{FEBBC504-50A1-463B-90B3-2111C4B5AA45}"/>
    <cellStyle name="Border 3 2 2 11" xfId="30759" xr:uid="{9D307181-6221-4543-9A69-C016CF2A8EC9}"/>
    <cellStyle name="Border 3 2 2 12" xfId="39689" xr:uid="{7AEC6C49-0AFB-4A13-AA99-A542A50CD552}"/>
    <cellStyle name="Border 3 2 2 2" xfId="10756" xr:uid="{6E96BBFC-BCF9-4810-A2CA-E1D9CB935CD5}"/>
    <cellStyle name="Border 3 2 2 2 2" xfId="10757" xr:uid="{D398077E-A559-4C37-BDA8-1A67C8A0C837}"/>
    <cellStyle name="Border 3 2 2 2 2 2" xfId="10758" xr:uid="{1DB19F73-3CAB-47F0-8159-4338FE747EAA}"/>
    <cellStyle name="Border 3 2 2 2 2 2 2" xfId="25356" xr:uid="{CE443B4C-5199-421E-87CF-38C18B6DD939}"/>
    <cellStyle name="Border 3 2 2 2 2 2 3" xfId="25163" xr:uid="{03E03FC7-D231-4174-9E29-1430FD081A63}"/>
    <cellStyle name="Border 3 2 2 2 2 2 4" xfId="43832" xr:uid="{24E47010-0C15-423A-8D7F-A820EB562D15}"/>
    <cellStyle name="Border 3 2 2 2 2 3" xfId="25355" xr:uid="{ABD50BA2-F6D5-46F8-858A-7CED5FE14932}"/>
    <cellStyle name="Border 3 2 2 2 2 4" xfId="32412" xr:uid="{B9B178F7-C814-48DA-93EC-E347B0A1C4B8}"/>
    <cellStyle name="Border 3 2 2 2 2 5" xfId="38036" xr:uid="{71FCE4E2-A98F-437C-95C9-D1A467AC03B5}"/>
    <cellStyle name="Border 3 2 2 2 3" xfId="10759" xr:uid="{41B1BE20-9CF4-4B16-8447-3F68E7C79E24}"/>
    <cellStyle name="Border 3 2 2 2 3 2" xfId="25357" xr:uid="{73E4B8F6-57AB-40BF-901F-D4D430D44ECD}"/>
    <cellStyle name="Border 3 2 2 2 3 3" xfId="9301" xr:uid="{01853C88-C1D8-494F-98FE-C384A5DA4740}"/>
    <cellStyle name="Border 3 2 2 2 3 4" xfId="43209" xr:uid="{134E7687-4F38-4B8A-8187-BDF1FB91DE30}"/>
    <cellStyle name="Border 3 2 2 2 4" xfId="25354" xr:uid="{EC313869-760A-440B-B4F6-6B843C9302E5}"/>
    <cellStyle name="Border 3 2 2 2 5" xfId="37336" xr:uid="{DAA7D01B-D0BE-42CB-B0B7-1A1EE4174540}"/>
    <cellStyle name="Border 3 2 2 2 6" xfId="38044" xr:uid="{51A16A18-2D65-4748-BFE3-4BF4448B5433}"/>
    <cellStyle name="Border 3 2 2 3" xfId="10760" xr:uid="{C102E397-0F38-43FD-A3B2-F0A6C933205D}"/>
    <cellStyle name="Border 3 2 2 3 2" xfId="10761" xr:uid="{4D00FB06-902D-41FB-BBE1-2A95F4F81330}"/>
    <cellStyle name="Border 3 2 2 3 2 2" xfId="25359" xr:uid="{EE2E9FFC-B71D-4924-BFD7-DC0929585251}"/>
    <cellStyle name="Border 3 2 2 3 2 3" xfId="37413" xr:uid="{8E4EDEA2-B88B-4FF1-BF6A-436CB9F16C4B}"/>
    <cellStyle name="Border 3 2 2 3 2 4" xfId="41946" xr:uid="{E2AD306A-F80C-403F-834C-D2A7A33B4C36}"/>
    <cellStyle name="Border 3 2 2 3 3" xfId="25358" xr:uid="{21B4F991-19A1-4C82-8B4B-8676D77FA877}"/>
    <cellStyle name="Border 3 2 2 3 4" xfId="9532" xr:uid="{7EF5CE3D-CB4A-4C63-9F9A-A93A1445E909}"/>
    <cellStyle name="Border 3 2 2 3 5" xfId="41838" xr:uid="{1D2FC3C7-F9D1-4242-A2EE-8041CE4EDF92}"/>
    <cellStyle name="Border 3 2 2 4" xfId="10762" xr:uid="{AB235C94-157F-40DD-91CB-08F4AF9327FA}"/>
    <cellStyle name="Border 3 2 2 4 2" xfId="10763" xr:uid="{1BAD17A0-E7E2-49FF-85FF-817A70E72179}"/>
    <cellStyle name="Border 3 2 2 4 2 2" xfId="25361" xr:uid="{39969847-F8A2-4711-9AF3-9BB3C0051A1F}"/>
    <cellStyle name="Border 3 2 2 4 2 3" xfId="9881" xr:uid="{E83A3269-9B33-4E86-BC6B-003747E4F62F}"/>
    <cellStyle name="Border 3 2 2 4 2 4" xfId="38041" xr:uid="{4926BDFB-0F83-4BB9-BFA9-45C921FD72E3}"/>
    <cellStyle name="Border 3 2 2 4 3" xfId="25360" xr:uid="{C7EF226D-795C-4D90-AA98-1AE448E4C261}"/>
    <cellStyle name="Border 3 2 2 4 4" xfId="37390" xr:uid="{6BE64184-9088-490D-8234-4961DD1CD475}"/>
    <cellStyle name="Border 3 2 2 4 5" xfId="38042" xr:uid="{0D50E412-BDCD-4A42-8566-46F9FF030CAD}"/>
    <cellStyle name="Border 3 2 2 5" xfId="10764" xr:uid="{39302D75-4BB9-4626-9405-E6BDD9347699}"/>
    <cellStyle name="Border 3 2 2 5 2" xfId="25362" xr:uid="{FBD33776-7053-4B69-BD75-D0055101CBAE}"/>
    <cellStyle name="Border 3 2 2 5 3" xfId="37431" xr:uid="{3281F826-D678-4308-A2E0-D4E41975CCE0}"/>
    <cellStyle name="Border 3 2 2 5 4" xfId="38040" xr:uid="{FF478556-50E3-4AA2-A13E-B14E5F79A59B}"/>
    <cellStyle name="Border 3 2 2 6" xfId="10765" xr:uid="{4F42033B-E5D8-4EDB-BDF5-34D57E7E7668}"/>
    <cellStyle name="Border 3 2 2 6 2" xfId="10766" xr:uid="{D760AD74-DB6F-4279-86AF-7DD069CCACAB}"/>
    <cellStyle name="Border 3 2 2 6 2 2" xfId="25364" xr:uid="{03A5F439-95FC-441C-9D8C-A551C447D1DF}"/>
    <cellStyle name="Border 3 2 2 6 2 3" xfId="37389" xr:uid="{6EB090CB-47BE-41C0-B91C-F37B0C19241A}"/>
    <cellStyle name="Border 3 2 2 6 2 4" xfId="38037" xr:uid="{3FB89D13-69AB-4F23-A313-020DCF2E4190}"/>
    <cellStyle name="Border 3 2 2 6 3" xfId="25363" xr:uid="{738D9427-884A-4501-8139-FF3A9CE55446}"/>
    <cellStyle name="Border 3 2 2 6 4" xfId="25256" xr:uid="{EC545F30-AB91-4AA1-A44E-F8D23912DA2F}"/>
    <cellStyle name="Border 3 2 2 6 5" xfId="38039" xr:uid="{71133771-6E0C-4777-8CE5-0736F0524B6B}"/>
    <cellStyle name="Border 3 2 2 7" xfId="19352" xr:uid="{02642BCE-AD92-4365-AF9A-EBA55183D785}"/>
    <cellStyle name="Border 3 2 2 7 2" xfId="33017" xr:uid="{89017829-8419-45F9-B999-DB6F55BAB7CA}"/>
    <cellStyle name="Border 3 2 2 7 3" xfId="41530" xr:uid="{9E7E2FBD-D235-4C3D-8C23-5548BCC1EF22}"/>
    <cellStyle name="Border 3 2 2 7 4" xfId="46286" xr:uid="{C1562B79-E4DD-4A73-B4D7-3D332CFEFDFC}"/>
    <cellStyle name="Border 3 2 2 8" xfId="10755" xr:uid="{F4852EF8-B9CA-4A9D-AB5A-5DC70CBC8CB6}"/>
    <cellStyle name="Border 3 2 2 8 2" xfId="25353" xr:uid="{195AE86C-D6A6-4F71-9C84-1E76BBBAD02F}"/>
    <cellStyle name="Border 3 2 2 8 3" xfId="32411" xr:uid="{3C62A1F9-DC7B-4F1E-8284-7F0BCD76CEBE}"/>
    <cellStyle name="Border 3 2 2 8 4" xfId="38045" xr:uid="{7B85A094-D66A-4912-913F-064B3C386AD0}"/>
    <cellStyle name="Border 3 2 2 9" xfId="8427" xr:uid="{31092E19-561B-428C-B3A8-F34D30ADEF4C}"/>
    <cellStyle name="Border 3 2 3" xfId="10767" xr:uid="{A58D0DD7-0FE1-42B8-8DE0-89474E4EC613}"/>
    <cellStyle name="Border 3 2 3 2" xfId="10768" xr:uid="{8B4F0398-D426-445B-8067-C71B4BBF697F}"/>
    <cellStyle name="Border 3 2 3 2 2" xfId="10769" xr:uid="{4A208D59-D206-40A0-BB79-077BB5CEDBA4}"/>
    <cellStyle name="Border 3 2 3 2 2 2" xfId="25367" xr:uid="{1E798E6E-5CFA-4656-A5AD-5A01336B70CA}"/>
    <cellStyle name="Border 3 2 3 2 2 3" xfId="27917" xr:uid="{D7253ECE-DF5A-43BB-A2FE-6B1B6EA53404}"/>
    <cellStyle name="Border 3 2 3 2 2 4" xfId="42523" xr:uid="{38FA9176-4814-4F19-AF5F-5142E2F20097}"/>
    <cellStyle name="Border 3 2 3 2 3" xfId="25366" xr:uid="{DE02837F-3565-41D4-9CC8-70D511450D06}"/>
    <cellStyle name="Border 3 2 3 2 4" xfId="32407" xr:uid="{200194CD-80D9-40C4-AF39-916E40B0BB40}"/>
    <cellStyle name="Border 3 2 3 2 5" xfId="41450" xr:uid="{8C3D868B-3B74-4358-AECF-99585E894203}"/>
    <cellStyle name="Border 3 2 3 3" xfId="10770" xr:uid="{1CBA0974-4EC7-49FB-A489-FCEE81A5510E}"/>
    <cellStyle name="Border 3 2 3 3 2" xfId="25368" xr:uid="{7FB36D2F-E331-4E90-A238-234522553C05}"/>
    <cellStyle name="Border 3 2 3 3 3" xfId="25244" xr:uid="{C4A60AFF-31A5-4B63-AC8F-B7DEB8698534}"/>
    <cellStyle name="Border 3 2 3 3 4" xfId="38038" xr:uid="{5B9264EF-785C-4418-AC45-FD5AD6C671E5}"/>
    <cellStyle name="Border 3 2 3 4" xfId="25365" xr:uid="{38383AC2-B564-41CA-8DB1-860A74A9CF48}"/>
    <cellStyle name="Border 3 2 3 5" xfId="37332" xr:uid="{86017E7D-38C5-4892-A7AD-5928975F0EC4}"/>
    <cellStyle name="Border 3 2 3 6" xfId="44087" xr:uid="{8A07BC62-6F23-46C7-BBB6-09ADD0B415F6}"/>
    <cellStyle name="Border 3 2 4" xfId="10771" xr:uid="{7DC59EB7-AD5D-4DE3-AB7F-38A6E6B7D28F}"/>
    <cellStyle name="Border 3 2 4 2" xfId="10772" xr:uid="{FC33D0D0-8730-4197-BC65-3F4D7D7D2594}"/>
    <cellStyle name="Border 3 2 4 2 2" xfId="25370" xr:uid="{2FA8C307-4BBE-430F-967B-036F8A99A251}"/>
    <cellStyle name="Border 3 2 4 2 3" xfId="27916" xr:uid="{77B174CD-4798-4083-A1FB-E16BE3E56850}"/>
    <cellStyle name="Border 3 2 4 2 4" xfId="44450" xr:uid="{C3F1C3BB-6001-4D7F-845C-A1441F16AA7A}"/>
    <cellStyle name="Border 3 2 4 3" xfId="25369" xr:uid="{EC33A077-E317-4A5F-9282-29469A731CF6}"/>
    <cellStyle name="Border 3 2 4 4" xfId="9533" xr:uid="{00071A39-3EDD-4C8E-A5B9-9A427EA33CA9}"/>
    <cellStyle name="Border 3 2 4 5" xfId="38035" xr:uid="{2493972F-4DFD-4448-8AF0-727BB3D6458E}"/>
    <cellStyle name="Border 3 2 5" xfId="10773" xr:uid="{57C788D2-9C72-400A-B7F1-4EEBB9389558}"/>
    <cellStyle name="Border 3 2 5 2" xfId="10774" xr:uid="{D76FC055-65B2-47AC-989F-DE9AD0A71BEA}"/>
    <cellStyle name="Border 3 2 5 2 2" xfId="25372" xr:uid="{A64FF6FE-E017-4735-A682-2AA99705FBA7}"/>
    <cellStyle name="Border 3 2 5 2 3" xfId="32657" xr:uid="{1CA6D757-ADDD-4094-A88C-BBDE63687AC6}"/>
    <cellStyle name="Border 3 2 5 2 4" xfId="38034" xr:uid="{51100E6C-0D07-4A7F-A9B5-1C14CBCED545}"/>
    <cellStyle name="Border 3 2 5 3" xfId="25371" xr:uid="{10ABAE1F-2290-42F7-A679-DE6741C0A60E}"/>
    <cellStyle name="Border 3 2 5 4" xfId="37331" xr:uid="{50D4CF67-2DC1-41AD-9112-0F7016F4180A}"/>
    <cellStyle name="Border 3 2 5 5" xfId="43208" xr:uid="{CD66A74F-A21F-4A01-BD50-90A6D792778E}"/>
    <cellStyle name="Border 3 2 6" xfId="10775" xr:uid="{FF27ECAF-F206-490E-8197-5183E8F7FD9B}"/>
    <cellStyle name="Border 3 2 6 2" xfId="10776" xr:uid="{E7F50C79-A006-4402-8443-9CFAB6749553}"/>
    <cellStyle name="Border 3 2 6 2 2" xfId="25374" xr:uid="{89A02301-9075-4E6F-A6D1-C18C651D8238}"/>
    <cellStyle name="Border 3 2 6 2 3" xfId="32406" xr:uid="{109DFB88-2073-4272-8705-74B862CCCD63}"/>
    <cellStyle name="Border 3 2 6 2 4" xfId="42145" xr:uid="{3DEA8090-146C-4A96-BA94-0F371351984E}"/>
    <cellStyle name="Border 3 2 6 3" xfId="25373" xr:uid="{0E3F1988-22D6-4809-B88D-A744C68FC00A}"/>
    <cellStyle name="Border 3 2 6 4" xfId="32405" xr:uid="{9949A1DF-6921-4ED5-8108-14EE7E361C48}"/>
    <cellStyle name="Border 3 2 6 5" xfId="43028" xr:uid="{4DEFEC08-C3CE-4527-80A1-B8D6C4FB3A89}"/>
    <cellStyle name="Border 3 2 7" xfId="10777" xr:uid="{72745624-2824-4982-BA22-FD77EF58A05A}"/>
    <cellStyle name="Border 3 2 7 2" xfId="25375" xr:uid="{355787B1-AC25-4E8A-8798-3EE6E616AB5A}"/>
    <cellStyle name="Border 3 2 7 3" xfId="9534" xr:uid="{AE6549C0-A6A5-4576-99BD-FB1EDF647E2F}"/>
    <cellStyle name="Border 3 2 7 4" xfId="43062" xr:uid="{4B7ED219-7D73-4489-917A-699356365F73}"/>
    <cellStyle name="Border 3 2 8" xfId="10778" xr:uid="{A2DB9EED-12EA-47E3-9045-BECB8B2CA238}"/>
    <cellStyle name="Border 3 2 8 2" xfId="10779" xr:uid="{C2E01B0B-6668-441E-BC46-60147D812543}"/>
    <cellStyle name="Border 3 2 8 2 2" xfId="25377" xr:uid="{043BC841-C2E5-4CEB-899D-7362CB0F1A73}"/>
    <cellStyle name="Border 3 2 8 2 3" xfId="37232" xr:uid="{F40DA6EC-BD41-49C4-BAC0-2282AC9727F9}"/>
    <cellStyle name="Border 3 2 8 2 4" xfId="43067" xr:uid="{A6461597-6F24-414F-8EC5-977A26F2D51F}"/>
    <cellStyle name="Border 3 2 8 3" xfId="25376" xr:uid="{3702B287-5086-48FA-AA29-9AA2080826A4}"/>
    <cellStyle name="Border 3 2 8 4" xfId="27915" xr:uid="{87971ED2-B108-479D-8B02-020E9902EFF9}"/>
    <cellStyle name="Border 3 2 8 5" xfId="41944" xr:uid="{1AB774A5-5933-4768-A176-8F867D290173}"/>
    <cellStyle name="Border 3 2 9" xfId="19351" xr:uid="{E52E48FA-4E25-4E0D-BC81-BB5AF01929E5}"/>
    <cellStyle name="Border 3 2 9 2" xfId="33016" xr:uid="{E413FB0C-80F8-4CCF-8829-E4931AA3AC74}"/>
    <cellStyle name="Border 3 2 9 3" xfId="41529" xr:uid="{4CD83FBA-2102-4BB8-9067-6624F4E9936B}"/>
    <cellStyle name="Border 3 2 9 4" xfId="46285" xr:uid="{2500E0F7-1B0E-4556-9480-8B9070B83B8D}"/>
    <cellStyle name="Border 3 3" xfId="5243" xr:uid="{72C3B065-B0D3-47F8-AEB0-8F826659ECFD}"/>
    <cellStyle name="Border 3 3 10" xfId="8089" xr:uid="{2C245FBA-F287-4995-BC6E-8B9946EF83CF}"/>
    <cellStyle name="Border 3 3 11" xfId="30758" xr:uid="{210CCD67-ED74-4B1D-9C5F-57DC538630A0}"/>
    <cellStyle name="Border 3 3 12" xfId="39688" xr:uid="{D38B6FBA-6E04-49E3-B833-97E477380141}"/>
    <cellStyle name="Border 3 3 2" xfId="10781" xr:uid="{0A2733FA-59EB-49C4-BDE6-4B114DC5D12A}"/>
    <cellStyle name="Border 3 3 2 2" xfId="10782" xr:uid="{EB2558F3-7688-4677-A24E-105B97153D5D}"/>
    <cellStyle name="Border 3 3 2 2 2" xfId="10783" xr:uid="{0CE5C663-61FA-4AA0-B93B-1493C807BCFD}"/>
    <cellStyle name="Border 3 3 2 2 2 2" xfId="25381" xr:uid="{50D7FC08-01B0-4D43-9A5E-E1CDDC436516}"/>
    <cellStyle name="Border 3 3 2 2 2 3" xfId="27913" xr:uid="{730F921F-F35A-43E3-931A-B4F1A56D60F7}"/>
    <cellStyle name="Border 3 3 2 2 2 4" xfId="41443" xr:uid="{0610ADE1-9F7C-4387-90E2-93A05497E2A9}"/>
    <cellStyle name="Border 3 3 2 2 3" xfId="25380" xr:uid="{E56BE27A-49CF-4E86-BCBE-BDC300F246D7}"/>
    <cellStyle name="Border 3 3 2 2 4" xfId="9535" xr:uid="{A10B9F68-D504-4396-A3AC-36DE8F84DE96}"/>
    <cellStyle name="Border 3 3 2 2 5" xfId="44079" xr:uid="{28889829-DCB6-4E0C-A866-8FFDA0BF3CFF}"/>
    <cellStyle name="Border 3 3 2 3" xfId="10784" xr:uid="{01C0D0F1-71F5-4778-8EA1-E6F1BA557D0C}"/>
    <cellStyle name="Border 3 3 2 3 2" xfId="25382" xr:uid="{B5462BFF-8FD8-48E0-9203-3AE5647B1CF0}"/>
    <cellStyle name="Border 3 3 2 3 3" xfId="32656" xr:uid="{4A9F4540-4777-4A2A-8E91-2BAB3E3E3C48}"/>
    <cellStyle name="Border 3 3 2 3 4" xfId="38027" xr:uid="{2A92BB08-6FC3-4F1A-8EC1-B3F492D76026}"/>
    <cellStyle name="Border 3 3 2 4" xfId="25379" xr:uid="{5DB7EAE5-4829-4F4A-ABC7-312E49694F03}"/>
    <cellStyle name="Border 3 3 2 5" xfId="32404" xr:uid="{D626934F-FD64-427C-85F0-BE202A64E058}"/>
    <cellStyle name="Border 3 3 2 6" xfId="42514" xr:uid="{706AB70E-91DD-4BBA-8D8B-88D572C03042}"/>
    <cellStyle name="Border 3 3 3" xfId="10785" xr:uid="{4BD43010-ABE1-4011-8FE3-55D121476214}"/>
    <cellStyle name="Border 3 3 3 2" xfId="10786" xr:uid="{1B2F3DEA-9095-4228-864D-73B68FFC5E67}"/>
    <cellStyle name="Border 3 3 3 2 2" xfId="25384" xr:uid="{5986F635-45BF-4EA2-8788-5320AA7166C5}"/>
    <cellStyle name="Border 3 3 3 2 3" xfId="27914" xr:uid="{FB6D24AF-1790-4ACA-9681-2AD8F44C521D}"/>
    <cellStyle name="Border 3 3 3 2 4" xfId="43207" xr:uid="{A8F1A68B-B7F0-47D1-AE0E-088837D8512B}"/>
    <cellStyle name="Border 3 3 3 3" xfId="25383" xr:uid="{634EECFD-853F-425C-87B8-C19456D5E0EA}"/>
    <cellStyle name="Border 3 3 3 4" xfId="32179" xr:uid="{C5DDECF2-7473-44DB-B025-172AD2DABE03}"/>
    <cellStyle name="Border 3 3 3 5" xfId="44465" xr:uid="{B3E3673E-82D8-4BE6-88B0-EBB68CC3E8E8}"/>
    <cellStyle name="Border 3 3 4" xfId="10787" xr:uid="{2C577FAB-9821-45A9-B173-95461B3369D5}"/>
    <cellStyle name="Border 3 3 4 2" xfId="10788" xr:uid="{EE633B80-E17F-4A73-8791-739546FFC6A0}"/>
    <cellStyle name="Border 3 3 4 2 2" xfId="25386" xr:uid="{723A5D76-6EBD-4A38-980A-C105649EAE29}"/>
    <cellStyle name="Border 3 3 4 2 3" xfId="9313" xr:uid="{F9636550-DC1B-4E1B-8812-0506D1990E5A}"/>
    <cellStyle name="Border 3 3 4 2 4" xfId="41943" xr:uid="{6EB9DD98-6421-4B04-BE77-0B14BC4F7AA6}"/>
    <cellStyle name="Border 3 3 4 3" xfId="25385" xr:uid="{65A9B489-6556-4030-8B18-7DC44CCE2274}"/>
    <cellStyle name="Border 3 3 4 4" xfId="32830" xr:uid="{2543A8E9-05E0-463C-B0CC-D1F46E1909AF}"/>
    <cellStyle name="Border 3 3 4 5" xfId="43061" xr:uid="{17F27611-BB2C-424D-B84A-4B1872E4D04D}"/>
    <cellStyle name="Border 3 3 5" xfId="10789" xr:uid="{546BDFF4-D6F5-4F10-A298-4DE3B2838805}"/>
    <cellStyle name="Border 3 3 5 2" xfId="25387" xr:uid="{E3F39887-FCAC-4317-BDC4-34639BB9A675}"/>
    <cellStyle name="Border 3 3 5 3" xfId="9536" xr:uid="{6EB0BD5F-ED5E-4B75-97AD-90C518831F06}"/>
    <cellStyle name="Border 3 3 5 4" xfId="38033" xr:uid="{61F5A52F-CEF7-4A2D-B5AB-C4B004C4B2B6}"/>
    <cellStyle name="Border 3 3 6" xfId="10790" xr:uid="{85C6BB75-B6DB-4DA2-9137-D71E4B88A7B3}"/>
    <cellStyle name="Border 3 3 6 2" xfId="10791" xr:uid="{BF436F4E-CC45-4231-A56D-8597420405F1}"/>
    <cellStyle name="Border 3 3 6 2 2" xfId="25389" xr:uid="{37390249-3BD2-4312-BDCC-F5D184C7D416}"/>
    <cellStyle name="Border 3 3 6 2 3" xfId="32655" xr:uid="{3032460C-A0D3-47CC-A10E-40F915F462E8}"/>
    <cellStyle name="Border 3 3 6 2 4" xfId="38031" xr:uid="{50E7E909-7AEB-42FF-A03C-2C1E75AE3655}"/>
    <cellStyle name="Border 3 3 6 3" xfId="25388" xr:uid="{EDCF177D-4282-4472-9551-0B907CF6D2DA}"/>
    <cellStyle name="Border 3 3 6 4" xfId="27912" xr:uid="{0527FD6A-156D-40D8-9F3F-E13B426E85E5}"/>
    <cellStyle name="Border 3 3 6 5" xfId="38032" xr:uid="{B1A04FA0-9BE1-4AE4-B3D9-9726D8A3B581}"/>
    <cellStyle name="Border 3 3 7" xfId="19353" xr:uid="{6D03F612-9253-467C-BF4B-87691C8AD000}"/>
    <cellStyle name="Border 3 3 7 2" xfId="33018" xr:uid="{8340CD56-45DD-451C-930E-F9EC4CB20A4E}"/>
    <cellStyle name="Border 3 3 7 3" xfId="41531" xr:uid="{63A6F3A9-DD87-403F-A9BD-BAB8DB374307}"/>
    <cellStyle name="Border 3 3 7 4" xfId="46287" xr:uid="{3DB4DB6E-BDB1-44CD-8A5D-8A73AF01EE03}"/>
    <cellStyle name="Border 3 3 8" xfId="10780" xr:uid="{D7DF501D-9534-4595-AEAF-8DA3C236CA0F}"/>
    <cellStyle name="Border 3 3 8 2" xfId="25378" xr:uid="{37CF551C-E224-4F88-99CE-00BF35E57E00}"/>
    <cellStyle name="Border 3 3 8 3" xfId="32403" xr:uid="{539A3638-798D-4FEC-903E-810C3FCF4398}"/>
    <cellStyle name="Border 3 3 8 4" xfId="41937" xr:uid="{6F9A9E94-2FF3-4A3E-A891-F7BAFCD27942}"/>
    <cellStyle name="Border 3 3 9" xfId="8428" xr:uid="{5418EE58-A42B-451B-9CA4-871627EC98C3}"/>
    <cellStyle name="Border 3 4" xfId="5244" xr:uid="{FD4C6EEC-FA05-4788-AE25-FEB9084CB422}"/>
    <cellStyle name="Border 3 4 2" xfId="10793" xr:uid="{37F57A32-64C0-4030-B1F3-E4CB1DA944E9}"/>
    <cellStyle name="Border 3 4 2 2" xfId="10794" xr:uid="{C3801AAC-431A-4CDE-9918-0A38A0E8FE02}"/>
    <cellStyle name="Border 3 4 2 2 2" xfId="25392" xr:uid="{B0728278-965D-4288-B436-2996357F8B3C}"/>
    <cellStyle name="Border 3 4 2 2 3" xfId="27911" xr:uid="{D671FDD4-528E-4E77-9E9F-28D3491B9437}"/>
    <cellStyle name="Border 3 4 2 2 4" xfId="44085" xr:uid="{754E5FFA-7AF9-490B-90D5-6D92EC58FA90}"/>
    <cellStyle name="Border 3 4 2 3" xfId="25391" xr:uid="{A277C150-8E0C-4C7A-AD3D-59F6B2F391A4}"/>
    <cellStyle name="Border 3 4 2 4" xfId="9537" xr:uid="{61731D6E-C534-4E6D-B58E-4A1187FAFBD9}"/>
    <cellStyle name="Border 3 4 2 5" xfId="38028" xr:uid="{29BC89B6-9691-47B9-B84B-0EB4C0D01F25}"/>
    <cellStyle name="Border 3 4 3" xfId="10795" xr:uid="{95B07389-C551-442A-A546-7748F89A0A84}"/>
    <cellStyle name="Border 3 4 3 2" xfId="25393" xr:uid="{25EA3DA4-FD53-40E2-8CEF-29E9C4B9440D}"/>
    <cellStyle name="Border 3 4 3 3" xfId="32654" xr:uid="{732FB496-1092-4AFE-A3E7-F1E9235367EF}"/>
    <cellStyle name="Border 3 4 3 4" xfId="41448" xr:uid="{CD3263A4-327A-4052-9CED-6B557595BB2D}"/>
    <cellStyle name="Border 3 4 4" xfId="19354" xr:uid="{548E5C28-C878-4F85-9FE9-9F2FA83AA7B3}"/>
    <cellStyle name="Border 3 4 4 2" xfId="33019" xr:uid="{3455CC09-12F5-4156-A8D7-F04C11DC3663}"/>
    <cellStyle name="Border 3 4 4 3" xfId="41532" xr:uid="{E96271DA-89FB-4E4A-B2FB-D539B3DB6F40}"/>
    <cellStyle name="Border 3 4 4 4" xfId="46288" xr:uid="{3BD59FA9-363A-4D52-8A8E-584CC8D32A0B}"/>
    <cellStyle name="Border 3 4 5" xfId="10792" xr:uid="{72FB1D44-DD55-4366-8E92-43E44F69302E}"/>
    <cellStyle name="Border 3 4 5 2" xfId="25390" xr:uid="{B3DD245D-1D64-47CF-B012-6F524AC104C2}"/>
    <cellStyle name="Border 3 4 5 3" xfId="9344" xr:uid="{ED876061-87DF-48E1-B195-4B5847B1A05A}"/>
    <cellStyle name="Border 3 4 5 4" xfId="38030" xr:uid="{65E0F2CC-EF01-438D-80B3-F196655F2DC0}"/>
    <cellStyle name="Border 3 4 6" xfId="8429" xr:uid="{B7CBB336-055D-4CE2-AD6B-9C504567D178}"/>
    <cellStyle name="Border 3 4 7" xfId="10507" xr:uid="{424913C2-6E48-44CA-9865-5B619B101824}"/>
    <cellStyle name="Border 3 4 8" xfId="30757" xr:uid="{43B41D94-8706-49EF-BB59-991B4EEC1270}"/>
    <cellStyle name="Border 3 4 9" xfId="39687" xr:uid="{690FF4A6-D57A-491C-91D2-C469520D3482}"/>
    <cellStyle name="Border 3 5" xfId="5245" xr:uid="{C842D59E-B1BC-42AA-8DE2-D2338ACA410F}"/>
    <cellStyle name="Border 3 5 2" xfId="10797" xr:uid="{650955FC-EA35-49CE-AA02-11258EE378F9}"/>
    <cellStyle name="Border 3 5 2 2" xfId="25395" xr:uid="{835924A1-5AC9-4ABE-9D63-669F227E26FE}"/>
    <cellStyle name="Border 3 5 2 3" xfId="9538" xr:uid="{A3BE7954-60DE-4869-88A2-AC444F23003E}"/>
    <cellStyle name="Border 3 5 2 4" xfId="38029" xr:uid="{C68C4E22-49D2-4DC3-9521-D47F2B878118}"/>
    <cellStyle name="Border 3 5 3" xfId="19355" xr:uid="{4D7D14F0-3284-43A5-988B-34B41DA54964}"/>
    <cellStyle name="Border 3 5 3 2" xfId="33020" xr:uid="{046D8486-0115-4747-8008-AFD8304151FC}"/>
    <cellStyle name="Border 3 5 3 3" xfId="41533" xr:uid="{868DCFB1-9383-45DA-A947-99A33EA01252}"/>
    <cellStyle name="Border 3 5 3 4" xfId="46289" xr:uid="{C70BC878-5179-4876-A86F-86C4601EE3D7}"/>
    <cellStyle name="Border 3 5 4" xfId="10796" xr:uid="{2C748198-9C48-4BA2-A55D-A3F71AF3F726}"/>
    <cellStyle name="Border 3 5 4 2" xfId="25394" xr:uid="{6A833664-25D2-4E3D-9CAD-2DD7A0CFF1B2}"/>
    <cellStyle name="Border 3 5 4 3" xfId="9331" xr:uid="{C87AE80F-CD0E-493E-989C-588144D896D2}"/>
    <cellStyle name="Border 3 5 4 4" xfId="42520" xr:uid="{492C076E-4BE5-4C5D-A7F1-30E7C23441FF}"/>
    <cellStyle name="Border 3 5 5" xfId="8430" xr:uid="{8B405544-9AE7-4142-89F0-24D2EFA6020F}"/>
    <cellStyle name="Border 3 5 6" xfId="8088" xr:uid="{F403215C-4416-4C78-9EB2-C9F33AE0AB15}"/>
    <cellStyle name="Border 3 5 7" xfId="30756" xr:uid="{1C4D5640-1639-48ED-A9A7-245AACF205D5}"/>
    <cellStyle name="Border 3 5 8" xfId="39686" xr:uid="{24B82289-D733-4D6F-A1DB-192DF008D580}"/>
    <cellStyle name="Border 3 6" xfId="5246" xr:uid="{F356745D-EB72-404C-BC12-9E9096AD4661}"/>
    <cellStyle name="Border 3 6 2" xfId="10799" xr:uid="{8EC8D016-D03E-40E9-AC69-A3FC03026841}"/>
    <cellStyle name="Border 3 6 2 2" xfId="25397" xr:uid="{A2D83BF5-A226-4B2D-85A2-EC5A7BA8D70E}"/>
    <cellStyle name="Border 3 6 2 3" xfId="32749" xr:uid="{6157CD90-DA3E-4C2E-811E-B8C2AFB8D268}"/>
    <cellStyle name="Border 3 6 2 4" xfId="41998" xr:uid="{4906C93F-5146-4999-AC4A-8293136484B0}"/>
    <cellStyle name="Border 3 6 3" xfId="19356" xr:uid="{1D0BDC6F-1C2B-40D3-A8F9-D54A24EAB348}"/>
    <cellStyle name="Border 3 6 3 2" xfId="33021" xr:uid="{885013CC-3CAA-43A3-91B1-1F53F0415A2B}"/>
    <cellStyle name="Border 3 6 3 3" xfId="41534" xr:uid="{D81D570A-11F5-49B7-B6E5-DBC4360D0C83}"/>
    <cellStyle name="Border 3 6 3 4" xfId="46290" xr:uid="{31CBBBA9-5927-4E18-87B7-D773347F64B4}"/>
    <cellStyle name="Border 3 6 4" xfId="10798" xr:uid="{9AF75586-5805-4E4B-897E-63EEDC689243}"/>
    <cellStyle name="Border 3 6 4 2" xfId="25396" xr:uid="{C1CB4F9C-E889-453E-B4FC-4FFF1E617DF2}"/>
    <cellStyle name="Border 3 6 4 3" xfId="27910" xr:uid="{94F4E071-2FED-4CD1-89BE-FDD83124B8F9}"/>
    <cellStyle name="Border 3 6 4 4" xfId="38020" xr:uid="{254988DA-59AC-458B-9B5D-C8E030A4CEAF}"/>
    <cellStyle name="Border 3 6 5" xfId="8431" xr:uid="{0922ED5B-2609-43D3-9131-F9C51132E20C}"/>
    <cellStyle name="Border 3 6 6" xfId="8087" xr:uid="{F7C9ACC9-7F58-46E0-9412-4E471165E93B}"/>
    <cellStyle name="Border 3 6 7" xfId="30755" xr:uid="{EAE4C18C-0EA4-4C7B-BCD8-E9E7AB1F0211}"/>
    <cellStyle name="Border 3 6 8" xfId="39685" xr:uid="{660F0D89-23BF-43FD-9AAB-3AEF5084470D}"/>
    <cellStyle name="Border 3 7" xfId="5247" xr:uid="{20AABEBA-2366-41BC-BBA6-78FCDFFF96BC}"/>
    <cellStyle name="Border 3 7 2" xfId="10801" xr:uid="{D33391BE-E58E-4B3A-955F-4E97AF175E12}"/>
    <cellStyle name="Border 3 7 2 2" xfId="25399" xr:uid="{58CECCBB-C64A-4CE9-A245-58FA99338E19}"/>
    <cellStyle name="Border 3 7 2 3" xfId="9539" xr:uid="{2AB530D0-5689-48BF-BF3F-CB88ED245BF7}"/>
    <cellStyle name="Border 3 7 2 4" xfId="43613" xr:uid="{A14CDF5A-0E7C-4E74-90CE-92A0B72383C4}"/>
    <cellStyle name="Border 3 7 3" xfId="19357" xr:uid="{CB833344-3AED-4E76-B457-4D09B9C0D815}"/>
    <cellStyle name="Border 3 7 3 2" xfId="33022" xr:uid="{739DF106-C909-46F7-AA60-8D23251A3A1D}"/>
    <cellStyle name="Border 3 7 3 3" xfId="41535" xr:uid="{740F0EB7-AE50-4BEA-9982-74833E5E94B5}"/>
    <cellStyle name="Border 3 7 3 4" xfId="46291" xr:uid="{565D8884-5653-4E67-A6F4-79276B68C9E2}"/>
    <cellStyle name="Border 3 7 4" xfId="10800" xr:uid="{331DD402-39B7-4348-B64C-5A71014B3342}"/>
    <cellStyle name="Border 3 7 4 2" xfId="25398" xr:uid="{F22A4D58-FE3D-484A-A043-FF162D8324C4}"/>
    <cellStyle name="Border 3 7 4 3" xfId="9328" xr:uid="{674FD5D8-A6AC-4B9A-B4B7-7B447EB842A0}"/>
    <cellStyle name="Border 3 7 4 4" xfId="42758" xr:uid="{DE1E6820-45B8-4CD4-8AF2-33B7C2907AEC}"/>
    <cellStyle name="Border 3 7 5" xfId="8432" xr:uid="{4A40CB14-56DB-4C32-8AE7-9F4C9041D7E0}"/>
    <cellStyle name="Border 3 7 6" xfId="7837" xr:uid="{DCDA02E6-3DF6-4F1F-9C90-D87BBD416D25}"/>
    <cellStyle name="Border 3 7 7" xfId="30754" xr:uid="{FF071B74-4AD0-47DE-8454-846987BF1934}"/>
    <cellStyle name="Border 3 7 8" xfId="39684" xr:uid="{13ADC244-2517-437A-8A0C-10E6648BAB5A}"/>
    <cellStyle name="Border 3 8" xfId="10802" xr:uid="{17966DB8-B7B0-4C47-A89A-06EAD7DC42AE}"/>
    <cellStyle name="Border 3 8 2" xfId="25400" xr:uid="{6CCA0A7F-7CAE-4755-BFBE-C5325E5C420A}"/>
    <cellStyle name="Border 3 8 3" xfId="27909" xr:uid="{87F5449A-E60C-4165-81BD-61FCA16C3AB1}"/>
    <cellStyle name="Border 3 8 4" xfId="41942" xr:uid="{AEFF2755-3309-482E-A0C3-A5D227E388D0}"/>
    <cellStyle name="Border 3 9" xfId="10803" xr:uid="{105562A5-171C-475B-B443-74A3962F5295}"/>
    <cellStyle name="Border 3 9 2" xfId="10804" xr:uid="{9EE4FD8B-955E-4BF7-8917-93E7DBBB0292}"/>
    <cellStyle name="Border 3 9 2 2" xfId="25402" xr:uid="{5D2D47B5-04CD-4BE9-B73A-33C2C7AC9991}"/>
    <cellStyle name="Border 3 9 2 3" xfId="9540" xr:uid="{00F22534-8DD0-4A8A-9B0F-5B372B7E07ED}"/>
    <cellStyle name="Border 3 9 2 4" xfId="38025" xr:uid="{B728F855-61CC-4624-BFCF-2EEB22FB77A7}"/>
    <cellStyle name="Border 3 9 3" xfId="25401" xr:uid="{70DBFEA4-8EEB-4278-9A3A-1297D638B4D7}"/>
    <cellStyle name="Border 3 9 4" xfId="32402" xr:uid="{70E9E805-B0B9-4AD2-8CD2-CAE84E475B0D}"/>
    <cellStyle name="Border 3 9 5" xfId="38026" xr:uid="{44176807-7242-4711-9A86-C9DD3ABA4940}"/>
    <cellStyle name="Border 4" xfId="5248" xr:uid="{ECC2BB52-009E-4DF0-90CE-3F8204B52E5E}"/>
    <cellStyle name="Border 4 10" xfId="10805" xr:uid="{8A0A6ED4-29DE-49BD-8384-EC58261D57DE}"/>
    <cellStyle name="Border 4 10 2" xfId="25403" xr:uid="{533DB316-E30D-465A-8372-3B6877D0C3F9}"/>
    <cellStyle name="Border 4 10 3" xfId="27908" xr:uid="{F28E7D5A-4CF1-4C92-964A-181525FA640A}"/>
    <cellStyle name="Border 4 10 4" xfId="38024" xr:uid="{8C7CF6BB-A516-4D92-A4BE-2B55B900D1D1}"/>
    <cellStyle name="Border 4 11" xfId="8433" xr:uid="{EB109738-231A-4003-A434-03396A6A5F8C}"/>
    <cellStyle name="Border 4 12" xfId="7835" xr:uid="{24C6CB8F-4FFA-44EC-9A9A-BE96492CEA56}"/>
    <cellStyle name="Border 4 13" xfId="30753" xr:uid="{1C397A26-9898-4F84-AB9F-CE0CEFCA863F}"/>
    <cellStyle name="Border 4 14" xfId="39683" xr:uid="{D5FD4A68-E45D-4510-9A29-7293C1145B93}"/>
    <cellStyle name="Border 4 2" xfId="5249" xr:uid="{71417F75-66F9-4189-9897-AFB444B8D66A}"/>
    <cellStyle name="Border 4 2 10" xfId="9044" xr:uid="{6F41D3C1-74C6-47EA-8B3D-4AEF4807F591}"/>
    <cellStyle name="Border 4 2 11" xfId="30752" xr:uid="{5BBDF239-D684-4A4C-BE5C-706A1D5D903F}"/>
    <cellStyle name="Border 4 2 12" xfId="39682" xr:uid="{1F184287-7DBF-4703-974D-869DC2B44ACF}"/>
    <cellStyle name="Border 4 2 2" xfId="10807" xr:uid="{25976662-66DD-4DF4-A17C-797872E5BE46}"/>
    <cellStyle name="Border 4 2 2 2" xfId="10808" xr:uid="{E8F2FDFD-FD16-4ED6-BA70-007F830FE689}"/>
    <cellStyle name="Border 4 2 2 2 2" xfId="10809" xr:uid="{E305CF2C-CE6B-4F67-A0A4-B43CD815BA9A}"/>
    <cellStyle name="Border 4 2 2 2 2 2" xfId="25407" xr:uid="{969785E4-6118-492E-B85A-561B2863B19B}"/>
    <cellStyle name="Border 4 2 2 2 2 3" xfId="32400" xr:uid="{B9676034-6793-47B3-9064-D2B11282A571}"/>
    <cellStyle name="Border 4 2 2 2 2 4" xfId="41447" xr:uid="{ED0271D9-B26E-49D9-9815-A7B2FBDD2D64}"/>
    <cellStyle name="Border 4 2 2 2 3" xfId="25406" xr:uid="{D4DB3623-E6ED-435F-9469-F706F434C718}"/>
    <cellStyle name="Border 4 2 2 2 4" xfId="27907" xr:uid="{B1E491E1-73D8-41A0-BAF5-6078175BAC48}"/>
    <cellStyle name="Border 4 2 2 2 5" xfId="44084" xr:uid="{713C3DB0-263D-44E0-A5A5-004E40896BB8}"/>
    <cellStyle name="Border 4 2 2 3" xfId="10810" xr:uid="{02A72EEE-54E1-4898-A744-DAEE263F0AC6}"/>
    <cellStyle name="Border 4 2 2 3 2" xfId="25408" xr:uid="{0EA51685-5CD4-437D-B348-41419831F471}"/>
    <cellStyle name="Border 4 2 2 3 3" xfId="9542" xr:uid="{9C387725-D72F-44CC-9338-473544A17DFC}"/>
    <cellStyle name="Border 4 2 2 3 4" xfId="42519" xr:uid="{7B7195FB-B46B-4EDD-91BB-E594209852D4}"/>
    <cellStyle name="Border 4 2 2 4" xfId="25405" xr:uid="{99B4D6F7-4757-4182-BE13-22358AD4F660}"/>
    <cellStyle name="Border 4 2 2 5" xfId="9541" xr:uid="{4C1077E9-0663-46DE-A426-93133922436A}"/>
    <cellStyle name="Border 4 2 2 6" xfId="38021" xr:uid="{AEBC63A7-1FC3-451C-8F7D-0E576DBA01D4}"/>
    <cellStyle name="Border 4 2 3" xfId="10811" xr:uid="{AFFBE736-590D-40D3-A929-D729ECCE2565}"/>
    <cellStyle name="Border 4 2 3 2" xfId="10812" xr:uid="{B010B09C-3F79-4140-90AD-77FC98D956D8}"/>
    <cellStyle name="Border 4 2 3 2 2" xfId="25410" xr:uid="{CC2EED17-BF15-40AF-BBB5-72012E230FD5}"/>
    <cellStyle name="Border 4 2 3 2 3" xfId="32399" xr:uid="{7AEDFD4C-400B-40BA-8005-8EEBA9865B8A}"/>
    <cellStyle name="Border 4 2 3 2 4" xfId="38013" xr:uid="{4CEA864E-E0A5-40A1-864D-B06ADD7C406C}"/>
    <cellStyle name="Border 4 2 3 3" xfId="25409" xr:uid="{014E78AF-FE83-4EDC-8346-1541DAC75E7C}"/>
    <cellStyle name="Border 4 2 3 4" xfId="27906" xr:uid="{C905EDBE-D72F-41A7-B5EB-89C1B6337426}"/>
    <cellStyle name="Border 4 2 3 5" xfId="38022" xr:uid="{BB05CBD9-7E73-47DE-A611-642AE8028C28}"/>
    <cellStyle name="Border 4 2 4" xfId="10813" xr:uid="{403859D6-A4AB-4A64-A549-410B31A5CB52}"/>
    <cellStyle name="Border 4 2 4 2" xfId="10814" xr:uid="{73F97824-99FD-41A0-B9F8-10DDAFCDB77F}"/>
    <cellStyle name="Border 4 2 4 2 2" xfId="25412" xr:uid="{FEA49E3D-B4F0-4961-A3CC-A8962336B798}"/>
    <cellStyle name="Border 4 2 4 2 3" xfId="37411" xr:uid="{F84DCD02-FB23-4D7E-94D3-84EFE8A72D7A}"/>
    <cellStyle name="Border 4 2 4 2 4" xfId="43206" xr:uid="{7A4D2D87-3890-4E49-A7AA-BBCEE38B3D1D}"/>
    <cellStyle name="Border 4 2 4 3" xfId="25411" xr:uid="{D99FB3E8-5F96-4E73-BECF-0EA877611E10}"/>
    <cellStyle name="Border 4 2 4 4" xfId="9543" xr:uid="{EF3FE2CB-4F1C-4BE7-B714-EB081F406273}"/>
    <cellStyle name="Border 4 2 4 5" xfId="44576" xr:uid="{E3352D01-B275-4050-9F66-606E2CE5A3BD}"/>
    <cellStyle name="Border 4 2 5" xfId="10815" xr:uid="{EDA03E03-5150-4734-8889-0764240F6ECF}"/>
    <cellStyle name="Border 4 2 5 2" xfId="25413" xr:uid="{E3705E4B-A22A-4AB1-AA15-EF195EC0864A}"/>
    <cellStyle name="Border 4 2 5 3" xfId="32172" xr:uid="{DE1558A2-B907-40EF-A9E1-20A9669E517C}"/>
    <cellStyle name="Border 4 2 5 4" xfId="43063" xr:uid="{A1B529D6-492D-4F91-A7E6-4C7E0CD5C613}"/>
    <cellStyle name="Border 4 2 6" xfId="10816" xr:uid="{57DE7FA2-8CE9-4B04-846F-3E6D532FF424}"/>
    <cellStyle name="Border 4 2 6 2" xfId="10817" xr:uid="{F36889A2-818C-440C-BFEC-84928669EDE4}"/>
    <cellStyle name="Border 4 2 6 2 2" xfId="25415" xr:uid="{157B4B91-637E-4BCE-956D-4F388610A23F}"/>
    <cellStyle name="Border 4 2 6 2 3" xfId="8563" xr:uid="{4DCC7884-CED3-4D40-A966-65C668E28E91}"/>
    <cellStyle name="Border 4 2 6 2 4" xfId="38019" xr:uid="{B36C007B-A773-4959-B539-523D3ED77455}"/>
    <cellStyle name="Border 4 2 6 3" xfId="25414" xr:uid="{994D18AA-13F8-4541-9DDF-5D56FA75731E}"/>
    <cellStyle name="Border 4 2 6 4" xfId="33488" xr:uid="{B9E4394A-207B-4779-BC93-21CAD27E8562}"/>
    <cellStyle name="Border 4 2 6 5" xfId="41941" xr:uid="{3D563A22-3A44-45DF-954C-EB921C8138C9}"/>
    <cellStyle name="Border 4 2 7" xfId="19359" xr:uid="{61F6B5B4-3C60-4634-9AC1-26DBDDCCCB59}"/>
    <cellStyle name="Border 4 2 7 2" xfId="33024" xr:uid="{633F7A1F-C345-4B34-A4B4-E4EAF69F986C}"/>
    <cellStyle name="Border 4 2 7 3" xfId="41537" xr:uid="{82A40AB8-1E4A-44CA-AD60-CE6EFB717AF3}"/>
    <cellStyle name="Border 4 2 7 4" xfId="46293" xr:uid="{681BC478-B1FA-4521-B884-EF0A5CC0AF5F}"/>
    <cellStyle name="Border 4 2 8" xfId="10806" xr:uid="{F8066281-A11B-4A32-8DF7-94B01029E86D}"/>
    <cellStyle name="Border 4 2 8 2" xfId="25404" xr:uid="{DCEA6A83-D472-4DD9-ABFE-514CD6367F65}"/>
    <cellStyle name="Border 4 2 8 3" xfId="32401" xr:uid="{E50BA83D-B928-4D7C-BAA3-D7298BFD08A3}"/>
    <cellStyle name="Border 4 2 8 4" xfId="38023" xr:uid="{5D4D720F-A5FD-46A3-9738-3B49520D9421}"/>
    <cellStyle name="Border 4 2 9" xfId="8434" xr:uid="{B2017B07-0BF8-4516-954D-2C2D59781527}"/>
    <cellStyle name="Border 4 3" xfId="5250" xr:uid="{249B8223-18F3-4593-B5E1-34EB02DD97F2}"/>
    <cellStyle name="Border 4 3 2" xfId="10819" xr:uid="{746088D5-A54E-4BF2-A58B-1A2875595938}"/>
    <cellStyle name="Border 4 3 2 2" xfId="10820" xr:uid="{D4337FF2-240F-4D3C-94A3-A12DBC40AE2B}"/>
    <cellStyle name="Border 4 3 2 2 2" xfId="25418" xr:uid="{6039E0EA-098A-4709-994B-448776E119F5}"/>
    <cellStyle name="Border 4 3 2 2 3" xfId="27905" xr:uid="{CD704971-84AA-4D14-91F3-F27AD1B32064}"/>
    <cellStyle name="Border 4 3 2 2 4" xfId="38016" xr:uid="{EE04AD8D-35A0-4A7F-9F57-09DC5CEEC676}"/>
    <cellStyle name="Border 4 3 2 3" xfId="25417" xr:uid="{9DEE2280-5F69-4EEB-89FF-E651C4E2506A}"/>
    <cellStyle name="Border 4 3 2 4" xfId="33487" xr:uid="{F8982A3C-D484-49F3-A595-2EDB8A426B06}"/>
    <cellStyle name="Border 4 3 2 5" xfId="38017" xr:uid="{81A1B413-F43E-4F41-BAE9-AB0E068274AD}"/>
    <cellStyle name="Border 4 3 3" xfId="10821" xr:uid="{324EFA5F-9A95-46F7-9254-E2FD139D255B}"/>
    <cellStyle name="Border 4 3 3 2" xfId="25419" xr:uid="{C08541E4-8E21-4CC7-AB0E-8282BFA85006}"/>
    <cellStyle name="Border 4 3 3 3" xfId="10514" xr:uid="{90C4651B-DAFE-4054-BB8D-5D34D8489C2B}"/>
    <cellStyle name="Border 4 3 3 4" xfId="38014" xr:uid="{EDC27AA2-E248-47FE-BC67-6D4BDE110015}"/>
    <cellStyle name="Border 4 3 4" xfId="19360" xr:uid="{549DA662-3C4D-444A-A09F-E07F53C9F8AC}"/>
    <cellStyle name="Border 4 3 4 2" xfId="33025" xr:uid="{ABCF89EE-8AAC-4061-BAB9-9EF56D9284FF}"/>
    <cellStyle name="Border 4 3 4 3" xfId="41538" xr:uid="{24B2E9F0-D730-4DA0-9D07-135AD113A9E2}"/>
    <cellStyle name="Border 4 3 4 4" xfId="46294" xr:uid="{C3700529-2484-421F-911C-F6941A111061}"/>
    <cellStyle name="Border 4 3 5" xfId="10818" xr:uid="{348B9B9C-B1D4-4C2C-A36D-C325C6E2FC61}"/>
    <cellStyle name="Border 4 3 5 2" xfId="25416" xr:uid="{E9ED4588-9947-40A5-8362-DF54DBACCC09}"/>
    <cellStyle name="Border 4 3 5 3" xfId="27904" xr:uid="{F9EBBDC7-E7D7-4CFA-8B22-37F218B70BEE}"/>
    <cellStyle name="Border 4 3 5 4" xfId="38018" xr:uid="{0A352AA3-664D-406D-9C1C-4E64938E7759}"/>
    <cellStyle name="Border 4 3 6" xfId="8435" xr:uid="{52BB10FB-B796-4F1C-A806-A4361FECDDDB}"/>
    <cellStyle name="Border 4 3 7" xfId="9046" xr:uid="{1A0E7D8F-0C7A-4F24-9656-FDF7279A4478}"/>
    <cellStyle name="Border 4 3 8" xfId="30751" xr:uid="{5DB91FAB-A518-4E54-A78A-FAB7F8DB1F04}"/>
    <cellStyle name="Border 4 3 9" xfId="39681" xr:uid="{834ECE8A-47A0-4C8A-8A23-DB6BA4EF42C3}"/>
    <cellStyle name="Border 4 4" xfId="5251" xr:uid="{33FFCE98-D77E-4D55-AB1D-D00F19879854}"/>
    <cellStyle name="Border 4 4 2" xfId="10823" xr:uid="{A00F4A5B-897D-4A5F-8092-A85134C418B8}"/>
    <cellStyle name="Border 4 4 2 2" xfId="25421" xr:uid="{942E756D-1142-4F4B-AA1C-7746E565DD7E}"/>
    <cellStyle name="Border 4 4 2 3" xfId="8564" xr:uid="{167798D7-C54A-40BC-A872-5D411A83AF60}"/>
    <cellStyle name="Border 4 4 2 4" xfId="41446" xr:uid="{31179CC1-87A1-4BAF-8673-A2E67F4D4EAC}"/>
    <cellStyle name="Border 4 4 3" xfId="19361" xr:uid="{02075BB5-8191-4216-ADEF-C241197FA070}"/>
    <cellStyle name="Border 4 4 3 2" xfId="33026" xr:uid="{CC5816C0-4507-4E2E-8335-A29B71AE411C}"/>
    <cellStyle name="Border 4 4 3 3" xfId="41539" xr:uid="{46CB8B7B-5FBE-4864-A1EA-1D872A89EA37}"/>
    <cellStyle name="Border 4 4 3 4" xfId="46295" xr:uid="{888AFABD-5423-4AA4-8D02-4FD6C868A664}"/>
    <cellStyle name="Border 4 4 4" xfId="10822" xr:uid="{DC2600E3-A413-463E-AC39-8C765B9AF4E2}"/>
    <cellStyle name="Border 4 4 4 2" xfId="25420" xr:uid="{FCD53ED5-8C2F-436E-9B4C-4A0CF95A713F}"/>
    <cellStyle name="Border 4 4 4 3" xfId="32649" xr:uid="{D0DC5E1D-6FDC-4F5C-A103-0ADCF3BDB946}"/>
    <cellStyle name="Border 4 4 4 4" xfId="44083" xr:uid="{4A884E19-1587-4664-ABB8-A20A34E616F3}"/>
    <cellStyle name="Border 4 4 5" xfId="8436" xr:uid="{652657FE-DE3D-496D-92FF-7363AD227269}"/>
    <cellStyle name="Border 4 4 6" xfId="9045" xr:uid="{F2235613-1715-4594-9355-B2A364DDCDBA}"/>
    <cellStyle name="Border 4 4 7" xfId="30750" xr:uid="{1F5A1463-5DE6-43EE-957C-A99E70FDE547}"/>
    <cellStyle name="Border 4 4 8" xfId="39680" xr:uid="{71976A9C-A22D-4CB8-AEE2-CC0CFA6DC093}"/>
    <cellStyle name="Border 4 5" xfId="10824" xr:uid="{B8099A25-251E-414B-AD71-C3DE5CEA77EA}"/>
    <cellStyle name="Border 4 5 2" xfId="10825" xr:uid="{8D9B164B-F449-433B-9480-DACA7F9097EB}"/>
    <cellStyle name="Border 4 5 2 2" xfId="25423" xr:uid="{8C95B977-E998-471E-965D-B96E6F95B161}"/>
    <cellStyle name="Border 4 5 2 3" xfId="32398" xr:uid="{3FCC1247-0423-4936-B0E7-2D25EA4AA78C}"/>
    <cellStyle name="Border 4 5 2 4" xfId="38015" xr:uid="{81052633-A61E-4945-9183-1B82B375D33B}"/>
    <cellStyle name="Border 4 5 3" xfId="25422" xr:uid="{96FCAFEA-F813-4BE2-A32A-D3BAF0028022}"/>
    <cellStyle name="Border 4 5 4" xfId="8126" xr:uid="{CFADFBD2-2B02-4FD7-AFB3-7CFEF498C861}"/>
    <cellStyle name="Border 4 5 5" xfId="42518" xr:uid="{FF0F3C2B-7E49-4F22-BA1C-539C1713B121}"/>
    <cellStyle name="Border 4 6" xfId="10826" xr:uid="{10552241-1F9E-4FFB-B6FC-E7BAEC9378FC}"/>
    <cellStyle name="Border 4 6 2" xfId="10827" xr:uid="{598FF79B-0F98-4C5D-801E-F7C468956A6C}"/>
    <cellStyle name="Border 4 6 2 2" xfId="25425" xr:uid="{AE4598D7-0CFF-439D-9D2A-67F589F00948}"/>
    <cellStyle name="Border 4 6 2 3" xfId="8128" xr:uid="{C6FD2DCE-B019-4D21-8F00-6614E6BE1540}"/>
    <cellStyle name="Border 4 6 2 4" xfId="38011" xr:uid="{98AA652B-868F-44AF-AC78-E8852389065F}"/>
    <cellStyle name="Border 4 6 3" xfId="25424" xr:uid="{E3DB5E1C-9C05-456D-820A-7D74DE807F88}"/>
    <cellStyle name="Border 4 6 4" xfId="8127" xr:uid="{D249706F-D5AB-4398-9070-5D8601457599}"/>
    <cellStyle name="Border 4 6 5" xfId="38012" xr:uid="{987B0D5B-8312-49DF-8004-90CAC508401B}"/>
    <cellStyle name="Border 4 7" xfId="10828" xr:uid="{971C6E49-9D31-483C-97D6-40F2C32ED6F5}"/>
    <cellStyle name="Border 4 7 2" xfId="25426" xr:uid="{2906A489-2CB5-4F02-A5D1-94A854AC13E1}"/>
    <cellStyle name="Border 4 7 3" xfId="27903" xr:uid="{961453EA-EB2B-4D39-A7B1-C5BF472FD3C1}"/>
    <cellStyle name="Border 4 7 4" xfId="38010" xr:uid="{2931AF01-07DD-4995-A55B-F3C7228F2888}"/>
    <cellStyle name="Border 4 8" xfId="10829" xr:uid="{4B9FAF79-4739-4B25-96F6-CBDDD4A689C5}"/>
    <cellStyle name="Border 4 8 2" xfId="10830" xr:uid="{CA6AAC35-A607-4F50-9248-8AA1F4A05F14}"/>
    <cellStyle name="Border 4 8 2 2" xfId="25428" xr:uid="{F7D79B58-D3AC-4236-BDE5-4066FC29A6F7}"/>
    <cellStyle name="Border 4 8 2 3" xfId="9544" xr:uid="{C59F3EE1-34C4-4B74-9B68-C6A9163BC545}"/>
    <cellStyle name="Border 4 8 2 4" xfId="38008" xr:uid="{71D5A221-4A93-401E-B841-ACAECA14739D}"/>
    <cellStyle name="Border 4 8 3" xfId="25427" xr:uid="{CF4226D5-D2F9-4BA2-A5D2-673160E8F6E0}"/>
    <cellStyle name="Border 4 8 4" xfId="32397" xr:uid="{C4BAFA5E-EDBF-49E6-9DF8-7A6DB6E3677A}"/>
    <cellStyle name="Border 4 8 5" xfId="38009" xr:uid="{C12229D1-6564-4777-8F34-CF6BD0202BF2}"/>
    <cellStyle name="Border 4 9" xfId="19358" xr:uid="{5276CEEA-25A8-4E6C-8FAD-2C525E9ACA5E}"/>
    <cellStyle name="Border 4 9 2" xfId="33023" xr:uid="{2B9C347D-E29E-4330-B384-BAD3CD76E0F8}"/>
    <cellStyle name="Border 4 9 3" xfId="41536" xr:uid="{77A8880C-FF79-4A6F-8E05-3B3A0A72A2D6}"/>
    <cellStyle name="Border 4 9 4" xfId="46292" xr:uid="{DE42CF30-7073-4A38-8C0E-27BE45F81161}"/>
    <cellStyle name="Border 5" xfId="5252" xr:uid="{DC2DAEF1-7949-4A5B-9D46-2D445FD30A1F}"/>
    <cellStyle name="Border 5 10" xfId="8229" xr:uid="{62753933-1266-4536-890E-8C70AD1A6713}"/>
    <cellStyle name="Border 5 11" xfId="30749" xr:uid="{95299EE8-3967-444B-8B31-4932FA8FC205}"/>
    <cellStyle name="Border 5 12" xfId="39679" xr:uid="{9E5295A4-846C-43F2-B33A-DF3BE114D027}"/>
    <cellStyle name="Border 5 2" xfId="5253" xr:uid="{6C105450-0507-4CA7-918E-910364CA62AA}"/>
    <cellStyle name="Border 5 2 2" xfId="10833" xr:uid="{20C11C0A-076F-468C-BB82-E655002BEEA2}"/>
    <cellStyle name="Border 5 2 2 2" xfId="10834" xr:uid="{561E1C92-D242-4C70-963D-4C3ED8CB8152}"/>
    <cellStyle name="Border 5 2 2 2 2" xfId="25432" xr:uid="{8E42B0B8-965D-4E9D-81D2-5B277851C4CE}"/>
    <cellStyle name="Border 5 2 2 2 3" xfId="27901" xr:uid="{88C80014-F392-4005-8684-63B96DFAEB52}"/>
    <cellStyle name="Border 5 2 2 2 4" xfId="38004" xr:uid="{2C5DD5CD-7B1B-44F8-918F-964763308726}"/>
    <cellStyle name="Border 5 2 2 3" xfId="25431" xr:uid="{0DC7F1CA-66C3-47E9-B938-A3656D7ECC0F}"/>
    <cellStyle name="Border 5 2 2 4" xfId="9545" xr:uid="{6B51AC8A-EBC3-438C-954A-C90445D80BC7}"/>
    <cellStyle name="Border 5 2 2 5" xfId="38005" xr:uid="{E7DFD4FA-35B2-4BC8-8FFF-8BC66A403B9C}"/>
    <cellStyle name="Border 5 2 3" xfId="10835" xr:uid="{AC26C8AF-F133-4663-B646-7C11A41028AC}"/>
    <cellStyle name="Border 5 2 3 2" xfId="25433" xr:uid="{2302ED72-4D20-41A5-B075-5E518A1EA15D}"/>
    <cellStyle name="Border 5 2 3 3" xfId="32395" xr:uid="{E096B418-DF31-440E-B85F-F5EE4D79239E}"/>
    <cellStyle name="Border 5 2 3 4" xfId="38003" xr:uid="{20EDEE54-3614-4294-A665-FFC636720711}"/>
    <cellStyle name="Border 5 2 4" xfId="19363" xr:uid="{CD740FD6-56CF-40BB-89B3-1ED2AE17C1CF}"/>
    <cellStyle name="Border 5 2 4 2" xfId="33028" xr:uid="{EFD48C2C-50C2-4278-910E-2AAA8DAB6F49}"/>
    <cellStyle name="Border 5 2 4 3" xfId="41541" xr:uid="{E7B21F58-E3CE-497F-A344-76C544265EDE}"/>
    <cellStyle name="Border 5 2 4 4" xfId="46297" xr:uid="{9286F939-8DF9-45FE-839E-BEAB54FFEF11}"/>
    <cellStyle name="Border 5 2 5" xfId="10832" xr:uid="{ABB49476-E5DF-4421-9B2E-545EDC71456B}"/>
    <cellStyle name="Border 5 2 5 2" xfId="25430" xr:uid="{7A62A9CF-E615-42EF-B8AD-028F3877B242}"/>
    <cellStyle name="Border 5 2 5 3" xfId="32396" xr:uid="{5D812DD5-09E2-4291-A2AF-DFB053800A9E}"/>
    <cellStyle name="Border 5 2 5 4" xfId="38006" xr:uid="{F5DC9C8E-CCB1-44AD-8193-0A624A47B656}"/>
    <cellStyle name="Border 5 2 6" xfId="8438" xr:uid="{1D9326FE-097A-4E18-AC66-5584E8956BD7}"/>
    <cellStyle name="Border 5 2 7" xfId="8086" xr:uid="{C40A04EE-CD1E-4F37-A08C-ABE7FF1E2C3C}"/>
    <cellStyle name="Border 5 2 8" xfId="30748" xr:uid="{01C8F551-A6AC-4345-B62A-62E59820E0D3}"/>
    <cellStyle name="Border 5 2 9" xfId="39678" xr:uid="{90540DD6-433E-445A-BE16-5AA06962167C}"/>
    <cellStyle name="Border 5 3" xfId="5254" xr:uid="{352A36A1-8F90-4E33-A877-BFFE352BB027}"/>
    <cellStyle name="Border 5 3 2" xfId="10837" xr:uid="{F98969BE-561A-4C56-8521-C1A0262D55BE}"/>
    <cellStyle name="Border 5 3 2 2" xfId="25435" xr:uid="{BBB08F27-A304-43F7-A126-F36F3418C14B}"/>
    <cellStyle name="Border 5 3 2 3" xfId="9137" xr:uid="{C38248FB-C191-4A84-A60A-8716CE97DCB1}"/>
    <cellStyle name="Border 5 3 2 4" xfId="38001" xr:uid="{6D737BD5-3071-4676-9939-757759C4C634}"/>
    <cellStyle name="Border 5 3 3" xfId="19364" xr:uid="{47363C64-01B1-4E12-824D-1A89468FFB2D}"/>
    <cellStyle name="Border 5 3 3 2" xfId="33029" xr:uid="{D7D39FDD-AAFB-476B-A179-7CFD1E2C7B39}"/>
    <cellStyle name="Border 5 3 3 3" xfId="41542" xr:uid="{CBFA94EB-F92B-4E94-9415-880EE74648B5}"/>
    <cellStyle name="Border 5 3 3 4" xfId="46298" xr:uid="{8D3515B2-6FC9-4B31-8082-D87B599ADD92}"/>
    <cellStyle name="Border 5 3 4" xfId="10836" xr:uid="{37FFB182-0261-4985-9C52-65BD09794503}"/>
    <cellStyle name="Border 5 3 4 2" xfId="25434" xr:uid="{F5EE0D7E-5430-4CF1-80D3-7193043E070D}"/>
    <cellStyle name="Border 5 3 4 3" xfId="32897" xr:uid="{6F8C3AAE-6ED5-472D-8D0B-A1C35ABA16B2}"/>
    <cellStyle name="Border 5 3 4 4" xfId="38002" xr:uid="{6076167D-F4A1-4559-9391-E68EB2AF246C}"/>
    <cellStyle name="Border 5 3 5" xfId="8439" xr:uid="{F561ADEF-56E3-48BE-9B0F-973748988A3A}"/>
    <cellStyle name="Border 5 3 6" xfId="7834" xr:uid="{EE5E6316-6C81-4BF2-BCB3-FDD9AF476D57}"/>
    <cellStyle name="Border 5 3 7" xfId="30747" xr:uid="{4C33BB7E-7C65-4F56-9A2D-3CE0C5F9B01B}"/>
    <cellStyle name="Border 5 3 8" xfId="39677" xr:uid="{FF79EFC1-33FC-460D-9258-E1A97EDCB864}"/>
    <cellStyle name="Border 5 4" xfId="5255" xr:uid="{045EEA90-DD5C-4EFA-94C6-C4C8F869C2EA}"/>
    <cellStyle name="Border 5 4 2" xfId="10839" xr:uid="{155AD365-6E1E-4164-AEE3-FDC1FC43B59A}"/>
    <cellStyle name="Border 5 4 2 2" xfId="25437" xr:uid="{563F3F5A-78F1-4D15-95CC-D4F1158F1B93}"/>
    <cellStyle name="Border 5 4 2 3" xfId="27900" xr:uid="{C749564D-D6AA-4738-B44D-C4E95EC11FD8}"/>
    <cellStyle name="Border 5 4 2 4" xfId="37993" xr:uid="{DA13AA7C-3175-4A19-BA2C-F547014D214B}"/>
    <cellStyle name="Border 5 4 3" xfId="19365" xr:uid="{992D3382-95BE-46A5-BC69-286211F5C9C9}"/>
    <cellStyle name="Border 5 4 3 2" xfId="33030" xr:uid="{57A9B6AC-EACD-4DAC-8820-2277DDCAC4C5}"/>
    <cellStyle name="Border 5 4 3 3" xfId="41543" xr:uid="{E31164D4-4DB0-4053-8AD6-21154DDA9293}"/>
    <cellStyle name="Border 5 4 3 4" xfId="46299" xr:uid="{75862E92-99AC-4E3F-88B3-C9DFE8DFEE65}"/>
    <cellStyle name="Border 5 4 4" xfId="10838" xr:uid="{4DDE3BC3-FC92-4BD2-A5F0-11AFDAEFE06B}"/>
    <cellStyle name="Border 5 4 4 2" xfId="25436" xr:uid="{683937B0-9505-457E-9F7B-9C616B2F09A2}"/>
    <cellStyle name="Border 5 4 4 3" xfId="9546" xr:uid="{28BFA2D9-F87C-4DAE-BC80-21F37467FB00}"/>
    <cellStyle name="Border 5 4 4 4" xfId="38000" xr:uid="{D298B741-065F-44D3-9D22-E2C6FB4379C9}"/>
    <cellStyle name="Border 5 4 5" xfId="8440" xr:uid="{F5B9375D-E85E-4D0F-B833-EEE337449F42}"/>
    <cellStyle name="Border 5 4 6" xfId="8085" xr:uid="{1029F750-908D-498F-BF25-3772BF497BEE}"/>
    <cellStyle name="Border 5 4 7" xfId="30746" xr:uid="{3C0A67C0-E002-4F1F-A8F2-2B1B69FF77BA}"/>
    <cellStyle name="Border 5 4 8" xfId="39676" xr:uid="{7B845854-9B49-436D-A1A5-0157541B5964}"/>
    <cellStyle name="Border 5 5" xfId="10840" xr:uid="{7E068C82-B9C6-4E50-9F7F-275E60EC2415}"/>
    <cellStyle name="Border 5 5 2" xfId="25438" xr:uid="{7F7A7921-AE0D-4B0A-85DD-1F016B7FF73F}"/>
    <cellStyle name="Border 5 5 3" xfId="32394" xr:uid="{D9214B28-8753-42EE-8E12-C2B6923C4865}"/>
    <cellStyle name="Border 5 5 4" xfId="44082" xr:uid="{1F4F2CF6-363E-4C15-9BA8-0C6F07637999}"/>
    <cellStyle name="Border 5 6" xfId="10841" xr:uid="{9C7B9A6E-E5B4-4785-8D3B-CF04B935F452}"/>
    <cellStyle name="Border 5 6 2" xfId="10842" xr:uid="{4F2CC91E-FFE5-42DA-93A9-D0E831A4FF47}"/>
    <cellStyle name="Border 5 6 2 2" xfId="25440" xr:uid="{23E16FA0-93E4-4817-9C72-C28B52C430E1}"/>
    <cellStyle name="Border 5 6 2 3" xfId="8565" xr:uid="{89C12BFA-3950-4001-BB10-BADF7E62A27D}"/>
    <cellStyle name="Border 5 6 2 4" xfId="42517" xr:uid="{BB2D0AD1-0C72-4771-AD78-524C13B85689}"/>
    <cellStyle name="Border 5 6 3" xfId="25439" xr:uid="{1CE47DD3-AD28-490A-87F9-5D18ACB04D8A}"/>
    <cellStyle name="Border 5 6 4" xfId="33486" xr:uid="{EF94CCE2-ED7C-4008-B8ED-F90C715BD66F}"/>
    <cellStyle name="Border 5 6 5" xfId="41451" xr:uid="{FBEDBB49-A1B3-4CC1-BB3C-3CAB9E55F5EB}"/>
    <cellStyle name="Border 5 7" xfId="19362" xr:uid="{16456D56-8891-48A7-9DCB-745894DEF0BD}"/>
    <cellStyle name="Border 5 7 2" xfId="33027" xr:uid="{51388A70-32ED-4ABA-9A96-E44A2CAFF011}"/>
    <cellStyle name="Border 5 7 3" xfId="41540" xr:uid="{A728F701-0F4A-4DEE-BF5A-F15E75FAF68E}"/>
    <cellStyle name="Border 5 7 4" xfId="46296" xr:uid="{5CFA35CF-3AD2-472D-A637-118310953746}"/>
    <cellStyle name="Border 5 8" xfId="10831" xr:uid="{BB71FCA5-6B75-43AB-BA33-AEF4C9647BA4}"/>
    <cellStyle name="Border 5 8 2" xfId="25429" xr:uid="{3C039D41-6CCC-4282-B2C4-890092A549AF}"/>
    <cellStyle name="Border 5 8 3" xfId="27902" xr:uid="{8455DBC4-E3E9-4D7F-B3E8-8577E1B90BF8}"/>
    <cellStyle name="Border 5 8 4" xfId="38007" xr:uid="{D73C6230-8B93-474C-B348-81CD5356B185}"/>
    <cellStyle name="Border 5 9" xfId="8437" xr:uid="{342817DA-8803-4920-9A4F-4B4530A5B07B}"/>
    <cellStyle name="Border 6" xfId="5256" xr:uid="{144EBEB7-2B30-4B69-8D0E-06F7BB049B07}"/>
    <cellStyle name="Border 6 10" xfId="39675" xr:uid="{802172F6-6FFD-43B2-B7E3-B6DC099C2A01}"/>
    <cellStyle name="Border 6 2" xfId="5257" xr:uid="{081D799E-3288-4196-A3A9-9E6268E4158B}"/>
    <cellStyle name="Border 6 2 2" xfId="19367" xr:uid="{8708C86C-4650-47C2-ADE4-F325991405BB}"/>
    <cellStyle name="Border 6 2 2 2" xfId="33032" xr:uid="{F2E22217-087D-46AE-ACA2-237B72126476}"/>
    <cellStyle name="Border 6 2 2 3" xfId="41545" xr:uid="{EDB772B1-DB44-4345-B7BE-D2B51324D907}"/>
    <cellStyle name="Border 6 2 2 4" xfId="46301" xr:uid="{A4C2E907-C6E8-42CC-B8B7-F37EC537C3BA}"/>
    <cellStyle name="Border 6 2 3" xfId="10844" xr:uid="{7D2F2FE1-205D-4700-8030-977ED5F119ED}"/>
    <cellStyle name="Border 6 2 3 2" xfId="25442" xr:uid="{E0C2DBB0-B504-43A4-A04B-6415D0A15212}"/>
    <cellStyle name="Border 6 2 3 3" xfId="27899" xr:uid="{752A019C-1D14-4523-8944-41C68064000B}"/>
    <cellStyle name="Border 6 2 3 4" xfId="37998" xr:uid="{5E40C34D-44E3-4D38-B56D-021F237572E5}"/>
    <cellStyle name="Border 6 2 4" xfId="8442" xr:uid="{3505DC8D-0F54-4289-AD33-0828916F8937}"/>
    <cellStyle name="Border 6 2 5" xfId="8084" xr:uid="{59CBFAD0-EF71-47F6-A7FF-944687CDD4C5}"/>
    <cellStyle name="Border 6 2 6" xfId="30744" xr:uid="{700CD739-232A-4D82-8143-F0307F8902EB}"/>
    <cellStyle name="Border 6 2 7" xfId="39674" xr:uid="{4EE6B4F1-ECD4-443B-8F9B-222308DDDBB6}"/>
    <cellStyle name="Border 6 3" xfId="5258" xr:uid="{31E10B2A-851C-408F-BBF2-AC7D47E3C33C}"/>
    <cellStyle name="Border 6 3 2" xfId="8443" xr:uid="{EEAAA557-EA60-4632-931A-8BDFD2C5F251}"/>
    <cellStyle name="Border 6 3 3" xfId="8083" xr:uid="{B9ACD714-A7E1-45B8-8286-3B8D027B1482}"/>
    <cellStyle name="Border 6 3 4" xfId="30743" xr:uid="{A76F68E4-AD3F-4C0B-87DC-51ADD2A535F3}"/>
    <cellStyle name="Border 6 3 5" xfId="39673" xr:uid="{5E46FD3F-AB7B-4E55-9296-6BD2B93A4C24}"/>
    <cellStyle name="Border 6 4" xfId="5259" xr:uid="{C04B3879-438D-4A90-BC14-6B7A84215233}"/>
    <cellStyle name="Border 6 4 2" xfId="8444" xr:uid="{334DBFFF-4CE2-475B-81A0-98492B0BD20C}"/>
    <cellStyle name="Border 6 4 3" xfId="10497" xr:uid="{1E546D23-787A-4101-BC5F-5B5E551A8484}"/>
    <cellStyle name="Border 6 4 4" xfId="30742" xr:uid="{B1A5760E-AD96-4D7F-A537-D8704E04F138}"/>
    <cellStyle name="Border 6 4 5" xfId="39672" xr:uid="{A29B1E06-37E9-4F3F-AACB-32554F8B4615}"/>
    <cellStyle name="Border 6 5" xfId="19366" xr:uid="{4AAEA32D-E541-41A7-8F30-8D15E996EA80}"/>
    <cellStyle name="Border 6 5 2" xfId="33031" xr:uid="{946A1AF8-B580-49A6-A151-18D079EC2B98}"/>
    <cellStyle name="Border 6 5 3" xfId="41544" xr:uid="{36F39FF1-B345-48C2-9EBE-339A09024968}"/>
    <cellStyle name="Border 6 5 4" xfId="46300" xr:uid="{B1FF41ED-1ADE-4D3B-A41F-0D451F664F4A}"/>
    <cellStyle name="Border 6 6" xfId="10843" xr:uid="{4FBE6115-2A4D-484A-91EB-D2DE247A7E38}"/>
    <cellStyle name="Border 6 6 2" xfId="25441" xr:uid="{8E5AABC4-F855-429A-80F6-A02417D3DB06}"/>
    <cellStyle name="Border 6 6 3" xfId="9547" xr:uid="{93AF0121-00E1-41BD-BD89-496CB5A4ADA5}"/>
    <cellStyle name="Border 6 6 4" xfId="37999" xr:uid="{7DDEDC19-7D61-4B81-BC68-745CA7B5561D}"/>
    <cellStyle name="Border 6 7" xfId="8441" xr:uid="{538B469B-1287-405E-AF5E-FE7A18C39235}"/>
    <cellStyle name="Border 6 8" xfId="10503" xr:uid="{20268239-E0C2-4EA1-B5F7-14A58364E0F0}"/>
    <cellStyle name="Border 6 9" xfId="30745" xr:uid="{944096A6-C552-4E66-AA6F-B2231982F675}"/>
    <cellStyle name="Border 7" xfId="5260" xr:uid="{5B2BCD21-81DE-4493-A161-B80FC334369B}"/>
    <cellStyle name="Border 7 2" xfId="10846" xr:uid="{A128D3FA-1DDB-4476-A95B-4879720C7BD8}"/>
    <cellStyle name="Border 7 2 2" xfId="25444" xr:uid="{35D2759F-0DD0-4F09-A00F-009752D6A5BB}"/>
    <cellStyle name="Border 7 2 3" xfId="33485" xr:uid="{E8E9A488-F0AE-47EE-88CD-B670BCE4286E}"/>
    <cellStyle name="Border 7 2 4" xfId="37996" xr:uid="{00ED6283-0D0F-40E4-A83C-E1E7527866F8}"/>
    <cellStyle name="Border 7 3" xfId="19368" xr:uid="{E06EF229-7509-4C73-AAE4-A40680B51B0F}"/>
    <cellStyle name="Border 7 3 2" xfId="33033" xr:uid="{55D3E236-D728-4DD1-9855-5F0FD753161E}"/>
    <cellStyle name="Border 7 3 3" xfId="41546" xr:uid="{EAB2C492-26EC-4C98-910C-3A7FB18EF054}"/>
    <cellStyle name="Border 7 3 4" xfId="46302" xr:uid="{F2520560-63A3-4A56-9DA9-F0228315262F}"/>
    <cellStyle name="Border 7 4" xfId="10845" xr:uid="{164302A4-1BA2-44D4-9811-A74E489E715A}"/>
    <cellStyle name="Border 7 4 2" xfId="25443" xr:uid="{AB0E1406-EAF7-4BC0-B981-4ADE90B62C9D}"/>
    <cellStyle name="Border 7 4 3" xfId="32393" xr:uid="{D7EBE3FD-A28E-43E2-BEC6-00B9FA57861C}"/>
    <cellStyle name="Border 7 4 4" xfId="37997" xr:uid="{8538B782-5F9E-4F02-B1F9-588148163427}"/>
    <cellStyle name="Border 7 5" xfId="8445" xr:uid="{E412B88A-AF49-4CBC-9826-D7C6F2EC1966}"/>
    <cellStyle name="Border 7 6" xfId="8082" xr:uid="{2D3BBFF4-78DD-4CFE-A453-9DA6625F629B}"/>
    <cellStyle name="Border 7 7" xfId="30741" xr:uid="{9E3A489E-F2EA-4701-9B35-2A3195E4A4F8}"/>
    <cellStyle name="Border 7 8" xfId="39671" xr:uid="{6E2B508D-BB1A-4F9F-91F0-F0C32755128E}"/>
    <cellStyle name="Border 8" xfId="5261" xr:uid="{5668B781-8B07-4B22-B81D-DA1F41742C4E}"/>
    <cellStyle name="Border 8 2" xfId="10848" xr:uid="{C95094B8-69F0-4787-898C-6C783809B89F}"/>
    <cellStyle name="Border 8 2 2" xfId="25446" xr:uid="{BDA31F08-F6DB-4CF9-A248-2E09E0EDD9BE}"/>
    <cellStyle name="Border 8 2 3" xfId="9548" xr:uid="{7E11E9E1-1621-4912-8270-FA39864E5E3B}"/>
    <cellStyle name="Border 8 2 4" xfId="37994" xr:uid="{72D0CAB5-7E19-4ECA-96AF-298FDA6DB35B}"/>
    <cellStyle name="Border 8 3" xfId="19369" xr:uid="{A69A54F5-F801-49CD-9694-0A61FA2C0CA7}"/>
    <cellStyle name="Border 8 3 2" xfId="33034" xr:uid="{4A2F2839-B5B2-4FD5-9864-48C1D1BA2459}"/>
    <cellStyle name="Border 8 3 3" xfId="41547" xr:uid="{6E628ED0-0390-4B72-91C4-58617583D99F}"/>
    <cellStyle name="Border 8 3 4" xfId="46303" xr:uid="{DD53B482-6A44-4F0A-9AFF-0461F8D10723}"/>
    <cellStyle name="Border 8 4" xfId="10847" xr:uid="{E9F66D3E-AF26-4450-A288-61101054BF6B}"/>
    <cellStyle name="Border 8 4 2" xfId="25445" xr:uid="{C2484006-DAE3-4D05-B87C-B2685B3439EC}"/>
    <cellStyle name="Border 8 4 3" xfId="8561" xr:uid="{3B3718DC-E6B2-4153-98AE-65114517A6F2}"/>
    <cellStyle name="Border 8 4 4" xfId="37995" xr:uid="{475A6D17-5EC8-4FCB-8296-2EFF8CF78A3F}"/>
    <cellStyle name="Border 8 5" xfId="8446" xr:uid="{D4044C4B-2D9F-4781-A21F-B1BAF009BF7A}"/>
    <cellStyle name="Border 8 6" xfId="8081" xr:uid="{644B6815-0CD2-4AB4-975C-1F19300B442C}"/>
    <cellStyle name="Border 8 7" xfId="30740" xr:uid="{24A7BC05-DA01-4AF2-996A-C000C3D06DF8}"/>
    <cellStyle name="Border 8 8" xfId="39670" xr:uid="{38CEE5AC-7635-439A-8998-787CFBE4DA06}"/>
    <cellStyle name="Border 9" xfId="5262" xr:uid="{32B161B4-71A4-4124-BA95-61A8594A9BA4}"/>
    <cellStyle name="Border 9 2" xfId="19370" xr:uid="{F0451CEB-2D31-4BCF-B7FB-27A8AC4F1A4E}"/>
    <cellStyle name="Border 9 2 2" xfId="33035" xr:uid="{094744D0-52A0-4C7F-B3BD-627C9D2CCCB3}"/>
    <cellStyle name="Border 9 2 3" xfId="41548" xr:uid="{0429650E-CB2D-4397-9D82-E8ED55773A03}"/>
    <cellStyle name="Border 9 2 4" xfId="46304" xr:uid="{4A0950B0-BC67-4A3B-83CB-DBEB33E52085}"/>
    <cellStyle name="Border 9 3" xfId="10849" xr:uid="{83FE42A6-09C4-4308-8666-126A8EC7DEF9}"/>
    <cellStyle name="Border 9 3 2" xfId="25447" xr:uid="{2DDC19D4-E581-4B40-AD78-3D85F15E5D65}"/>
    <cellStyle name="Border 9 3 3" xfId="32392" xr:uid="{61F68018-EB16-4C91-931D-3C6C9780E38D}"/>
    <cellStyle name="Border 9 3 4" xfId="37990" xr:uid="{D80FC1B5-4904-4560-8135-B4B58B675C46}"/>
    <cellStyle name="Border 9 4" xfId="8447" xr:uid="{3696F1F3-AE07-4B10-8998-F60CB086000C}"/>
    <cellStyle name="Border 9 5" xfId="8080" xr:uid="{894AC809-2798-4A22-A9B1-8858D9287578}"/>
    <cellStyle name="Border 9 6" xfId="30739" xr:uid="{0D145D7C-9D55-411A-8995-C0890BD34BB7}"/>
    <cellStyle name="Border 9 7" xfId="39669" xr:uid="{0F816D9D-9FBA-4565-A4B4-394BECFBC903}"/>
    <cellStyle name="Calc Currency (0)" xfId="4599" xr:uid="{88E8CB15-28CD-4657-A707-3BD0D35196D3}"/>
    <cellStyle name="Calc Currency (0) 2" xfId="5263" xr:uid="{713F5973-890C-428E-A80E-3CB81810902E}"/>
    <cellStyle name="Calc Currency (0) 3" xfId="5264" xr:uid="{A1BFD5C2-E4B0-4B1D-BC6C-1C384FDA23BA}"/>
    <cellStyle name="Calc Currency (0) 4" xfId="5265" xr:uid="{A0D1021E-942A-4738-BEE6-4B122FF76A91}"/>
    <cellStyle name="Calc Currency (2)" xfId="4600" xr:uid="{540B6A08-4A53-4978-B9A5-C419E3E14740}"/>
    <cellStyle name="Calc Currency (2) 2" xfId="5266" xr:uid="{7B2309D1-898F-4DF0-8B14-8CB6C8C1B837}"/>
    <cellStyle name="Calc Currency (2) 3" xfId="5267" xr:uid="{9464DDE8-26A9-4636-89A4-E750B27D9FD6}"/>
    <cellStyle name="Calc Currency (2) 4" xfId="5268" xr:uid="{E1F20D85-495F-4076-8061-F2743D03D942}"/>
    <cellStyle name="Calc Percent (0)" xfId="4601" xr:uid="{1519B13B-FE98-479E-A85C-93BE66521DE1}"/>
    <cellStyle name="Calc Percent (0) 2" xfId="5269" xr:uid="{36CB7FE7-D807-47DB-BB8E-C4225BF968E5}"/>
    <cellStyle name="Calc Percent (0) 3" xfId="5270" xr:uid="{E1B1AD47-113A-4CB1-9AD9-472356BE8C9F}"/>
    <cellStyle name="Calc Percent (0) 4" xfId="5271" xr:uid="{47EE1C9C-0FF3-4AC2-932D-A81D10CFAC7B}"/>
    <cellStyle name="Calc Percent (1)" xfId="4602" xr:uid="{1E8DCCB7-931B-46D8-B7A1-ADC3FF070F95}"/>
    <cellStyle name="Calc Percent (1) 2" xfId="5272" xr:uid="{70874AAB-D3B2-4951-A75D-439E038000E2}"/>
    <cellStyle name="Calc Percent (1) 3" xfId="5273" xr:uid="{06A771A2-6C83-4492-ACCB-9BF8DBBA1891}"/>
    <cellStyle name="Calc Percent (1) 4" xfId="5274" xr:uid="{E3DDD6EC-BB48-48AE-8217-62752494AED4}"/>
    <cellStyle name="Calc Percent (2)" xfId="4603" xr:uid="{8F2B8439-4965-42CB-B520-25D146B6D923}"/>
    <cellStyle name="Calc Percent (2) 2" xfId="5275" xr:uid="{3B2A8C35-65F5-4DCC-BA9F-397A1FEEB980}"/>
    <cellStyle name="Calc Percent (2) 3" xfId="5276" xr:uid="{FB20538A-AC56-4BFB-A3E9-87083BA6BE3F}"/>
    <cellStyle name="Calc Percent (2) 4" xfId="5277" xr:uid="{32BBFF91-CBEF-49CB-A398-1720BC344C18}"/>
    <cellStyle name="Calc Units (0)" xfId="4604" xr:uid="{850646FA-AD34-418E-81D4-D6750A1E26C8}"/>
    <cellStyle name="Calc Units (0) 2" xfId="5278" xr:uid="{62E08855-3D86-45AD-BD56-35905A4FD500}"/>
    <cellStyle name="Calc Units (0) 3" xfId="5279" xr:uid="{A1A753F9-3DDF-4673-B371-D54D02273ADF}"/>
    <cellStyle name="Calc Units (0) 4" xfId="5280" xr:uid="{BA0209CF-AA18-44C9-B42A-29087A1C028F}"/>
    <cellStyle name="Calc Units (1)" xfId="4605" xr:uid="{B0CC9373-3C1E-4571-BA26-F6A6656D8D55}"/>
    <cellStyle name="Calc Units (1) 2" xfId="5281" xr:uid="{CD2496EB-D875-481A-9C4F-250F91CE6175}"/>
    <cellStyle name="Calc Units (1) 3" xfId="5282" xr:uid="{2BA638DB-4760-486A-973F-AAA9BE3CE549}"/>
    <cellStyle name="Calc Units (1) 4" xfId="5283" xr:uid="{D2B11347-679C-45D9-8EC3-79D68BB8DFB0}"/>
    <cellStyle name="Calc Units (2)" xfId="4606" xr:uid="{A4C7770B-B8E5-4603-94D4-3D75F646DDA0}"/>
    <cellStyle name="Calc Units (2) 2" xfId="5284" xr:uid="{7D130A9B-3CA9-4CCE-BDA9-CEE8F1A38C48}"/>
    <cellStyle name="Calc Units (2) 3" xfId="5285" xr:uid="{F7D68B03-B805-46A2-B2D4-7494B3ADC8B1}"/>
    <cellStyle name="Calc Units (2) 4" xfId="5286" xr:uid="{24FD2279-EE48-4002-8193-550C13005F65}"/>
    <cellStyle name="Calculation" xfId="21" builtinId="22" customBuiltin="1"/>
    <cellStyle name="Calculation 10" xfId="3524" xr:uid="{2C5A61ED-566F-4213-AFCA-EDF07524F9A0}"/>
    <cellStyle name="Calculation 11" xfId="3525" xr:uid="{825692AF-2FA9-4CC9-B160-3F8DEE7F9780}"/>
    <cellStyle name="Calculation 12" xfId="3526" xr:uid="{503A095B-6362-4136-A3E2-6BA2E221FBCD}"/>
    <cellStyle name="Calculation 13" xfId="3527" xr:uid="{8133C1BB-7616-476B-828E-0A5D5B9BB3DF}"/>
    <cellStyle name="Calculation 14" xfId="3528" xr:uid="{93D19B90-29B4-487F-B2D8-FD6302557379}"/>
    <cellStyle name="Calculation 15" xfId="3529" xr:uid="{2145F030-EC3F-4150-A53C-F763FD69A988}"/>
    <cellStyle name="Calculation 16" xfId="3530" xr:uid="{58F54DF5-ED9C-46D1-A625-BC76BE4DE3B6}"/>
    <cellStyle name="Calculation 2" xfId="485" xr:uid="{8127AC81-B3E0-4DB1-BBF7-F3B70AD1FB4A}"/>
    <cellStyle name="Calculation 2 10" xfId="7617" xr:uid="{5750F595-25D2-45B9-B4F0-F5F24C0496FB}"/>
    <cellStyle name="Calculation 2 10 10" xfId="9512" xr:uid="{A3EC3462-8E1B-4EA4-983F-11BE3A8108C8}"/>
    <cellStyle name="Calculation 2 10 11" xfId="38121" xr:uid="{6805C7F7-07DB-4281-B502-2867E8A2EFB8}"/>
    <cellStyle name="Calculation 2 10 2" xfId="21195" xr:uid="{CA1FEAC0-1296-43FA-AA8E-0A5F51779C00}"/>
    <cellStyle name="Calculation 2 10 2 2" xfId="34665" xr:uid="{841F2AD3-8FCA-4517-A37F-E4AAAB1FCDAE}"/>
    <cellStyle name="Calculation 2 10 2 3" xfId="42770" xr:uid="{D1BF4414-371B-460D-82E4-FE81883EA17A}"/>
    <cellStyle name="Calculation 2 10 2 4" xfId="47088" xr:uid="{77031EF3-1F3F-4038-AF85-6610DF4B1A63}"/>
    <cellStyle name="Calculation 2 10 3" xfId="18815" xr:uid="{CE76FD38-CA23-4137-AA3C-64EE08330F81}"/>
    <cellStyle name="Calculation 2 10 3 2" xfId="32539" xr:uid="{BE5E1AE6-CBCC-4F92-B054-62FB88A75E2E}"/>
    <cellStyle name="Calculation 2 10 3 3" xfId="41114" xr:uid="{12E7837F-395E-4FD2-9357-CDE52A9A1D27}"/>
    <cellStyle name="Calculation 2 10 3 4" xfId="46035" xr:uid="{557E0989-4D94-4503-B2A1-DB93018A101A}"/>
    <cellStyle name="Calculation 2 10 4" xfId="23377" xr:uid="{3312A27A-C88E-43A5-8D6C-8CDBDDBA977A}"/>
    <cellStyle name="Calculation 2 10 4 2" xfId="36800" xr:uid="{9A410477-49B5-49AF-B701-729849562EDA}"/>
    <cellStyle name="Calculation 2 10 4 3" xfId="44328" xr:uid="{0E8111CF-982B-4F5C-BA3D-BF5974D7C93C}"/>
    <cellStyle name="Calculation 2 10 4 4" xfId="48091" xr:uid="{8613FA1C-39BF-40A0-A183-9A6CF87BA0C9}"/>
    <cellStyle name="Calculation 2 10 5" xfId="23671" xr:uid="{393DE30E-8491-4AD2-8F9C-C53CE0CA6D1F}"/>
    <cellStyle name="Calculation 2 10 5 2" xfId="37073" xr:uid="{25C4F355-3DBB-4722-8167-4C00734FC858}"/>
    <cellStyle name="Calculation 2 10 5 3" xfId="44551" xr:uid="{7DBE07C0-DAB6-45C4-B1CC-3B194EE2B2F5}"/>
    <cellStyle name="Calculation 2 10 5 4" xfId="48258" xr:uid="{C63307EE-0E5E-4D07-854F-B32E0D86AE85}"/>
    <cellStyle name="Calculation 2 10 6" xfId="21459" xr:uid="{5B21269F-9307-4C6C-80D3-C51B6CD31E72}"/>
    <cellStyle name="Calculation 2 10 6 2" xfId="34924" xr:uid="{F34BEED7-E470-492D-9A39-51460CACB401}"/>
    <cellStyle name="Calculation 2 10 6 3" xfId="42960" xr:uid="{20430222-5B51-404A-B553-4906490BB3A6}"/>
    <cellStyle name="Calculation 2 10 6 4" xfId="47227" xr:uid="{56015F8D-2151-4EC2-A1DB-9FE6228B191E}"/>
    <cellStyle name="Calculation 2 10 7" xfId="18457" xr:uid="{585529B9-4708-4FB9-8469-1FD0374CF5EF}"/>
    <cellStyle name="Calculation 2 10 7 2" xfId="32234" xr:uid="{901DF99C-5FE2-4537-93C5-FEAA20AE51AB}"/>
    <cellStyle name="Calculation 2 10 7 3" xfId="40878" xr:uid="{08FD45EC-78E6-430C-A9BA-8AEEB93C6B18}"/>
    <cellStyle name="Calculation 2 10 7 4" xfId="45932" xr:uid="{F082D51C-0688-4C93-8CBA-55941DFC9C61}"/>
    <cellStyle name="Calculation 2 10 8" xfId="10475" xr:uid="{55E1D78F-2551-44A8-B007-2451A4917E99}"/>
    <cellStyle name="Calculation 2 10 9" xfId="25092" xr:uid="{F22523C1-9948-4C11-A2A2-5FDB790817F8}"/>
    <cellStyle name="Calculation 2 11" xfId="7766" xr:uid="{58164A71-FF67-4243-86CB-B462D1F13128}"/>
    <cellStyle name="Calculation 2 11 2" xfId="10597" xr:uid="{A08D48DF-8ED6-4C6E-94A9-02C0C1052AE3}"/>
    <cellStyle name="Calculation 2 11 3" xfId="25213" xr:uid="{5DD7C7D3-6D0F-4C2A-BEBE-17562D4AB500}"/>
    <cellStyle name="Calculation 2 11 4" xfId="27956" xr:uid="{8D642BB0-0B5A-4D2F-973A-699D75A276F1}"/>
    <cellStyle name="Calculation 2 11 5" xfId="41949" xr:uid="{64A65DE8-D794-440C-AA6E-03BB5896B8D0}"/>
    <cellStyle name="Calculation 2 12" xfId="24046" xr:uid="{E8C3F4DA-3E67-4BE2-9BF8-28DDAC4638FB}"/>
    <cellStyle name="Calculation 2 12 2" xfId="37430" xr:uid="{A477B25B-A342-4FFD-8ABD-FA57394CD7B9}"/>
    <cellStyle name="Calculation 2 12 3" xfId="44794" xr:uid="{CA0AD02B-DBBA-4876-9AE2-93E494632A4C}"/>
    <cellStyle name="Calculation 2 12 4" xfId="48373" xr:uid="{CCE5AB7C-531D-4E28-8C2F-1EA4CA255611}"/>
    <cellStyle name="Calculation 2 13" xfId="7887" xr:uid="{D1D49496-A444-4FF5-A49F-A9E5AEE30BB3}"/>
    <cellStyle name="Calculation 2 14" xfId="24393" xr:uid="{61A0E087-D89D-43F9-9A47-8C23440FE0FE}"/>
    <cellStyle name="Calculation 2 15" xfId="48992" xr:uid="{D011C896-871C-4ADD-B247-168F8AC54652}"/>
    <cellStyle name="Calculation 2 16" xfId="4607" xr:uid="{460CF571-0682-4251-943F-353F749D7B61}"/>
    <cellStyle name="Calculation 2 2" xfId="3531" xr:uid="{5F42E5D9-FB1D-4A85-BC65-4806578F3CF9}"/>
    <cellStyle name="Calculation 2 2 10" xfId="10850" xr:uid="{A06A60EC-F48A-4D69-810F-AD4AE6C562E2}"/>
    <cellStyle name="Calculation 2 2 10 2" xfId="25448" xr:uid="{5EF68FA9-3C34-4D66-B4CD-F25D8442B2FB}"/>
    <cellStyle name="Calculation 2 2 10 3" xfId="33484" xr:uid="{E935A7F9-FE8E-42DB-935B-F89F5A52271B}"/>
    <cellStyle name="Calculation 2 2 10 4" xfId="43432" xr:uid="{05C80E89-A89C-42ED-AD98-FF074CA99669}"/>
    <cellStyle name="Calculation 2 2 11" xfId="8134" xr:uid="{6B2EC0CA-5B35-46CB-A55A-6310F34987FC}"/>
    <cellStyle name="Calculation 2 2 12" xfId="31029" xr:uid="{C3481D8A-C921-456A-97C4-7273A569D363}"/>
    <cellStyle name="Calculation 2 2 13" xfId="51837" xr:uid="{77912AD2-2D2F-4C4F-8F6D-6134698F5E7E}"/>
    <cellStyle name="Calculation 2 2 14" xfId="4887" xr:uid="{2B4EDDCC-AF03-4F9A-BD99-027E79A86163}"/>
    <cellStyle name="Calculation 2 2 2" xfId="5289" xr:uid="{38DD5967-5C00-4A62-9EA8-ECEB38DE7657}"/>
    <cellStyle name="Calculation 2 2 2 10" xfId="10852" xr:uid="{050AB19F-204C-4237-A61E-7C22C49A8D6D}"/>
    <cellStyle name="Calculation 2 2 2 10 2" xfId="25450" xr:uid="{023C0153-3471-47D3-B3F1-BCBE0C0EE309}"/>
    <cellStyle name="Calculation 2 2 2 10 3" xfId="9549" xr:uid="{CED0CAFA-5587-4D99-95C6-13A7D2151885}"/>
    <cellStyle name="Calculation 2 2 2 10 4" xfId="43064" xr:uid="{8C091FC0-6575-4750-B143-F68B0428B7CD}"/>
    <cellStyle name="Calculation 2 2 2 11" xfId="19389" xr:uid="{F325CE3B-0ADC-4F0E-AAA6-C1D3587A4EDD}"/>
    <cellStyle name="Calculation 2 2 2 11 2" xfId="33054" xr:uid="{B0F18E68-7462-40FB-9942-E7302FC8FEBB}"/>
    <cellStyle name="Calculation 2 2 2 11 3" xfId="41567" xr:uid="{D16766D8-A948-42B6-BAEE-5263756D6EC8}"/>
    <cellStyle name="Calculation 2 2 2 11 4" xfId="46323" xr:uid="{F86FBADE-0C03-4DAA-A416-942B4F6B6F99}"/>
    <cellStyle name="Calculation 2 2 2 12" xfId="21891" xr:uid="{680C92EE-6FDE-47B8-A731-885183E56050}"/>
    <cellStyle name="Calculation 2 2 2 12 2" xfId="35345" xr:uid="{822230D7-F29E-476F-BF92-B5B5090AAB27}"/>
    <cellStyle name="Calculation 2 2 2 12 3" xfId="43248" xr:uid="{61CD1E43-4AF3-4957-BBAC-499726EE2108}"/>
    <cellStyle name="Calculation 2 2 2 12 4" xfId="47327" xr:uid="{7AD030F4-ADB1-4EF0-8947-B205525DA1D9}"/>
    <cellStyle name="Calculation 2 2 2 13" xfId="22098" xr:uid="{F56B9DD3-36ED-466D-B4F9-E497BD39ACC1}"/>
    <cellStyle name="Calculation 2 2 2 13 2" xfId="35552" xr:uid="{B5411140-8071-4319-AD7A-CA627E3300E2}"/>
    <cellStyle name="Calculation 2 2 2 13 3" xfId="43391" xr:uid="{D382DC9D-14E4-4598-91EF-A48AACF29678}"/>
    <cellStyle name="Calculation 2 2 2 13 4" xfId="47435" xr:uid="{E7120903-B58C-49C3-8E7D-9C2307FBB630}"/>
    <cellStyle name="Calculation 2 2 2 14" xfId="10851" xr:uid="{2F7A75A1-138B-4D9E-9051-F765158A8FDD}"/>
    <cellStyle name="Calculation 2 2 2 14 2" xfId="25449" xr:uid="{C8402018-32EA-4D9C-9F72-7A4E686D32FE}"/>
    <cellStyle name="Calculation 2 2 2 14 3" xfId="7808" xr:uid="{CC899A60-B725-4DAA-A390-506E6341DAE0}"/>
    <cellStyle name="Calculation 2 2 2 14 4" xfId="43210" xr:uid="{1C99ACC4-AAB5-4ACD-95A5-412C0B1C6073}"/>
    <cellStyle name="Calculation 2 2 2 15" xfId="8474" xr:uid="{14FC7EEC-EC12-465D-A66F-EE532295B7A3}"/>
    <cellStyle name="Calculation 2 2 2 16" xfId="8064" xr:uid="{DAD22788-7491-4C26-9F6D-5D786336A2C7}"/>
    <cellStyle name="Calculation 2 2 2 17" xfId="30717" xr:uid="{48DEFB6A-D015-4C56-AA62-C646BA93496A}"/>
    <cellStyle name="Calculation 2 2 2 18" xfId="39666" xr:uid="{B493E2FB-147D-4269-9FC3-A78665B83D8E}"/>
    <cellStyle name="Calculation 2 2 2 2" xfId="7075" xr:uid="{4C78B00D-0FC1-4B1E-88DE-BD28186D05F0}"/>
    <cellStyle name="Calculation 2 2 2 2 10" xfId="41991" xr:uid="{3C6FFD2F-077B-4182-A932-A040946A9252}"/>
    <cellStyle name="Calculation 2 2 2 2 2" xfId="10854" xr:uid="{95D87493-342A-4CE5-BFD6-836AAA801FF2}"/>
    <cellStyle name="Calculation 2 2 2 2 2 2" xfId="25452" xr:uid="{4D2F24DD-FF0F-48C7-9643-0FEEE288670C}"/>
    <cellStyle name="Calculation 2 2 2 2 2 3" xfId="33483" xr:uid="{7F63B8D4-E737-4AE7-90C0-F87F0C882A5E}"/>
    <cellStyle name="Calculation 2 2 2 2 2 4" xfId="37992" xr:uid="{B36BA5F7-1E75-4319-9E75-28944C23CC63}"/>
    <cellStyle name="Calculation 2 2 2 2 3" xfId="20657" xr:uid="{4F4E18B0-A5E9-4FC4-9AC7-A8B98428AC97}"/>
    <cellStyle name="Calculation 2 2 2 2 3 2" xfId="34135" xr:uid="{4E1ABA29-9F06-44AB-A039-21D2D4075D9C}"/>
    <cellStyle name="Calculation 2 2 2 2 3 3" xfId="42359" xr:uid="{50536F34-1010-4315-AA51-467489E53177}"/>
    <cellStyle name="Calculation 2 2 2 2 3 4" xfId="46763" xr:uid="{41AEF444-FBB1-4C47-B186-12B714FD9907}"/>
    <cellStyle name="Calculation 2 2 2 2 4" xfId="21375" xr:uid="{1F07F557-7ADC-4F82-AA24-9F1C1B467CFC}"/>
    <cellStyle name="Calculation 2 2 2 2 4 2" xfId="34841" xr:uid="{65A0658F-CD60-4F92-9BF3-53138F5545D4}"/>
    <cellStyle name="Calculation 2 2 2 2 4 3" xfId="42877" xr:uid="{928D7445-755E-42EA-BD1E-48A89221D025}"/>
    <cellStyle name="Calculation 2 2 2 2 4 4" xfId="47145" xr:uid="{BD78DC19-4B31-458D-BBC5-1A0CC34CC628}"/>
    <cellStyle name="Calculation 2 2 2 2 5" xfId="22847" xr:uid="{70DCD8DB-9DB0-48B0-974D-81837851A678}"/>
    <cellStyle name="Calculation 2 2 2 2 5 2" xfId="36280" xr:uid="{0BFFF074-F89E-448B-BE8E-73DCAAA56671}"/>
    <cellStyle name="Calculation 2 2 2 2 5 3" xfId="43954" xr:uid="{6C813E17-E4D4-4B60-A6A0-276C44C50BDE}"/>
    <cellStyle name="Calculation 2 2 2 2 5 4" xfId="47840" xr:uid="{CAE1B5EE-88AC-4EB1-A8F0-F5AD5AFFF5B6}"/>
    <cellStyle name="Calculation 2 2 2 2 6" xfId="10853" xr:uid="{E0133E5B-1F12-458E-978A-3F88315915B5}"/>
    <cellStyle name="Calculation 2 2 2 2 6 2" xfId="25451" xr:uid="{A498D393-6346-433C-B68D-FBB95E016A6B}"/>
    <cellStyle name="Calculation 2 2 2 2 6 3" xfId="32391" xr:uid="{AE2FF959-0605-4B8F-986A-548DE4F426A0}"/>
    <cellStyle name="Calculation 2 2 2 2 6 4" xfId="41940" xr:uid="{AD744484-492C-42AB-ADBE-C5E1F77063E9}"/>
    <cellStyle name="Calculation 2 2 2 2 7" xfId="9935" xr:uid="{93523D3A-5973-43F4-A838-77F53DAA5B75}"/>
    <cellStyle name="Calculation 2 2 2 2 8" xfId="24551" xr:uid="{853839F7-6222-484A-BC9B-FE853E3159F7}"/>
    <cellStyle name="Calculation 2 2 2 2 9" xfId="32625" xr:uid="{954CC066-E68E-4794-98B9-B56BE2D96581}"/>
    <cellStyle name="Calculation 2 2 2 3" xfId="10855" xr:uid="{BBC02B28-25EB-46DD-BE5F-CFA601E77548}"/>
    <cellStyle name="Calculation 2 2 2 3 2" xfId="10856" xr:uid="{5C246640-3248-4BF1-94F4-0E4273C6A62B}"/>
    <cellStyle name="Calculation 2 2 2 3 2 2" xfId="25454" xr:uid="{52500E0F-DBE1-4F2E-86AF-7A747CB639A2}"/>
    <cellStyle name="Calculation 2 2 2 3 2 3" xfId="9550" xr:uid="{BEF9254A-D860-4FA6-B2B4-9B355295F6A2}"/>
    <cellStyle name="Calculation 2 2 2 3 2 4" xfId="43066" xr:uid="{EB641662-CE78-428E-8A12-2D77ACFF57CA}"/>
    <cellStyle name="Calculation 2 2 2 3 3" xfId="25453" xr:uid="{46AEE73A-1DF3-414E-A7D1-51E437F5B6FA}"/>
    <cellStyle name="Calculation 2 2 2 3 4" xfId="8566" xr:uid="{35205399-01AC-408E-820B-F98E7087FC0F}"/>
    <cellStyle name="Calculation 2 2 2 3 5" xfId="37991" xr:uid="{4423CD33-7C53-41EE-9E7E-48191B3879E5}"/>
    <cellStyle name="Calculation 2 2 2 4" xfId="10857" xr:uid="{7FE7D44A-C17A-45CF-9C4D-87461AC06EF6}"/>
    <cellStyle name="Calculation 2 2 2 4 2" xfId="10858" xr:uid="{8F4AADEC-85D4-4B80-8AF7-30EBFFDAB3A9}"/>
    <cellStyle name="Calculation 2 2 2 4 2 2" xfId="25456" xr:uid="{2FF980E0-CDA8-4565-AAC8-147D34DD20FE}"/>
    <cellStyle name="Calculation 2 2 2 4 2 3" xfId="33482" xr:uid="{68AFFE64-9C9F-4A25-82B8-587B73B0504E}"/>
    <cellStyle name="Calculation 2 2 2 4 2 4" xfId="37989" xr:uid="{BFB23077-2A1D-429A-BD32-914C1B45C82D}"/>
    <cellStyle name="Calculation 2 2 2 4 3" xfId="25455" xr:uid="{6B674B4C-2C75-42CF-95B5-BF7096EFF69E}"/>
    <cellStyle name="Calculation 2 2 2 4 4" xfId="32390" xr:uid="{93E20803-295B-41A3-8DBF-95E5D5AECA10}"/>
    <cellStyle name="Calculation 2 2 2 4 5" xfId="41938" xr:uid="{AC854296-BB19-41B1-B3DB-434B7B3EC854}"/>
    <cellStyle name="Calculation 2 2 2 5" xfId="10859" xr:uid="{B4BC3414-AB4F-40AD-ACE8-B617A8DFA181}"/>
    <cellStyle name="Calculation 2 2 2 5 2" xfId="10860" xr:uid="{BA757EE1-176E-4F6D-BC77-CE0B00DE2D00}"/>
    <cellStyle name="Calculation 2 2 2 5 2 2" xfId="25458" xr:uid="{D662D6A6-C2B3-46C7-93FD-A411CB682E1B}"/>
    <cellStyle name="Calculation 2 2 2 5 2 3" xfId="9551" xr:uid="{5615E477-B8F1-4C50-B4ED-CED22028F10C}"/>
    <cellStyle name="Calculation 2 2 2 5 2 4" xfId="37987" xr:uid="{C24BD916-074F-4961-93BC-95290BB58AC1}"/>
    <cellStyle name="Calculation 2 2 2 5 3" xfId="25457" xr:uid="{505C851E-D410-4C54-A5BF-D95E70DF3215}"/>
    <cellStyle name="Calculation 2 2 2 5 4" xfId="8567" xr:uid="{930413C5-DD35-4877-ACE1-293D94086386}"/>
    <cellStyle name="Calculation 2 2 2 5 5" xfId="37988" xr:uid="{73207222-366B-4424-90C1-A814A51EB600}"/>
    <cellStyle name="Calculation 2 2 2 6" xfId="10861" xr:uid="{7BEF763F-9DDE-4823-AFE7-2CC340FD1D8B}"/>
    <cellStyle name="Calculation 2 2 2 6 2" xfId="10862" xr:uid="{21AA35C6-492D-463E-BD39-1250AC1CA2E6}"/>
    <cellStyle name="Calculation 2 2 2 6 2 2" xfId="25460" xr:uid="{22DB9969-270E-4D3F-A558-25D7DDA8DF9B}"/>
    <cellStyle name="Calculation 2 2 2 6 2 3" xfId="33481" xr:uid="{C965AF64-8DEF-47C8-B62D-01DD7952D585}"/>
    <cellStyle name="Calculation 2 2 2 6 2 4" xfId="37985" xr:uid="{B9C13747-BA4B-453A-89FE-6B17920FDC17}"/>
    <cellStyle name="Calculation 2 2 2 6 3" xfId="25459" xr:uid="{E70FF94D-9D7C-4D32-B67A-58FBA8FAE1FA}"/>
    <cellStyle name="Calculation 2 2 2 6 4" xfId="32389" xr:uid="{6B0473FE-62D3-49BC-909B-FCF233483D40}"/>
    <cellStyle name="Calculation 2 2 2 6 5" xfId="37986" xr:uid="{AE0715C0-4962-467D-BD89-36F53EDC5E4F}"/>
    <cellStyle name="Calculation 2 2 2 7" xfId="10863" xr:uid="{AF92A396-2048-4B84-B2A8-429F688DEC2A}"/>
    <cellStyle name="Calculation 2 2 2 7 2" xfId="10864" xr:uid="{2EE79866-345A-47D3-9D0B-74B11242F24A}"/>
    <cellStyle name="Calculation 2 2 2 7 2 2" xfId="25462" xr:uid="{8827FBCE-EC92-4EEE-8B47-3A46446FF5FF}"/>
    <cellStyle name="Calculation 2 2 2 7 2 3" xfId="9552" xr:uid="{18BA671D-5728-45F9-8C75-CED5995AAEBA}"/>
    <cellStyle name="Calculation 2 2 2 7 2 4" xfId="37983" xr:uid="{2CB66DA9-E9B8-4605-BCCE-57EF1FA757B1}"/>
    <cellStyle name="Calculation 2 2 2 7 3" xfId="25461" xr:uid="{F22B5876-F7FF-4F59-A9BA-C6D85F92DAB0}"/>
    <cellStyle name="Calculation 2 2 2 7 4" xfId="8568" xr:uid="{988C749F-B012-4341-B365-7FC7885A029B}"/>
    <cellStyle name="Calculation 2 2 2 7 5" xfId="37984" xr:uid="{09813A68-67B5-446D-99F0-7F657ECC5B58}"/>
    <cellStyle name="Calculation 2 2 2 8" xfId="10865" xr:uid="{6AF8A92D-142E-4368-AD15-59FDAF983AF4}"/>
    <cellStyle name="Calculation 2 2 2 8 2" xfId="25463" xr:uid="{F7818E87-E5E2-4B8D-80F1-4352415FEF76}"/>
    <cellStyle name="Calculation 2 2 2 8 3" xfId="27898" xr:uid="{A8A9364A-D5D8-44EE-B909-00977296D8BA}"/>
    <cellStyle name="Calculation 2 2 2 8 4" xfId="37982" xr:uid="{B42CF391-1F07-454D-BBCB-F1714A22A611}"/>
    <cellStyle name="Calculation 2 2 2 9" xfId="10866" xr:uid="{D1FDA1AB-C452-4799-991B-5AE0664A1F28}"/>
    <cellStyle name="Calculation 2 2 2 9 2" xfId="10867" xr:uid="{28E2E66F-7832-4CBF-AA7D-837065194833}"/>
    <cellStyle name="Calculation 2 2 2 9 2 2" xfId="25465" xr:uid="{C4040241-9AFC-4102-9779-E41F3C1B0BBD}"/>
    <cellStyle name="Calculation 2 2 2 9 2 3" xfId="33480" xr:uid="{F377E410-EE3A-4097-BDB2-AF1C80FFBB71}"/>
    <cellStyle name="Calculation 2 2 2 9 2 4" xfId="37980" xr:uid="{C1B86E56-4C79-4DB2-9293-93BCF8FB31E2}"/>
    <cellStyle name="Calculation 2 2 2 9 3" xfId="25464" xr:uid="{A56B3A14-7DE1-4A44-B088-05AFE07FDCC1}"/>
    <cellStyle name="Calculation 2 2 2 9 4" xfId="32388" xr:uid="{684B9248-7650-482C-89D5-9FB5C8D3FCBD}"/>
    <cellStyle name="Calculation 2 2 2 9 5" xfId="37981" xr:uid="{7AEBEF7F-01F9-4AD5-8DE8-6B37296FFBAD}"/>
    <cellStyle name="Calculation 2 2 3" xfId="5288" xr:uid="{C1251721-0A0B-4389-88CE-61322A0A669F}"/>
    <cellStyle name="Calculation 2 2 3 10" xfId="19388" xr:uid="{C3E25B65-F322-414B-B586-6317D414E40D}"/>
    <cellStyle name="Calculation 2 2 3 10 2" xfId="33053" xr:uid="{701F9886-10C5-40FE-834E-D04E71F6AC7A}"/>
    <cellStyle name="Calculation 2 2 3 10 3" xfId="41566" xr:uid="{BD291B01-320F-471F-BB48-67C863331043}"/>
    <cellStyle name="Calculation 2 2 3 10 4" xfId="46322" xr:uid="{DBBCE60A-2C26-47C4-96EC-6376E085B294}"/>
    <cellStyle name="Calculation 2 2 3 11" xfId="21892" xr:uid="{C823A947-5898-4BB3-8F51-679F6A345E1C}"/>
    <cellStyle name="Calculation 2 2 3 11 2" xfId="35346" xr:uid="{2094A1FE-6D5D-4150-B369-A6CA1C544A12}"/>
    <cellStyle name="Calculation 2 2 3 11 3" xfId="43249" xr:uid="{3311F642-89C5-4362-86AC-2D2762B964A6}"/>
    <cellStyle name="Calculation 2 2 3 11 4" xfId="47328" xr:uid="{842C499C-C3CB-4737-83EC-47B577F9265C}"/>
    <cellStyle name="Calculation 2 2 3 12" xfId="22097" xr:uid="{87DFCA63-6961-45AB-8402-1EE38EB493F2}"/>
    <cellStyle name="Calculation 2 2 3 12 2" xfId="35551" xr:uid="{0496DD65-D9F5-477F-8A96-2C54DA9D7C65}"/>
    <cellStyle name="Calculation 2 2 3 12 3" xfId="43390" xr:uid="{E4B21BBA-8317-48B5-939A-B8094E3F0F91}"/>
    <cellStyle name="Calculation 2 2 3 12 4" xfId="47434" xr:uid="{0D04CB2E-8FF0-41B8-BD58-12C334B6EA00}"/>
    <cellStyle name="Calculation 2 2 3 13" xfId="10868" xr:uid="{AABF9BA9-47C2-4737-A3AA-813085BDFEB2}"/>
    <cellStyle name="Calculation 2 2 3 13 2" xfId="25466" xr:uid="{AB150F7F-49C9-47AE-B910-F26CD7FF6413}"/>
    <cellStyle name="Calculation 2 2 3 13 3" xfId="8570" xr:uid="{6A126948-CDFD-409B-96C5-89281B04AF54}"/>
    <cellStyle name="Calculation 2 2 3 13 4" xfId="37979" xr:uid="{11782694-19ED-474D-AA69-CF21EF314796}"/>
    <cellStyle name="Calculation 2 2 3 14" xfId="8473" xr:uid="{E7B6B292-F425-4B54-979F-8ADAFD5B2F9C}"/>
    <cellStyle name="Calculation 2 2 3 15" xfId="7824" xr:uid="{D2CE2105-EFE5-4635-917A-6C4C74392C3A}"/>
    <cellStyle name="Calculation 2 2 3 16" xfId="30718" xr:uid="{FD8F7F2A-3E62-408C-B199-AEEDCFA52E84}"/>
    <cellStyle name="Calculation 2 2 3 17" xfId="39667" xr:uid="{E4F1244B-99C6-4DD1-927F-5BE8CCC36EF2}"/>
    <cellStyle name="Calculation 2 2 3 2" xfId="10869" xr:uid="{2FC52122-E8FE-48C2-85F1-A842A37E466B}"/>
    <cellStyle name="Calculation 2 2 3 2 2" xfId="10870" xr:uid="{A176CFC5-0A68-4AE3-9A41-B6FA3DB50E34}"/>
    <cellStyle name="Calculation 2 2 3 2 2 2" xfId="25468" xr:uid="{02BF034F-9B48-44A8-A7D0-3855A411E2BE}"/>
    <cellStyle name="Calculation 2 2 3 2 2 3" xfId="27896" xr:uid="{21D964D1-3AE0-41F6-B00F-1B3C048AE2A3}"/>
    <cellStyle name="Calculation 2 2 3 2 2 4" xfId="37977" xr:uid="{275BBACF-5C5D-4D46-9822-B944ADF40025}"/>
    <cellStyle name="Calculation 2 2 3 2 3" xfId="25467" xr:uid="{4C161B5B-E736-460E-8CA7-EB1BEF3DD445}"/>
    <cellStyle name="Calculation 2 2 3 2 4" xfId="9553" xr:uid="{5AB9C8BB-D80D-4EB9-8A8F-505EE719DF5E}"/>
    <cellStyle name="Calculation 2 2 3 2 5" xfId="37978" xr:uid="{A5E5CE55-29C2-4BD9-95E4-A7B0C5E02D93}"/>
    <cellStyle name="Calculation 2 2 3 3" xfId="10871" xr:uid="{2CB3BAF0-BC14-426E-9E2C-693EAE00310C}"/>
    <cellStyle name="Calculation 2 2 3 3 2" xfId="10872" xr:uid="{F73ACC68-944D-40A9-8A3F-227CEFA86B7C}"/>
    <cellStyle name="Calculation 2 2 3 3 2 2" xfId="25470" xr:uid="{9ACACAD9-D85E-4562-8668-4D3B30FC5570}"/>
    <cellStyle name="Calculation 2 2 3 3 2 3" xfId="27897" xr:uid="{EC854B1D-20A8-42E0-807E-83DF3CF29BD0}"/>
    <cellStyle name="Calculation 2 2 3 3 2 4" xfId="37975" xr:uid="{EC2A475F-A07E-4F8B-A452-4424A0F751AE}"/>
    <cellStyle name="Calculation 2 2 3 3 3" xfId="25469" xr:uid="{215B77A9-4CFD-4FAB-A0F5-D3496AA4F348}"/>
    <cellStyle name="Calculation 2 2 3 3 4" xfId="33479" xr:uid="{D4EF7398-8742-45B7-A611-6CF297277355}"/>
    <cellStyle name="Calculation 2 2 3 3 5" xfId="37976" xr:uid="{851CF3EE-6260-4DFB-9BB1-642B18C71930}"/>
    <cellStyle name="Calculation 2 2 3 4" xfId="10873" xr:uid="{C6971C70-FCD8-4CB5-9B95-E6C636DA0802}"/>
    <cellStyle name="Calculation 2 2 3 4 2" xfId="10874" xr:uid="{8DC8D3DD-9C58-4E20-B65C-E329D7888004}"/>
    <cellStyle name="Calculation 2 2 3 4 2 2" xfId="25472" xr:uid="{D8EA7735-01BE-481A-AE91-3D9E47B73304}"/>
    <cellStyle name="Calculation 2 2 3 4 2 3" xfId="27894" xr:uid="{8CF7DAF3-7C24-4E92-B377-EF1C4EDEF03C}"/>
    <cellStyle name="Calculation 2 2 3 4 2 4" xfId="37973" xr:uid="{82C6C22E-4184-4B6B-AA66-1C49DFA5925A}"/>
    <cellStyle name="Calculation 2 2 3 4 3" xfId="25471" xr:uid="{02C04A2E-8A46-4D97-8F97-DBB0409D050E}"/>
    <cellStyle name="Calculation 2 2 3 4 4" xfId="8569" xr:uid="{A50D8419-B034-431A-A5AD-5AA53B075B40}"/>
    <cellStyle name="Calculation 2 2 3 4 5" xfId="37974" xr:uid="{18D0EE5D-51ED-486E-845F-5AAD16D502FB}"/>
    <cellStyle name="Calculation 2 2 3 5" xfId="10875" xr:uid="{5BA34AB2-6CD9-4942-B152-8D82DF9EBDE1}"/>
    <cellStyle name="Calculation 2 2 3 5 2" xfId="10876" xr:uid="{75627BEF-858B-437A-8136-EC894729C6A5}"/>
    <cellStyle name="Calculation 2 2 3 5 2 2" xfId="25474" xr:uid="{9D2FE156-96F5-4783-BE42-CCFD7313B4F3}"/>
    <cellStyle name="Calculation 2 2 3 5 2 3" xfId="27895" xr:uid="{FCED6C25-5E77-4C57-A988-7F5805A36119}"/>
    <cellStyle name="Calculation 2 2 3 5 2 4" xfId="37965" xr:uid="{E87BFCDF-2AF2-4E4B-A371-DD7011830049}"/>
    <cellStyle name="Calculation 2 2 3 5 3" xfId="25473" xr:uid="{9E8B1562-EA91-4CB2-988D-8063AB476F74}"/>
    <cellStyle name="Calculation 2 2 3 5 4" xfId="33478" xr:uid="{20FCDB2B-005A-4EED-A071-6862497DCF85}"/>
    <cellStyle name="Calculation 2 2 3 5 5" xfId="37972" xr:uid="{C1568179-3AE9-4A43-8696-4A7E15EFA617}"/>
    <cellStyle name="Calculation 2 2 3 6" xfId="10877" xr:uid="{31EA0D00-3575-44D8-B751-6C692A01E87E}"/>
    <cellStyle name="Calculation 2 2 3 6 2" xfId="10878" xr:uid="{0BBACA5B-04EF-49C7-B730-715A9A6A5F97}"/>
    <cellStyle name="Calculation 2 2 3 6 2 2" xfId="25476" xr:uid="{4BF54ECD-FE3D-4589-9BFB-603497AB4B3B}"/>
    <cellStyle name="Calculation 2 2 3 6 2 3" xfId="27893" xr:uid="{3C386365-99B1-4066-B8D5-66AB11A5E270}"/>
    <cellStyle name="Calculation 2 2 3 6 2 4" xfId="42087" xr:uid="{CDF77665-04CF-4C09-BB9D-ABBB2A519402}"/>
    <cellStyle name="Calculation 2 2 3 6 3" xfId="25475" xr:uid="{EED14BBB-F549-495A-9BBB-F57A18A3A184}"/>
    <cellStyle name="Calculation 2 2 3 6 4" xfId="8573" xr:uid="{2FE0AD33-D4A1-4D1F-A434-D69A8794D63B}"/>
    <cellStyle name="Calculation 2 2 3 6 5" xfId="44080" xr:uid="{929CD73B-E01D-4F38-B427-7804CFDC206F}"/>
    <cellStyle name="Calculation 2 2 3 7" xfId="10879" xr:uid="{9B1B860B-568D-4838-A220-43B480977035}"/>
    <cellStyle name="Calculation 2 2 3 7 2" xfId="25477" xr:uid="{013A5C35-9D52-483B-B0FA-335B3ECECC5A}"/>
    <cellStyle name="Calculation 2 2 3 7 3" xfId="37330" xr:uid="{52EE58E4-4B8D-4925-9729-A4EDA01FEE34}"/>
    <cellStyle name="Calculation 2 2 3 7 4" xfId="42515" xr:uid="{7C252C34-A90F-41AC-A294-21C0DF663B03}"/>
    <cellStyle name="Calculation 2 2 3 8" xfId="10880" xr:uid="{F738B254-D259-4349-9FE8-A1FB1ED119BE}"/>
    <cellStyle name="Calculation 2 2 3 8 2" xfId="10881" xr:uid="{1414728A-6FEA-4372-BB84-A9A7BC4FAE3A}"/>
    <cellStyle name="Calculation 2 2 3 8 2 2" xfId="25479" xr:uid="{0AC1EB88-D08F-46ED-846E-EC9B495DCC67}"/>
    <cellStyle name="Calculation 2 2 3 8 2 3" xfId="8572" xr:uid="{12FA94D3-4545-4BCC-A18E-A07F86C6FAF7}"/>
    <cellStyle name="Calculation 2 2 3 8 2 4" xfId="37970" xr:uid="{BFB57F92-B37D-4B79-87EF-1660889BAF6A}"/>
    <cellStyle name="Calculation 2 2 3 8 3" xfId="25478" xr:uid="{4C072DC8-9788-4BD1-B8F0-3E0DB6013A41}"/>
    <cellStyle name="Calculation 2 2 3 8 4" xfId="33477" xr:uid="{42FCB2BE-3036-4DF4-8EA2-F930F6E23DE2}"/>
    <cellStyle name="Calculation 2 2 3 8 5" xfId="37971" xr:uid="{98ABECD3-C7E5-4F52-903F-B4FB8234F075}"/>
    <cellStyle name="Calculation 2 2 3 9" xfId="10882" xr:uid="{C66B1225-52D0-4D4B-8E4A-4770B93AE782}"/>
    <cellStyle name="Calculation 2 2 3 9 2" xfId="25480" xr:uid="{87E4287B-59D4-46D4-8340-B4A689715691}"/>
    <cellStyle name="Calculation 2 2 3 9 3" xfId="27885" xr:uid="{F6EEE39E-B415-44E2-96E9-82539909D8E7}"/>
    <cellStyle name="Calculation 2 2 3 9 4" xfId="37969" xr:uid="{CC985477-4F94-4470-9266-097EFD588BEB}"/>
    <cellStyle name="Calculation 2 2 4" xfId="7074" xr:uid="{8E23A7CE-D65A-4227-AF57-10467C32C190}"/>
    <cellStyle name="Calculation 2 2 4 10" xfId="20656" xr:uid="{A25EA5FD-6321-4CAA-8B1D-8D8C25A5942E}"/>
    <cellStyle name="Calculation 2 2 4 10 2" xfId="34134" xr:uid="{D0B9C373-530B-49D6-979F-499CC0EC6246}"/>
    <cellStyle name="Calculation 2 2 4 10 3" xfId="42358" xr:uid="{92761FD3-4E85-42AA-80DA-00C1BD6A9000}"/>
    <cellStyle name="Calculation 2 2 4 10 4" xfId="46762" xr:uid="{88C10C1F-F9FA-406C-85AD-5AA719B72363}"/>
    <cellStyle name="Calculation 2 2 4 11" xfId="20132" xr:uid="{4E11E1E6-D863-48E0-AFC2-B1CE5228590E}"/>
    <cellStyle name="Calculation 2 2 4 11 2" xfId="33720" xr:uid="{DE3B0743-69D9-4BEF-91B2-45FCF8475221}"/>
    <cellStyle name="Calculation 2 2 4 11 3" xfId="42020" xr:uid="{8DF56FEC-9B3E-4B71-8936-9BF0384AF873}"/>
    <cellStyle name="Calculation 2 2 4 11 4" xfId="46518" xr:uid="{30461F97-D30B-4023-8B1F-404C707E8188}"/>
    <cellStyle name="Calculation 2 2 4 12" xfId="22846" xr:uid="{B71FF556-B3FD-4747-9747-0AB5FF2ED34A}"/>
    <cellStyle name="Calculation 2 2 4 12 2" xfId="36279" xr:uid="{DD2ECB76-A53D-4358-B57B-6826B485E222}"/>
    <cellStyle name="Calculation 2 2 4 12 3" xfId="43953" xr:uid="{D917997B-B0BC-4E1E-8C69-CE10E9BD716C}"/>
    <cellStyle name="Calculation 2 2 4 12 4" xfId="47839" xr:uid="{D546BDCE-C9E1-4557-B06B-3D0777A6FD1A}"/>
    <cellStyle name="Calculation 2 2 4 13" xfId="10883" xr:uid="{9EAE97DC-AEEE-4951-9358-CA215493425B}"/>
    <cellStyle name="Calculation 2 2 4 13 2" xfId="25481" xr:uid="{690765F1-B33F-4BD2-8ECA-1C21A11FE776}"/>
    <cellStyle name="Calculation 2 2 4 13 3" xfId="37329" xr:uid="{908B0E2C-2014-49D4-BB2A-22E82521757C}"/>
    <cellStyle name="Calculation 2 2 4 13 4" xfId="37968" xr:uid="{9EA9BC87-6639-4609-A794-2EB77A0AF186}"/>
    <cellStyle name="Calculation 2 2 4 14" xfId="9934" xr:uid="{7B5F8889-95D3-4026-A828-76364EE198B8}"/>
    <cellStyle name="Calculation 2 2 4 15" xfId="24550" xr:uid="{7D709CC3-B8C7-4BF5-BDB0-2FA8FC24817A}"/>
    <cellStyle name="Calculation 2 2 4 16" xfId="33648" xr:uid="{AD1B19F5-AFF7-4F26-A638-4A94DF921355}"/>
    <cellStyle name="Calculation 2 2 4 17" xfId="43039" xr:uid="{59632605-EE8B-4F4E-A5F0-4FBE243AFEA8}"/>
    <cellStyle name="Calculation 2 2 4 2" xfId="10884" xr:uid="{DE0A43B6-C0D3-425D-B15A-91DB6524492E}"/>
    <cellStyle name="Calculation 2 2 4 2 2" xfId="10885" xr:uid="{7831CF6C-0436-4A80-A2D9-B53D8BDEE899}"/>
    <cellStyle name="Calculation 2 2 4 2 2 2" xfId="25483" xr:uid="{149EA645-9BDD-4A6E-B904-A6FB80FD7F7F}"/>
    <cellStyle name="Calculation 2 2 4 2 2 3" xfId="32387" xr:uid="{74DFEA42-9D38-4D2A-8C38-64A3C0804D95}"/>
    <cellStyle name="Calculation 2 2 4 2 2 4" xfId="37966" xr:uid="{1A96A658-59DB-438E-933B-2154A54FF1AF}"/>
    <cellStyle name="Calculation 2 2 4 2 3" xfId="25482" xr:uid="{B332DC6D-009F-4EA9-A6F0-9C4EFB0F6173}"/>
    <cellStyle name="Calculation 2 2 4 2 4" xfId="33475" xr:uid="{0FA87F98-B2B6-4CA4-B879-6406A559B34C}"/>
    <cellStyle name="Calculation 2 2 4 2 5" xfId="37967" xr:uid="{3BB005A2-C58D-4511-9687-91867E6F1117}"/>
    <cellStyle name="Calculation 2 2 4 3" xfId="10886" xr:uid="{F4B1687F-24F1-48C3-BC32-CAED5F770AF4}"/>
    <cellStyle name="Calculation 2 2 4 3 2" xfId="10887" xr:uid="{881A0B44-4896-4E8E-8318-D550007CA794}"/>
    <cellStyle name="Calculation 2 2 4 3 2 2" xfId="25485" xr:uid="{FC927670-49FF-4A03-B5E0-493BF7D6FFDB}"/>
    <cellStyle name="Calculation 2 2 4 3 2 3" xfId="27891" xr:uid="{8365960B-34E7-4D70-983E-BB3546C53666}"/>
    <cellStyle name="Calculation 2 2 4 3 2 4" xfId="43184" xr:uid="{E0A314DA-1C61-4DD9-99E6-D4B7B2DE151B}"/>
    <cellStyle name="Calculation 2 2 4 3 3" xfId="25484" xr:uid="{F4E0D989-371B-433B-A012-26E4C45D3E46}"/>
    <cellStyle name="Calculation 2 2 4 3 4" xfId="27892" xr:uid="{9FC0EC20-27B3-44D4-A79B-934C9C771E0C}"/>
    <cellStyle name="Calculation 2 2 4 3 5" xfId="37958" xr:uid="{674A9BD0-410F-446A-B0C5-DDC8D7618BD7}"/>
    <cellStyle name="Calculation 2 2 4 4" xfId="10888" xr:uid="{0F5B7818-1AE0-4CA7-8315-AD1542793C6B}"/>
    <cellStyle name="Calculation 2 2 4 4 2" xfId="10889" xr:uid="{1D0806CE-D409-463D-A6DE-5A910A90022B}"/>
    <cellStyle name="Calculation 2 2 4 4 2 2" xfId="25487" xr:uid="{453A2851-9BB2-4A05-BD8D-C8045F415527}"/>
    <cellStyle name="Calculation 2 2 4 4 2 3" xfId="27889" xr:uid="{CFC411C4-0E81-4A99-A1F2-F49401231A5E}"/>
    <cellStyle name="Calculation 2 2 4 4 2 4" xfId="43065" xr:uid="{BFD98FBF-4024-48D3-A802-73031FE4AB12}"/>
    <cellStyle name="Calculation 2 2 4 4 3" xfId="25486" xr:uid="{3CBBFEDD-4C40-43C1-BDFB-E1FF22E89A9A}"/>
    <cellStyle name="Calculation 2 2 4 4 4" xfId="27890" xr:uid="{A1AC17F0-C35E-429B-8D54-22E55162D3D7}"/>
    <cellStyle name="Calculation 2 2 4 4 5" xfId="43412" xr:uid="{6D712EFF-762A-4626-BEE2-F57AF355FB96}"/>
    <cellStyle name="Calculation 2 2 4 5" xfId="10890" xr:uid="{122B06DB-6842-473E-A205-66B4F7700683}"/>
    <cellStyle name="Calculation 2 2 4 5 2" xfId="10891" xr:uid="{08AA9089-9963-4934-9F9D-3F5553BF353B}"/>
    <cellStyle name="Calculation 2 2 4 5 2 2" xfId="25489" xr:uid="{8D0F97B6-F93C-4FCD-B70B-C803DF0D658A}"/>
    <cellStyle name="Calculation 2 2 4 5 2 3" xfId="27886" xr:uid="{FADC507D-1578-46AD-B2DD-DF1EE92111CF}"/>
    <cellStyle name="Calculation 2 2 4 5 2 4" xfId="37964" xr:uid="{2247D13E-2D2D-463D-8987-C9C5D210D42D}"/>
    <cellStyle name="Calculation 2 2 4 5 3" xfId="25488" xr:uid="{5E6365A6-8E27-4CD5-89EB-3B3B0F8817A2}"/>
    <cellStyle name="Calculation 2 2 4 5 4" xfId="27888" xr:uid="{4920B32E-03D7-43D2-9241-AAEF337F0A58}"/>
    <cellStyle name="Calculation 2 2 4 5 5" xfId="41939" xr:uid="{36A0A128-9B43-4761-B2B0-FE5EA9851DD9}"/>
    <cellStyle name="Calculation 2 2 4 6" xfId="10892" xr:uid="{D1245B68-44CA-4F7C-93BC-BCE9F52753A7}"/>
    <cellStyle name="Calculation 2 2 4 6 2" xfId="10893" xr:uid="{4624DCE4-F402-4A2B-80B1-06C0895ABF15}"/>
    <cellStyle name="Calculation 2 2 4 6 2 2" xfId="25491" xr:uid="{E83E52B0-8CBA-416E-9A2B-704FB16AA8CC}"/>
    <cellStyle name="Calculation 2 2 4 6 2 3" xfId="27887" xr:uid="{280FEB9A-8784-4EB0-B9B6-83A4CFA2FEB0}"/>
    <cellStyle name="Calculation 2 2 4 6 2 4" xfId="37962" xr:uid="{EA973020-1415-4B8B-A0DC-1EF4DCCEBBED}"/>
    <cellStyle name="Calculation 2 2 4 6 3" xfId="25490" xr:uid="{F8B569E9-E220-48E0-A514-8A1E508095CD}"/>
    <cellStyle name="Calculation 2 2 4 6 4" xfId="33476" xr:uid="{7F221118-3A0C-4021-BB13-07156935D796}"/>
    <cellStyle name="Calculation 2 2 4 6 5" xfId="37963" xr:uid="{DEC2851D-40DB-45BE-B510-6C6DB37721DD}"/>
    <cellStyle name="Calculation 2 2 4 7" xfId="10894" xr:uid="{F3FFDBC9-A4BD-4D7F-8551-F3CD83B23B59}"/>
    <cellStyle name="Calculation 2 2 4 7 2" xfId="25492" xr:uid="{1A07DFB9-EAE1-4863-9EF7-D728D17AB8CA}"/>
    <cellStyle name="Calculation 2 2 4 7 3" xfId="8574" xr:uid="{9544176B-4581-403F-A47D-89ACB17D4E25}"/>
    <cellStyle name="Calculation 2 2 4 7 4" xfId="37961" xr:uid="{AAE48B41-C1A7-4A78-A66B-E8E7E84F3C9D}"/>
    <cellStyle name="Calculation 2 2 4 8" xfId="10895" xr:uid="{E33DA05E-7EF7-4C67-BAF6-3FA6BF3D7786}"/>
    <cellStyle name="Calculation 2 2 4 8 2" xfId="10896" xr:uid="{1BFC84A0-0A78-4C38-86C7-6370142D8B40}"/>
    <cellStyle name="Calculation 2 2 4 8 2 2" xfId="25494" xr:uid="{EA55A13C-3CA1-4A19-AE0B-A2F29DCB41EA}"/>
    <cellStyle name="Calculation 2 2 4 8 2 3" xfId="37326" xr:uid="{BCA148AE-D318-4A79-9B2F-B048E87325EE}"/>
    <cellStyle name="Calculation 2 2 4 8 2 4" xfId="44081" xr:uid="{F99001C4-8399-4BD4-9A2C-1F8809B759BB}"/>
    <cellStyle name="Calculation 2 2 4 8 3" xfId="25493" xr:uid="{59E8D4DE-4A30-495B-9A51-116D6200433C}"/>
    <cellStyle name="Calculation 2 2 4 8 4" xfId="8571" xr:uid="{CCD4EEF4-406A-43DB-BCB7-9F7E7169E37C}"/>
    <cellStyle name="Calculation 2 2 4 8 5" xfId="37959" xr:uid="{FF0069FD-042B-4112-9DB4-07F13EBED014}"/>
    <cellStyle name="Calculation 2 2 4 9" xfId="10897" xr:uid="{1D725A9F-2B1A-4A6D-AD26-8F1BFF98AC9C}"/>
    <cellStyle name="Calculation 2 2 4 9 2" xfId="25495" xr:uid="{23405AE8-7ADE-4532-8731-A4CB6624A590}"/>
    <cellStyle name="Calculation 2 2 4 9 3" xfId="32711" xr:uid="{C0355540-909D-44E4-B75D-B3122AEAFA6C}"/>
    <cellStyle name="Calculation 2 2 4 9 4" xfId="42231" xr:uid="{58270340-E878-4571-92FD-E6D5A71B8893}"/>
    <cellStyle name="Calculation 2 2 5" xfId="7734" xr:uid="{581D151F-8EE9-4286-9547-6C40458D2329}"/>
    <cellStyle name="Calculation 2 2 5 10" xfId="21248" xr:uid="{24C73CA4-F780-4B49-93CB-56EF8D79D1DC}"/>
    <cellStyle name="Calculation 2 2 5 10 2" xfId="34714" xr:uid="{9F745356-9F8A-40CF-A013-189C6CAEFD8A}"/>
    <cellStyle name="Calculation 2 2 5 10 3" xfId="42815" xr:uid="{0C4F1474-226C-49AC-ACC1-B8ED575128D2}"/>
    <cellStyle name="Calculation 2 2 5 10 4" xfId="47123" xr:uid="{99320FD4-4B4F-4F1F-8BE7-D070A85F5922}"/>
    <cellStyle name="Calculation 2 2 5 11" xfId="22568" xr:uid="{C9150896-F7D1-4FC7-A812-8AE510E96930}"/>
    <cellStyle name="Calculation 2 2 5 11 2" xfId="36011" xr:uid="{274F47D4-6807-4D6A-87DB-E1F43EC93C8D}"/>
    <cellStyle name="Calculation 2 2 5 11 3" xfId="43695" xr:uid="{C662980B-8F0F-4C69-BBAF-73779DE1B30B}"/>
    <cellStyle name="Calculation 2 2 5 11 4" xfId="47607" xr:uid="{62D0D59A-8E3E-4262-9AD9-85573836F1B5}"/>
    <cellStyle name="Calculation 2 2 5 12" xfId="23427" xr:uid="{E290845C-4257-45F8-A723-630CD8903471}"/>
    <cellStyle name="Calculation 2 2 5 12 2" xfId="36850" xr:uid="{01276202-DC6F-4E4E-A27F-E24AD0B4580D}"/>
    <cellStyle name="Calculation 2 2 5 12 3" xfId="44373" xr:uid="{23AFC54C-2A06-44E7-B4DE-8C87E556627E}"/>
    <cellStyle name="Calculation 2 2 5 12 4" xfId="48126" xr:uid="{11143CF4-3951-4AF9-9B7B-A6991F2B35B0}"/>
    <cellStyle name="Calculation 2 2 5 13" xfId="23713" xr:uid="{00D2FE37-6695-421C-A15E-06358B7E9A27}"/>
    <cellStyle name="Calculation 2 2 5 13 2" xfId="37115" xr:uid="{5860C3D4-2D1D-45E7-8348-989526E9C10E}"/>
    <cellStyle name="Calculation 2 2 5 13 3" xfId="44592" xr:uid="{2292553D-B15F-4705-8C45-3FF3571BE61A}"/>
    <cellStyle name="Calculation 2 2 5 13 4" xfId="48292" xr:uid="{022667F4-D702-450E-94E2-3B40BF6D06E7}"/>
    <cellStyle name="Calculation 2 2 5 14" xfId="23807" xr:uid="{E1F2DCFD-D95C-492D-B00C-D831CBEDB0EE}"/>
    <cellStyle name="Calculation 2 2 5 14 2" xfId="37208" xr:uid="{B0DF278B-AFA3-4D3E-9CB9-68B9735C5175}"/>
    <cellStyle name="Calculation 2 2 5 14 3" xfId="44659" xr:uid="{AD5EB8E3-975A-4F7B-A582-4BA86B745FC7}"/>
    <cellStyle name="Calculation 2 2 5 14 4" xfId="48340" xr:uid="{CB23C713-1D66-4ABD-941B-8D16D0C28832}"/>
    <cellStyle name="Calculation 2 2 5 15" xfId="10898" xr:uid="{B61A5FE8-9231-466F-9FCF-AEBE0982C084}"/>
    <cellStyle name="Calculation 2 2 5 15 2" xfId="25496" xr:uid="{87E857F1-0FB9-41F5-AA1B-E09AD2A9ECB9}"/>
    <cellStyle name="Calculation 2 2 5 15 3" xfId="32386" xr:uid="{64C0B836-5726-4239-B821-2D920FD51112}"/>
    <cellStyle name="Calculation 2 2 5 15 4" xfId="42516" xr:uid="{0B8F4E03-F5CB-4119-BC6C-BACF473AB0DD}"/>
    <cellStyle name="Calculation 2 2 5 16" xfId="10570" xr:uid="{D1CE529C-624C-429F-A0C4-F20DAB468557}"/>
    <cellStyle name="Calculation 2 2 5 17" xfId="25185" xr:uid="{5040257C-017A-4E8E-B371-EE91EA04F0B2}"/>
    <cellStyle name="Calculation 2 2 5 18" xfId="32440" xr:uid="{F2ABF396-40C3-42BA-8FE4-616ABD0D2ECE}"/>
    <cellStyle name="Calculation 2 2 5 19" xfId="38108" xr:uid="{79F24DFD-0FED-4900-BCE6-3DF1CCCCE0AE}"/>
    <cellStyle name="Calculation 2 2 5 2" xfId="10899" xr:uid="{72EDD932-FABA-448B-BDF8-7437ECA068B0}"/>
    <cellStyle name="Calculation 2 2 5 2 2" xfId="10900" xr:uid="{D382711E-5E13-4383-9772-8A0870B98E27}"/>
    <cellStyle name="Calculation 2 2 5 2 2 2" xfId="25498" xr:uid="{6CBC5739-6147-4A4E-B1DC-249D8BEE5376}"/>
    <cellStyle name="Calculation 2 2 5 2 2 3" xfId="27883" xr:uid="{B0D03109-185C-432B-B7B2-DC26A9DEFF43}"/>
    <cellStyle name="Calculation 2 2 5 2 2 4" xfId="37957" xr:uid="{9A9608FE-A36E-4A50-821E-9885961830BB}"/>
    <cellStyle name="Calculation 2 2 5 2 3" xfId="25497" xr:uid="{16FB899F-F0FB-452D-9087-29C4A7131162}"/>
    <cellStyle name="Calculation 2 2 5 2 4" xfId="27884" xr:uid="{B5122704-FAE3-4B63-BD1D-1C2541FE6C2C}"/>
    <cellStyle name="Calculation 2 2 5 2 5" xfId="37960" xr:uid="{64842EC5-FA93-408F-AAFB-4791000058EA}"/>
    <cellStyle name="Calculation 2 2 5 3" xfId="10901" xr:uid="{CC9587BC-9729-4076-83B5-0586D4EA7824}"/>
    <cellStyle name="Calculation 2 2 5 3 2" xfId="10902" xr:uid="{30344C72-EDE9-4722-9A3D-4EF2A1CAEDDD}"/>
    <cellStyle name="Calculation 2 2 5 3 2 2" xfId="25500" xr:uid="{542361E7-F9F3-48CB-8FE3-60D524D19F2A}"/>
    <cellStyle name="Calculation 2 2 5 3 2 3" xfId="27880" xr:uid="{B193D6EB-19BE-4BD5-8209-72A12E3FEA05}"/>
    <cellStyle name="Calculation 2 2 5 3 2 4" xfId="43558" xr:uid="{CF115C68-FEEA-4D78-9B65-31D1A5075216}"/>
    <cellStyle name="Calculation 2 2 5 3 3" xfId="25499" xr:uid="{7FD7ABDA-5909-48E6-B4FD-6B315281E1AF}"/>
    <cellStyle name="Calculation 2 2 5 3 4" xfId="27882" xr:uid="{CA300F48-746B-4B04-86AF-67693C9D69E8}"/>
    <cellStyle name="Calculation 2 2 5 3 5" xfId="43831" xr:uid="{A4EB07C4-2CA4-486C-AE58-B3D45D18D5DA}"/>
    <cellStyle name="Calculation 2 2 5 4" xfId="10903" xr:uid="{F5984765-90E9-454F-9960-6947D9FDD009}"/>
    <cellStyle name="Calculation 2 2 5 4 2" xfId="10904" xr:uid="{51C6CD9E-87F4-4714-8058-AA0B37E185F0}"/>
    <cellStyle name="Calculation 2 2 5 4 2 2" xfId="25502" xr:uid="{605632FE-FEE3-44C6-9A9B-80513DBDE78F}"/>
    <cellStyle name="Calculation 2 2 5 4 2 3" xfId="27881" xr:uid="{DB11003B-542D-4409-AD77-FD3F60AE5B15}"/>
    <cellStyle name="Calculation 2 2 5 4 2 4" xfId="44451" xr:uid="{D5370CB5-D9E8-4784-B0D7-FF52AD9ED284}"/>
    <cellStyle name="Calculation 2 2 5 4 3" xfId="25501" xr:uid="{47F8DD34-A6B5-49FD-80C5-ACD1177EC699}"/>
    <cellStyle name="Calculation 2 2 5 4 4" xfId="34690" xr:uid="{BB838FF0-73CA-47F1-AF08-A51969C72F94}"/>
    <cellStyle name="Calculation 2 2 5 4 5" xfId="37956" xr:uid="{7AF0EA03-D4CA-4305-A9DF-6F8B3F4C678C}"/>
    <cellStyle name="Calculation 2 2 5 5" xfId="10905" xr:uid="{325A3A56-722C-4CCF-8286-0BDD80B31A9B}"/>
    <cellStyle name="Calculation 2 2 5 5 2" xfId="10906" xr:uid="{601D41F1-DB88-4B81-A140-9B13738FD828}"/>
    <cellStyle name="Calculation 2 2 5 5 2 2" xfId="25504" xr:uid="{29EBBF19-5ABB-4232-82D0-2AAF747DF7B7}"/>
    <cellStyle name="Calculation 2 2 5 5 2 3" xfId="27878" xr:uid="{7F325292-256A-4907-ABC6-A29846520A1D}"/>
    <cellStyle name="Calculation 2 2 5 5 2 4" xfId="37955" xr:uid="{CD22F442-34ED-41CF-994F-A8AC97CFC92F}"/>
    <cellStyle name="Calculation 2 2 5 5 3" xfId="25503" xr:uid="{01E6A984-857B-4FFC-9EB5-10EDACDC8C96}"/>
    <cellStyle name="Calculation 2 2 5 5 4" xfId="25125" xr:uid="{26EABFF2-2E73-4E8B-BA58-F39467C136AA}"/>
    <cellStyle name="Calculation 2 2 5 5 5" xfId="43205" xr:uid="{F01992EA-1614-4D99-92D2-00B61F1E6172}"/>
    <cellStyle name="Calculation 2 2 5 6" xfId="10907" xr:uid="{A3161950-3FD5-4ED0-B7FA-343742071578}"/>
    <cellStyle name="Calculation 2 2 5 6 2" xfId="10908" xr:uid="{2E6AE006-C19F-467A-8601-A3229A7640A1}"/>
    <cellStyle name="Calculation 2 2 5 6 2 2" xfId="25506" xr:uid="{EA75EA39-AF77-42DE-8899-D721B269413B}"/>
    <cellStyle name="Calculation 2 2 5 6 2 3" xfId="33473" xr:uid="{34EB9589-F778-43B2-AB6B-B9ADA736AA39}"/>
    <cellStyle name="Calculation 2 2 5 6 2 4" xfId="43203" xr:uid="{4D809630-CE1C-4B5D-BFB9-F8C1F1C02C25}"/>
    <cellStyle name="Calculation 2 2 5 6 3" xfId="25505" xr:uid="{85B15348-0671-483B-9405-CCCB3C74B96F}"/>
    <cellStyle name="Calculation 2 2 5 6 4" xfId="37328" xr:uid="{1B14B6B5-6DFE-49D8-8AC1-70A1010CA52B}"/>
    <cellStyle name="Calculation 2 2 5 6 5" xfId="44577" xr:uid="{B62D77E1-3D66-495E-AE49-4B9174E4847D}"/>
    <cellStyle name="Calculation 2 2 5 7" xfId="10909" xr:uid="{5F8E6F3D-1C69-4FEE-8B0C-8FD9264542E1}"/>
    <cellStyle name="Calculation 2 2 5 7 2" xfId="25507" xr:uid="{9747D518-497B-4B36-9ABD-A260AB0A495B}"/>
    <cellStyle name="Calculation 2 2 5 7 3" xfId="27879" xr:uid="{9B09D6B1-73DE-41D9-BDC4-21675EEDC1D4}"/>
    <cellStyle name="Calculation 2 2 5 7 4" xfId="43069" xr:uid="{A3FBEDAC-BE6C-4650-89D3-88241D62D0F8}"/>
    <cellStyle name="Calculation 2 2 5 8" xfId="10910" xr:uid="{B2C90476-BBB8-4876-909B-528C930FF0CE}"/>
    <cellStyle name="Calculation 2 2 5 8 2" xfId="10911" xr:uid="{6E0B248C-C9A0-4D10-B4C9-3BEDF534E61E}"/>
    <cellStyle name="Calculation 2 2 5 8 2 2" xfId="25509" xr:uid="{C5546161-BD90-414D-81CA-D50B752B0891}"/>
    <cellStyle name="Calculation 2 2 5 8 2 3" xfId="27877" xr:uid="{08BC9E72-9956-4361-A11C-262DED5314B8}"/>
    <cellStyle name="Calculation 2 2 5 8 2 4" xfId="42510" xr:uid="{E54EAF5A-6736-4904-856B-5CD7872D165E}"/>
    <cellStyle name="Calculation 2 2 5 8 3" xfId="25508" xr:uid="{430210CC-C98C-4148-BA63-6AF2A8036341}"/>
    <cellStyle name="Calculation 2 2 5 8 4" xfId="8575" xr:uid="{49FC0731-1C5D-40F5-9A91-394E7E48A6E6}"/>
    <cellStyle name="Calculation 2 2 5 8 5" xfId="41933" xr:uid="{2A7D0DC9-C333-482D-B0CF-A59BE9BAFF43}"/>
    <cellStyle name="Calculation 2 2 5 9" xfId="10912" xr:uid="{7FC0EDC1-B95E-4500-BA28-155DA0926675}"/>
    <cellStyle name="Calculation 2 2 5 9 2" xfId="25510" xr:uid="{0DB9E1AB-ECF8-4EE0-8F1A-B08FF308C6FF}"/>
    <cellStyle name="Calculation 2 2 5 9 3" xfId="37327" xr:uid="{F59638C1-6384-4594-B5D6-58EFDD81DCFE}"/>
    <cellStyle name="Calculation 2 2 5 9 4" xfId="44075" xr:uid="{BF783DBF-DCF5-450E-945A-20321B3E4049}"/>
    <cellStyle name="Calculation 2 2 6" xfId="10913" xr:uid="{4FC90967-2287-4101-BEB3-0452C3691444}"/>
    <cellStyle name="Calculation 2 2 6 10" xfId="41441" xr:uid="{D1DFB0D8-3DD3-41C6-B50F-E13542B4CB1D}"/>
    <cellStyle name="Calculation 2 2 6 2" xfId="10914" xr:uid="{91951BD3-E141-4737-8A5B-816C24754224}"/>
    <cellStyle name="Calculation 2 2 6 2 2" xfId="10915" xr:uid="{56E6E302-AF57-42A6-9AD5-DC9D3A745EB6}"/>
    <cellStyle name="Calculation 2 2 6 2 2 2" xfId="25513" xr:uid="{0DC0D8B4-6CD6-4F03-A6E5-C91D6848A3FC}"/>
    <cellStyle name="Calculation 2 2 6 2 2 3" xfId="8576" xr:uid="{4CC5E23C-B7D1-43BF-A8AB-7B34776D3BEE}"/>
    <cellStyle name="Calculation 2 2 6 2 2 4" xfId="44515" xr:uid="{469EAF64-8ADC-44A9-A338-18CD16653FBD}"/>
    <cellStyle name="Calculation 2 2 6 2 3" xfId="25512" xr:uid="{039A1BAA-BBF1-49C6-8902-762FB66ABE49}"/>
    <cellStyle name="Calculation 2 2 6 2 4" xfId="33474" xr:uid="{DA18D05F-12EB-4700-84F8-06AD39EF7A0C}"/>
    <cellStyle name="Calculation 2 2 6 2 5" xfId="41936" xr:uid="{50F6111F-3A04-4110-858B-88AB1ADF4C24}"/>
    <cellStyle name="Calculation 2 2 6 3" xfId="10916" xr:uid="{14E7AAB5-019A-4275-B473-B6BB8891A4DC}"/>
    <cellStyle name="Calculation 2 2 6 3 2" xfId="10917" xr:uid="{233796A4-123A-4822-9F30-28ABDCA4F62D}"/>
    <cellStyle name="Calculation 2 2 6 3 2 2" xfId="25515" xr:uid="{25820AF2-F457-4F66-83FB-D9A7745309D2}"/>
    <cellStyle name="Calculation 2 2 6 3 2 3" xfId="27876" xr:uid="{B4F7838F-3270-4273-9483-8697BE3EBB3D}"/>
    <cellStyle name="Calculation 2 2 6 3 2 4" xfId="41220" xr:uid="{1A2C3932-708A-4AD8-8E10-93215B16946E}"/>
    <cellStyle name="Calculation 2 2 6 3 3" xfId="25514" xr:uid="{0EC556A6-5C45-4E05-801A-8C11A42BC8B1}"/>
    <cellStyle name="Calculation 2 2 6 3 4" xfId="9320" xr:uid="{B0562867-F2C0-4981-BF7F-BD992B2CA0B6}"/>
    <cellStyle name="Calculation 2 2 6 3 5" xfId="43204" xr:uid="{7EE6F6F4-C32C-4916-A98C-AC490D3303FF}"/>
    <cellStyle name="Calculation 2 2 6 4" xfId="10918" xr:uid="{8EB935E8-7ED0-4054-83E4-9E96986B97AC}"/>
    <cellStyle name="Calculation 2 2 6 4 2" xfId="10919" xr:uid="{F84D7ECD-57E1-410B-9DFE-427903D16701}"/>
    <cellStyle name="Calculation 2 2 6 4 2 2" xfId="25517" xr:uid="{C801D0D3-2105-4F87-8F46-EBDD5033A02D}"/>
    <cellStyle name="Calculation 2 2 6 4 2 3" xfId="37323" xr:uid="{E1DF78A8-7A17-434C-8917-8B3224A3F43F}"/>
    <cellStyle name="Calculation 2 2 6 4 2 4" xfId="44078" xr:uid="{4C8E87BC-9A1F-4733-88AC-29E112C2B15C}"/>
    <cellStyle name="Calculation 2 2 6 4 3" xfId="25516" xr:uid="{39734CEE-C0D4-4DF4-B7AD-5C172F18864E}"/>
    <cellStyle name="Calculation 2 2 6 4 4" xfId="9420" xr:uid="{CA100DC8-47AC-43F8-832F-30E70EE51A1C}"/>
    <cellStyle name="Calculation 2 2 6 4 5" xfId="42513" xr:uid="{7174916F-98B6-4F67-A633-60ECF63660A4}"/>
    <cellStyle name="Calculation 2 2 6 5" xfId="10920" xr:uid="{627E2B5E-200E-463B-837D-9DD1C7459FEF}"/>
    <cellStyle name="Calculation 2 2 6 5 2" xfId="25518" xr:uid="{E34AEA95-C5A6-4FC4-A130-ACEA038DF47F}"/>
    <cellStyle name="Calculation 2 2 6 5 3" xfId="32382" xr:uid="{D7B83C17-BB87-490F-B356-9D4BE52D09AF}"/>
    <cellStyle name="Calculation 2 2 6 5 4" xfId="43630" xr:uid="{4DD3442C-4122-46FC-BC59-B09A6A5579C5}"/>
    <cellStyle name="Calculation 2 2 6 6" xfId="10921" xr:uid="{DB81E47E-AADF-4F16-AE17-29A590271252}"/>
    <cellStyle name="Calculation 2 2 6 6 2" xfId="25519" xr:uid="{AE8160B9-0F7A-48D3-BF64-A7986B9E39EB}"/>
    <cellStyle name="Calculation 2 2 6 6 3" xfId="27875" xr:uid="{DAC7424E-239A-4B4F-93DC-BC33E63EA7D9}"/>
    <cellStyle name="Calculation 2 2 6 6 4" xfId="41935" xr:uid="{A994072B-1767-422F-82CC-DDCFB38195A3}"/>
    <cellStyle name="Calculation 2 2 6 7" xfId="10922" xr:uid="{2B7B3D81-9C6E-4393-8C09-250F6FBB1ED3}"/>
    <cellStyle name="Calculation 2 2 6 7 2" xfId="10923" xr:uid="{59026867-42F9-4655-AEBB-D314B07C0F77}"/>
    <cellStyle name="Calculation 2 2 6 7 2 2" xfId="25521" xr:uid="{3F9EAE8F-57BF-4903-AC0A-D5CC4C3AAD20}"/>
    <cellStyle name="Calculation 2 2 6 7 2 3" xfId="27873" xr:uid="{6E2F3B75-6B90-4E19-B48C-1BA59FE46212}"/>
    <cellStyle name="Calculation 2 2 6 7 2 4" xfId="41119" xr:uid="{C4F9F7BB-38EC-40EA-BF9C-259FC1E20566}"/>
    <cellStyle name="Calculation 2 2 6 7 3" xfId="25520" xr:uid="{17D88EBF-B6BA-4779-9683-941A8FBB8673}"/>
    <cellStyle name="Calculation 2 2 6 7 4" xfId="27874" xr:uid="{33180EC7-1E11-43E0-9951-CEBCA7554C77}"/>
    <cellStyle name="Calculation 2 2 6 7 5" xfId="43822" xr:uid="{0B90399C-8F9D-4A71-ACFD-D5030552182E}"/>
    <cellStyle name="Calculation 2 2 6 8" xfId="25511" xr:uid="{926CCD4C-2B50-4248-ACA2-4AE0F5AF6990}"/>
    <cellStyle name="Calculation 2 2 6 9" xfId="32825" xr:uid="{688E0555-222A-4B74-B2D9-81AE1C0FA72A}"/>
    <cellStyle name="Calculation 2 2 7" xfId="10924" xr:uid="{3A3992C3-9792-43F1-BA98-908690078952}"/>
    <cellStyle name="Calculation 2 2 7 2" xfId="10925" xr:uid="{58B95210-E601-4B42-A919-04C465D57910}"/>
    <cellStyle name="Calculation 2 2 7 2 2" xfId="25523" xr:uid="{CE9B9F35-0B62-46B6-81F3-EE8C0F8329C9}"/>
    <cellStyle name="Calculation 2 2 7 2 3" xfId="27871" xr:uid="{9B840B7C-D59A-4103-AE3A-C3AB0D70C05C}"/>
    <cellStyle name="Calculation 2 2 7 2 4" xfId="42512" xr:uid="{821D69D7-287B-49DB-863E-16A4E1B9F38C}"/>
    <cellStyle name="Calculation 2 2 7 3" xfId="25522" xr:uid="{F4DF9352-AFC4-4CA7-A239-62973C4CB60B}"/>
    <cellStyle name="Calculation 2 2 7 4" xfId="27872" xr:uid="{D97E67D0-1EF2-479F-AF55-774E2960EAF7}"/>
    <cellStyle name="Calculation 2 2 7 5" xfId="43068" xr:uid="{00A315A8-5436-4974-8A2A-A89AB3D4BB30}"/>
    <cellStyle name="Calculation 2 2 8" xfId="18458" xr:uid="{2C3CAD27-7CB6-4409-A9C3-0CCA90EBF9FC}"/>
    <cellStyle name="Calculation 2 2 8 2" xfId="32235" xr:uid="{FA45E383-E194-4597-8898-3066E8469242}"/>
    <cellStyle name="Calculation 2 2 8 3" xfId="40879" xr:uid="{6AE70433-E428-4B09-889D-5CFBAD3E6F45}"/>
    <cellStyle name="Calculation 2 2 8 4" xfId="45933" xr:uid="{7F455432-AB75-4E55-840F-D45E18E13F36}"/>
    <cellStyle name="Calculation 2 2 9" xfId="18471" xr:uid="{4AFBB775-AF62-4AF4-8F2C-F97F09738950}"/>
    <cellStyle name="Calculation 2 2 9 2" xfId="32248" xr:uid="{35721D23-E184-4838-8C7F-2D0D2E2CCD7F}"/>
    <cellStyle name="Calculation 2 2 9 3" xfId="40892" xr:uid="{E8A17216-E0AE-4B05-9196-536BB9AA8591}"/>
    <cellStyle name="Calculation 2 2 9 4" xfId="45936" xr:uid="{D97A31DB-E459-4A25-B137-FCABED58C97F}"/>
    <cellStyle name="Calculation 2 3" xfId="2970" xr:uid="{668336CA-870A-4165-BAD8-533438062D22}"/>
    <cellStyle name="Calculation 2 3 10" xfId="10927" xr:uid="{440394B7-C313-4785-8E2B-B29E5F360DC7}"/>
    <cellStyle name="Calculation 2 3 10 2" xfId="10928" xr:uid="{6BCFC6D9-0A52-423E-B024-0220820A0CB9}"/>
    <cellStyle name="Calculation 2 3 10 2 2" xfId="25526" xr:uid="{31C0A0DE-CBD7-4FF1-B38F-4466568BEEF9}"/>
    <cellStyle name="Calculation 2 3 10 2 3" xfId="27868" xr:uid="{96BA2E26-895A-4F56-BACE-F92BD803D918}"/>
    <cellStyle name="Calculation 2 3 10 2 4" xfId="41934" xr:uid="{143DEA0B-E290-466C-8D67-81224973410A}"/>
    <cellStyle name="Calculation 2 3 10 3" xfId="25525" xr:uid="{6FB2FC14-17E7-4854-98F3-F73D5BFF77FD}"/>
    <cellStyle name="Calculation 2 3 10 4" xfId="25243" xr:uid="{6783D6F5-F940-4969-9000-7FE7129375EC}"/>
    <cellStyle name="Calculation 2 3 10 5" xfId="41444" xr:uid="{F5948014-3DFF-4A84-AA21-4B04C53BF9A4}"/>
    <cellStyle name="Calculation 2 3 11" xfId="10929" xr:uid="{39F1A155-C12A-4CE6-A5C4-CE94405ED42F}"/>
    <cellStyle name="Calculation 2 3 11 2" xfId="25527" xr:uid="{D45256B1-7F51-4CAE-8CD8-D1CF4CE04FDB}"/>
    <cellStyle name="Calculation 2 3 11 3" xfId="37325" xr:uid="{57636DD3-1141-4E33-A13E-9F5772DD0901}"/>
    <cellStyle name="Calculation 2 3 11 4" xfId="43029" xr:uid="{F961F772-53AC-4091-97D6-E8AD27288103}"/>
    <cellStyle name="Calculation 2 3 12" xfId="18459" xr:uid="{CC5272F5-4787-4C86-B8E2-6BBD9AE0B2D7}"/>
    <cellStyle name="Calculation 2 3 12 2" xfId="32236" xr:uid="{9B9B44CF-CCE5-4908-9DC5-D27C7762ABA7}"/>
    <cellStyle name="Calculation 2 3 12 3" xfId="40880" xr:uid="{472B05E8-ADE2-4F28-9433-849E867EB40E}"/>
    <cellStyle name="Calculation 2 3 12 4" xfId="45934" xr:uid="{5AAD98E5-EC57-4225-8EDF-D7C26C0CEB04}"/>
    <cellStyle name="Calculation 2 3 13" xfId="18462" xr:uid="{019E80C9-3313-4289-A542-BB0C1F6856F1}"/>
    <cellStyle name="Calculation 2 3 13 2" xfId="32239" xr:uid="{1224352E-5EB2-4195-ABDC-FE215295EBB5}"/>
    <cellStyle name="Calculation 2 3 13 3" xfId="40883" xr:uid="{1B62F2CA-3A71-4546-8787-4CC004380728}"/>
    <cellStyle name="Calculation 2 3 13 4" xfId="45935" xr:uid="{057CDD32-B258-4B26-9530-03FBB01EAB2A}"/>
    <cellStyle name="Calculation 2 3 14" xfId="22040" xr:uid="{85C2350B-F890-4A74-9EFE-4794B49664EA}"/>
    <cellStyle name="Calculation 2 3 14 2" xfId="35494" xr:uid="{A2722B8F-F0A5-4CB0-97D8-EF15FFEF9D37}"/>
    <cellStyle name="Calculation 2 3 14 3" xfId="43350" xr:uid="{CB29FB3B-39BC-4F63-BF95-DD7B31A14CB0}"/>
    <cellStyle name="Calculation 2 3 14 4" xfId="47403" xr:uid="{0B665843-ACD1-406D-88A3-E7FCD671877D}"/>
    <cellStyle name="Calculation 2 3 15" xfId="10926" xr:uid="{08E67B44-43DA-4375-8268-E04CD2C0D74D}"/>
    <cellStyle name="Calculation 2 3 15 2" xfId="25524" xr:uid="{162E2D53-B4D7-4371-8B1A-4A16A75F20D0}"/>
    <cellStyle name="Calculation 2 3 15 3" xfId="27870" xr:uid="{7B995F63-B151-4EA8-BB7F-EE68B8A68B6E}"/>
    <cellStyle name="Calculation 2 3 15 4" xfId="44077" xr:uid="{3F5BC364-C94A-4328-B5B3-6CCBF247B9BB}"/>
    <cellStyle name="Calculation 2 3 16" xfId="8164" xr:uid="{07C0C800-299D-4922-B330-B0194F20C64F}"/>
    <cellStyle name="Calculation 2 3 17" xfId="9429" xr:uid="{CE18B388-8933-45F7-BCD1-CA6F21CACF9A}"/>
    <cellStyle name="Calculation 2 3 18" xfId="31000" xr:uid="{732E81BC-4F25-45B4-B2FB-15F9D1AD0795}"/>
    <cellStyle name="Calculation 2 3 19" xfId="39747" xr:uid="{54C5CFDA-BF8C-4594-B466-8D975E1E2A11}"/>
    <cellStyle name="Calculation 2 3 2" xfId="5290" xr:uid="{5089E1ED-04FE-4E69-939B-2184AEF9AFB1}"/>
    <cellStyle name="Calculation 2 3 2 2" xfId="19390" xr:uid="{C039D093-CFCE-4C66-9728-49D7FE1F5916}"/>
    <cellStyle name="Calculation 2 3 2 2 2" xfId="33055" xr:uid="{B3BCF178-3644-4B48-BB25-01E300B055D2}"/>
    <cellStyle name="Calculation 2 3 2 2 3" xfId="41568" xr:uid="{4BBD25D8-5149-4E28-B17A-D136C7A9FFA1}"/>
    <cellStyle name="Calculation 2 3 2 2 4" xfId="46324" xr:uid="{460712C5-74A1-45E8-A269-E7127941CC69}"/>
    <cellStyle name="Calculation 2 3 2 3" xfId="21890" xr:uid="{54970177-1BB2-4961-8994-A2F473A9FCB5}"/>
    <cellStyle name="Calculation 2 3 2 3 2" xfId="35344" xr:uid="{24560245-78CB-4807-881C-B8C810479B98}"/>
    <cellStyle name="Calculation 2 3 2 3 3" xfId="43247" xr:uid="{7485196B-085A-4EC7-B4AA-0942A853574C}"/>
    <cellStyle name="Calculation 2 3 2 3 4" xfId="47326" xr:uid="{F763EB8D-2618-487D-95CA-82F2C7D77407}"/>
    <cellStyle name="Calculation 2 3 2 4" xfId="22099" xr:uid="{38CF1B1B-0C8F-4977-A0EC-7E95E5127FE3}"/>
    <cellStyle name="Calculation 2 3 2 4 2" xfId="35553" xr:uid="{83405129-DB70-4F3D-B6DC-FF6665C2D454}"/>
    <cellStyle name="Calculation 2 3 2 4 3" xfId="43392" xr:uid="{82F406AC-DD3A-4BA7-9495-B0F92987BF08}"/>
    <cellStyle name="Calculation 2 3 2 4 4" xfId="47436" xr:uid="{D97FDCBE-62A0-4DC8-B3D0-0F46B6D21C9D}"/>
    <cellStyle name="Calculation 2 3 2 5" xfId="10930" xr:uid="{8E1A32D4-D7AB-4EE1-9F27-4068AC3BA050}"/>
    <cellStyle name="Calculation 2 3 2 6" xfId="8475" xr:uid="{62179E7F-C0BD-4066-B09D-F0FAD9ED244C}"/>
    <cellStyle name="Calculation 2 3 2 7" xfId="8063" xr:uid="{9B913F7C-80EE-44AF-8816-6E07A6DCF54C}"/>
    <cellStyle name="Calculation 2 3 2 8" xfId="30716" xr:uid="{140199F1-2E4D-412E-9D88-840AEA9EC761}"/>
    <cellStyle name="Calculation 2 3 2 9" xfId="39665" xr:uid="{D1AEFBCB-43B2-4F4A-8FB3-14B506A148BA}"/>
    <cellStyle name="Calculation 2 3 20" xfId="51455" xr:uid="{585986BC-6776-4A0F-A4BD-D233986B0813}"/>
    <cellStyle name="Calculation 2 3 21" xfId="4917" xr:uid="{AC7F45E0-5722-4EB7-8A27-6C73099762D3}"/>
    <cellStyle name="Calculation 2 3 3" xfId="7076" xr:uid="{E620B54E-F71F-4930-914A-D48AC12368FC}"/>
    <cellStyle name="Calculation 2 3 3 10" xfId="38452" xr:uid="{C4CD191F-587D-49B6-B0CE-D005509E3BEF}"/>
    <cellStyle name="Calculation 2 3 3 2" xfId="10932" xr:uid="{BE8B81EE-AAA9-473D-A5E9-1CBC65544D83}"/>
    <cellStyle name="Calculation 2 3 3 2 2" xfId="25530" xr:uid="{C969FBE0-9622-4DC9-B726-3D66730B308C}"/>
    <cellStyle name="Calculation 2 3 3 2 3" xfId="8577" xr:uid="{05091CC9-F235-4E3A-ADAE-6E4EBA7C4D28}"/>
    <cellStyle name="Calculation 2 3 3 2 4" xfId="42511" xr:uid="{5FEEE281-6DA7-4AF1-897A-FFD3B530C5AB}"/>
    <cellStyle name="Calculation 2 3 3 3" xfId="20658" xr:uid="{8C65F9BD-1987-482F-86B2-FB74484E79BF}"/>
    <cellStyle name="Calculation 2 3 3 3 2" xfId="34136" xr:uid="{C75A1A81-4EFE-4BDA-8A96-BBC906AC338A}"/>
    <cellStyle name="Calculation 2 3 3 3 3" xfId="42360" xr:uid="{517E73FB-66D4-455D-AE70-8A3C7DF08C4E}"/>
    <cellStyle name="Calculation 2 3 3 3 4" xfId="46764" xr:uid="{C1CA2BDF-4309-4E79-B7E7-39FE6FA0AF73}"/>
    <cellStyle name="Calculation 2 3 3 4" xfId="20133" xr:uid="{FDB6C8F8-D02C-4DAC-9F20-967BB687668C}"/>
    <cellStyle name="Calculation 2 3 3 4 2" xfId="33721" xr:uid="{98EBD374-CA94-43D2-BE4A-DC6A3202F6C4}"/>
    <cellStyle name="Calculation 2 3 3 4 3" xfId="42021" xr:uid="{8BDAF56B-03F0-44BA-8713-48DE533FFC6B}"/>
    <cellStyle name="Calculation 2 3 3 4 4" xfId="46519" xr:uid="{C162A506-6129-4AC3-A7D5-BA238FE249B4}"/>
    <cellStyle name="Calculation 2 3 3 5" xfId="22848" xr:uid="{5A82E376-0A55-485D-8049-DEF9BD3B4773}"/>
    <cellStyle name="Calculation 2 3 3 5 2" xfId="36281" xr:uid="{853450C8-ADB5-4412-993C-4C07AD31C1E3}"/>
    <cellStyle name="Calculation 2 3 3 5 3" xfId="43955" xr:uid="{8B560F9B-E343-4CB6-85FA-63CCFE933593}"/>
    <cellStyle name="Calculation 2 3 3 5 4" xfId="47841" xr:uid="{A6079C0A-F353-45CD-92F1-6FC66490A4FB}"/>
    <cellStyle name="Calculation 2 3 3 6" xfId="10931" xr:uid="{58A107F6-61C8-490C-A8CE-DB7EFC7F5978}"/>
    <cellStyle name="Calculation 2 3 3 6 2" xfId="25529" xr:uid="{E0267A6A-7E18-4294-9866-E42D5159F3EB}"/>
    <cellStyle name="Calculation 2 3 3 6 3" xfId="27869" xr:uid="{F7D7890D-385F-4FC2-9D59-BF567E79E726}"/>
    <cellStyle name="Calculation 2 3 3 6 4" xfId="41335" xr:uid="{7146C69D-7B4D-4E14-BF88-B4E000769565}"/>
    <cellStyle name="Calculation 2 3 3 7" xfId="9936" xr:uid="{F867DE43-4967-48EC-B682-3D341645E5CA}"/>
    <cellStyle name="Calculation 2 3 3 8" xfId="24552" xr:uid="{AA5EEEC7-58D2-40DA-8422-24676FDDA15B}"/>
    <cellStyle name="Calculation 2 3 3 9" xfId="35331" xr:uid="{86D45A23-B0EA-45B7-AF82-F812B914B647}"/>
    <cellStyle name="Calculation 2 3 4" xfId="10933" xr:uid="{16C2C09B-A329-4557-A7DB-9D45F6AC858D}"/>
    <cellStyle name="Calculation 2 3 4 2" xfId="10934" xr:uid="{E5954AE2-5021-4782-AAFF-8273AF976B6B}"/>
    <cellStyle name="Calculation 2 3 4 2 2" xfId="25532" xr:uid="{872AD038-4992-4C8B-B3FC-08B8FB0E0B13}"/>
    <cellStyle name="Calculation 2 3 4 2 3" xfId="37324" xr:uid="{A6939F5B-E99A-4EA7-9D59-B73A31692C81}"/>
    <cellStyle name="Calculation 2 3 4 2 4" xfId="42086" xr:uid="{A2AC7BF8-3A1B-4BF4-81D7-6ED82DA32B56}"/>
    <cellStyle name="Calculation 2 3 4 3" xfId="25531" xr:uid="{617101E5-FA15-4681-9C5A-911ABC5EF584}"/>
    <cellStyle name="Calculation 2 3 4 4" xfId="27867" xr:uid="{7DD80EB1-00CB-456E-8525-22ECBB28D364}"/>
    <cellStyle name="Calculation 2 3 4 5" xfId="44076" xr:uid="{ED73600C-ED3F-47CD-9F3F-478DFCB45621}"/>
    <cellStyle name="Calculation 2 3 5" xfId="10935" xr:uid="{EF9B4992-1112-4289-BB79-EE4D776C913D}"/>
    <cellStyle name="Calculation 2 3 5 2" xfId="10936" xr:uid="{09F4BDE9-F645-4915-BD68-F6183391A2D6}"/>
    <cellStyle name="Calculation 2 3 5 2 2" xfId="25534" xr:uid="{0573D163-A574-412D-82D3-D9B4520D653C}"/>
    <cellStyle name="Calculation 2 3 5 2 3" xfId="32384" xr:uid="{B1E2CD01-7F15-497A-863B-3F9B50ED77D7}"/>
    <cellStyle name="Calculation 2 3 5 2 4" xfId="29748" xr:uid="{28222E4E-261F-4AD5-8F6F-9DEF000F2E60}"/>
    <cellStyle name="Calculation 2 3 5 3" xfId="25533" xr:uid="{466C75F2-19A1-4871-87C6-416E0918B36B}"/>
    <cellStyle name="Calculation 2 3 5 4" xfId="32383" xr:uid="{C886D5A6-4E24-47E3-AA18-466A9306580F}"/>
    <cellStyle name="Calculation 2 3 5 5" xfId="29747" xr:uid="{B77AE0F1-03A9-4057-9FBB-6968C79CC2CC}"/>
    <cellStyle name="Calculation 2 3 6" xfId="10937" xr:uid="{F22A0B67-8DA8-4BF2-B457-B1B4AEE4743E}"/>
    <cellStyle name="Calculation 2 3 6 2" xfId="10938" xr:uid="{4060DD72-F8A4-489D-9B0F-6647220B1962}"/>
    <cellStyle name="Calculation 2 3 6 2 2" xfId="25536" xr:uid="{FEDCFED3-06E4-45B2-A585-E83C91EE3EF7}"/>
    <cellStyle name="Calculation 2 3 6 2 3" xfId="9216" xr:uid="{4A85A268-AB5B-4B72-8D24-9AF582E59B0E}"/>
    <cellStyle name="Calculation 2 3 6 2 4" xfId="37952" xr:uid="{2C27F4D2-6510-4221-92B9-B3648426EE32}"/>
    <cellStyle name="Calculation 2 3 6 3" xfId="25535" xr:uid="{34676D07-B49A-441B-8532-09F99FDF0F8E}"/>
    <cellStyle name="Calculation 2 3 6 4" xfId="8578" xr:uid="{BD5C40D7-59DF-48A2-8E47-27AD47ED41A2}"/>
    <cellStyle name="Calculation 2 3 6 5" xfId="24117" xr:uid="{E367F1EC-47A0-40CB-B323-EEA2E242708E}"/>
    <cellStyle name="Calculation 2 3 7" xfId="10939" xr:uid="{9C6A222B-E6C8-44CC-B22C-72375C558C0C}"/>
    <cellStyle name="Calculation 2 3 7 2" xfId="10940" xr:uid="{3AA8BC1A-42B4-4466-841A-287C51F01F80}"/>
    <cellStyle name="Calculation 2 3 7 2 2" xfId="25538" xr:uid="{2406D017-85F5-49A7-9FAD-EFA47D9897DB}"/>
    <cellStyle name="Calculation 2 3 7 2 3" xfId="37395" xr:uid="{486A6930-0D14-4E71-8C56-5938E07C2B11}"/>
    <cellStyle name="Calculation 2 3 7 2 4" xfId="33796" xr:uid="{6B6086F9-0B06-4CD2-86BD-9A02340AB3AE}"/>
    <cellStyle name="Calculation 2 3 7 3" xfId="25537" xr:uid="{7CDAB2B9-BC13-4000-859C-622516AFC31A}"/>
    <cellStyle name="Calculation 2 3 7 4" xfId="27866" xr:uid="{BE0877F7-4CC8-40A2-A323-198124FCB732}"/>
    <cellStyle name="Calculation 2 3 7 5" xfId="37954" xr:uid="{7087EDDF-D12E-4D37-B68D-E8C2ADEAF075}"/>
    <cellStyle name="Calculation 2 3 8" xfId="10941" xr:uid="{75CE6DE8-EFD0-4486-96D7-3D6B00170BAF}"/>
    <cellStyle name="Calculation 2 3 8 2" xfId="10942" xr:uid="{B8F5831C-7BDA-4CFD-B5A5-FC91C62B0AD2}"/>
    <cellStyle name="Calculation 2 3 8 2 2" xfId="25540" xr:uid="{E3653AAB-68DB-4C87-9AFA-834914049160}"/>
    <cellStyle name="Calculation 2 3 8 2 3" xfId="37388" xr:uid="{3198E271-25C4-4A1E-933D-6FFC9D61088E}"/>
    <cellStyle name="Calculation 2 3 8 2 4" xfId="29749" xr:uid="{F2DFE8F7-D019-4972-8534-4619DE18280B}"/>
    <cellStyle name="Calculation 2 3 8 3" xfId="25539" xr:uid="{BAA612D6-6390-46A5-A97F-410D620667C6}"/>
    <cellStyle name="Calculation 2 3 8 4" xfId="9554" xr:uid="{221995A3-EC56-4B3C-86C0-ED1E38D1A46E}"/>
    <cellStyle name="Calculation 2 3 8 5" xfId="37953" xr:uid="{CF8EA6B7-9145-4CFE-AD2D-444A71F7B44D}"/>
    <cellStyle name="Calculation 2 3 9" xfId="10943" xr:uid="{8FFF4E32-F9E6-4695-B116-4A5D16EF2595}"/>
    <cellStyle name="Calculation 2 3 9 2" xfId="25541" xr:uid="{06C095E3-D0A5-418C-9631-2334720B29A4}"/>
    <cellStyle name="Calculation 2 3 9 3" xfId="37317" xr:uid="{92C7EF66-D2DF-4AE5-84F3-FF8A506A3927}"/>
    <cellStyle name="Calculation 2 3 9 4" xfId="29750" xr:uid="{EAC82BB0-5DA5-4D31-AD5E-DDC4FAE8EF3D}"/>
    <cellStyle name="Calculation 2 4" xfId="4965" xr:uid="{89C59855-A308-425B-8273-301784FF0509}"/>
    <cellStyle name="Calculation 2 4 10" xfId="19099" xr:uid="{8B7F05EC-985F-49D9-8A0A-58E91F1CA3B2}"/>
    <cellStyle name="Calculation 2 4 10 2" xfId="32784" xr:uid="{A3917A05-25B5-4BA6-A4E3-9DE92E00EAE8}"/>
    <cellStyle name="Calculation 2 4 10 3" xfId="41309" xr:uid="{6D4497BB-F60A-431C-8591-C8E6D3568EBF}"/>
    <cellStyle name="Calculation 2 4 10 4" xfId="46161" xr:uid="{47528D95-015A-47A1-B017-96DA7A77399A}"/>
    <cellStyle name="Calculation 2 4 11" xfId="18734" xr:uid="{A45E3A79-54E0-4D80-A8B3-559DAE0C7650}"/>
    <cellStyle name="Calculation 2 4 11 2" xfId="32463" xr:uid="{BEFD1B7D-8939-4F37-8CD0-D520AC2EF868}"/>
    <cellStyle name="Calculation 2 4 11 3" xfId="41050" xr:uid="{FF65BE54-179D-4E3C-ADE9-499EFBC7872D}"/>
    <cellStyle name="Calculation 2 4 11 4" xfId="45978" xr:uid="{1AEFE884-9D4D-4828-BECB-334EA31759E3}"/>
    <cellStyle name="Calculation 2 4 12" xfId="22021" xr:uid="{17BDFF3C-6BB2-4ECA-A021-1FB2DE7C0432}"/>
    <cellStyle name="Calculation 2 4 12 2" xfId="35475" xr:uid="{7E254F50-CC61-44E7-B795-472E9610A592}"/>
    <cellStyle name="Calculation 2 4 12 3" xfId="43338" xr:uid="{CAC749C2-3386-4A6C-AA28-B4101D2B0AA7}"/>
    <cellStyle name="Calculation 2 4 12 4" xfId="47398" xr:uid="{D9718321-1A07-404D-8B95-DCFCB747F7BA}"/>
    <cellStyle name="Calculation 2 4 13" xfId="20061" xr:uid="{7644197E-E4DF-45E9-8E1F-30B69755F641}"/>
    <cellStyle name="Calculation 2 4 13 2" xfId="33650" xr:uid="{C7EBE3F2-DD93-4A7C-A7EC-6DF74295A60E}"/>
    <cellStyle name="Calculation 2 4 13 3" xfId="41978" xr:uid="{CF85B318-1C57-4AC7-B764-261309F1D4FF}"/>
    <cellStyle name="Calculation 2 4 13 4" xfId="46497" xr:uid="{E2893050-67E8-4B47-BBE5-20EF182A4711}"/>
    <cellStyle name="Calculation 2 4 14" xfId="21957" xr:uid="{0BCE9454-6F28-4EDF-82EE-A290EF7B98A0}"/>
    <cellStyle name="Calculation 2 4 14 2" xfId="35411" xr:uid="{21309CA7-D767-4F31-9D71-DB21B7E74384}"/>
    <cellStyle name="Calculation 2 4 14 3" xfId="43288" xr:uid="{BC5C66C5-C1B1-4994-B1F7-F03FD9D18A93}"/>
    <cellStyle name="Calculation 2 4 14 4" xfId="47360" xr:uid="{FA671764-57F6-48BF-9536-CBF3C35674EF}"/>
    <cellStyle name="Calculation 2 4 15" xfId="21916" xr:uid="{7ED43337-E981-41AC-88C6-CF8F5C3D9FD5}"/>
    <cellStyle name="Calculation 2 4 15 2" xfId="35370" xr:uid="{3C81C660-3286-4029-BB67-0580C51D94B9}"/>
    <cellStyle name="Calculation 2 4 15 3" xfId="43259" xr:uid="{EC40856B-1CAC-49ED-B6A3-8600E27858DA}"/>
    <cellStyle name="Calculation 2 4 15 4" xfId="47335" xr:uid="{15067FB2-183B-4A2C-9A7D-D1B445D66E77}"/>
    <cellStyle name="Calculation 2 4 16" xfId="10944" xr:uid="{1B004A5F-1656-4AE8-A31A-D48262270252}"/>
    <cellStyle name="Calculation 2 4 16 2" xfId="25542" xr:uid="{1C5F7015-12EA-4EE7-86E8-0E3ECCE7A9C7}"/>
    <cellStyle name="Calculation 2 4 16 3" xfId="25242" xr:uid="{2BA144F5-0298-40C6-95E1-059E30143582}"/>
    <cellStyle name="Calculation 2 4 16 4" xfId="24118" xr:uid="{BEB9E411-62F4-443C-907C-C6560D0895EB}"/>
    <cellStyle name="Calculation 2 4 17" xfId="8202" xr:uid="{EDB6B6F2-9DEF-46B9-9489-EC4EA0342947}"/>
    <cellStyle name="Calculation 2 4 18" xfId="9383" xr:uid="{8C8F2FF6-B4F4-48E3-85A4-7428CEFBB23C}"/>
    <cellStyle name="Calculation 2 4 19" xfId="34002" xr:uid="{1451569E-834B-47F6-A6A7-D5DCCF645630}"/>
    <cellStyle name="Calculation 2 4 2" xfId="5291" xr:uid="{63C9005E-799D-4577-BB43-0512E3EB9539}"/>
    <cellStyle name="Calculation 2 4 2 2" xfId="10946" xr:uid="{C484926E-8A60-47A5-83BD-1BC48AF8BE88}"/>
    <cellStyle name="Calculation 2 4 2 2 2" xfId="25544" xr:uid="{159F4BCA-9F63-4BF7-95C1-C02662C4CCE5}"/>
    <cellStyle name="Calculation 2 4 2 2 3" xfId="25059" xr:uid="{72B1DE19-A96E-4FA1-97B1-104A2E288BD2}"/>
    <cellStyle name="Calculation 2 4 2 2 4" xfId="24119" xr:uid="{59637D74-DB4A-4A37-98B6-E506FF08E349}"/>
    <cellStyle name="Calculation 2 4 2 3" xfId="19391" xr:uid="{38BCBB3A-248B-4528-AC15-DBCC0892AA70}"/>
    <cellStyle name="Calculation 2 4 2 4" xfId="10945" xr:uid="{8A03B9C5-CED6-4C90-8733-3F3D529E3CBE}"/>
    <cellStyle name="Calculation 2 4 2 4 2" xfId="25543" xr:uid="{CFE56AB1-5709-495E-A3AF-C8CEB7B2EA2C}"/>
    <cellStyle name="Calculation 2 4 2 4 3" xfId="32376" xr:uid="{3DED3884-2E68-4961-8FA1-FE221D173881}"/>
    <cellStyle name="Calculation 2 4 2 4 4" xfId="24331" xr:uid="{4E122EB4-E337-41AA-BF49-21955CA5788F}"/>
    <cellStyle name="Calculation 2 4 20" xfId="42245" xr:uid="{1B887D46-452B-4263-B3DB-DFFF9860C98A}"/>
    <cellStyle name="Calculation 2 4 3" xfId="10947" xr:uid="{BC64264A-F55B-4125-93CB-C43440FF8882}"/>
    <cellStyle name="Calculation 2 4 3 2" xfId="10948" xr:uid="{5D56D520-BD28-4238-87B5-65588704D7F3}"/>
    <cellStyle name="Calculation 2 4 3 2 2" xfId="25546" xr:uid="{12AF5004-DA41-4AD6-989D-D6610BFA28E1}"/>
    <cellStyle name="Calculation 2 4 3 2 3" xfId="37322" xr:uid="{2F5BF36F-CA46-4EE1-BF04-60DB13A301E8}"/>
    <cellStyle name="Calculation 2 4 3 2 4" xfId="31038" xr:uid="{3164B157-70AA-4187-93DB-22969BC34BD6}"/>
    <cellStyle name="Calculation 2 4 3 3" xfId="25545" xr:uid="{C0359DFD-2E5A-4BFD-9530-72AD1D2E9BCB}"/>
    <cellStyle name="Calculation 2 4 3 4" xfId="32381" xr:uid="{B470BAC7-44DF-4D28-B42D-7B9861B7C964}"/>
    <cellStyle name="Calculation 2 4 3 5" xfId="33798" xr:uid="{ADB0788E-549C-4153-A4C3-F5FF142EEF13}"/>
    <cellStyle name="Calculation 2 4 4" xfId="10949" xr:uid="{7A6179D1-6F82-4CFC-858E-3D3275070C2D}"/>
    <cellStyle name="Calculation 2 4 4 2" xfId="10950" xr:uid="{241D3A0D-ACCC-46DC-9C73-AD184D1CB954}"/>
    <cellStyle name="Calculation 2 4 4 2 2" xfId="25548" xr:uid="{48A0C472-8065-47FB-A90C-B8B4324F8E28}"/>
    <cellStyle name="Calculation 2 4 4 2 3" xfId="8579" xr:uid="{35A19F01-E671-431B-BE3B-67FF89F4FF4E}"/>
    <cellStyle name="Calculation 2 4 4 2 4" xfId="29752" xr:uid="{0E3A3408-F9E3-4989-8373-D12D0EB32EC9}"/>
    <cellStyle name="Calculation 2 4 4 3" xfId="25547" xr:uid="{6AF236A2-2DFD-4D18-B7DC-0554A58CB652}"/>
    <cellStyle name="Calculation 2 4 4 4" xfId="33472" xr:uid="{F746676B-C5AB-4343-9331-DBC79B987BB8}"/>
    <cellStyle name="Calculation 2 4 4 5" xfId="29751" xr:uid="{F1EED301-CA16-4A97-A6E8-BD21E3EAE5CE}"/>
    <cellStyle name="Calculation 2 4 5" xfId="10951" xr:uid="{06BC840B-197B-48D0-B6AF-5159D3DC39AD}"/>
    <cellStyle name="Calculation 2 4 5 2" xfId="10952" xr:uid="{AD0C4C6D-EAE3-488E-833A-5B3E477A17CF}"/>
    <cellStyle name="Calculation 2 4 5 2 2" xfId="25550" xr:uid="{4D8CE6C6-C6C4-402C-9F68-4A123EEABB14}"/>
    <cellStyle name="Calculation 2 4 5 2 3" xfId="37321" xr:uid="{A58C4916-5E83-40A3-A158-0B116AD6ABF1}"/>
    <cellStyle name="Calculation 2 4 5 2 4" xfId="37951" xr:uid="{D0641376-2001-4386-834B-69F9B657B859}"/>
    <cellStyle name="Calculation 2 4 5 3" xfId="25549" xr:uid="{B90D44B4-885D-48EA-B6ED-E8AC03EE8BA6}"/>
    <cellStyle name="Calculation 2 4 5 4" xfId="32380" xr:uid="{4938DC34-5D33-4FCC-96EF-C9EED6050794}"/>
    <cellStyle name="Calculation 2 4 5 5" xfId="31039" xr:uid="{47CC0200-5E79-4A8B-86E0-D44AD4CE3918}"/>
    <cellStyle name="Calculation 2 4 6" xfId="10953" xr:uid="{ED6335EB-ED35-4AB8-BBB1-2F0B0CC88F7B}"/>
    <cellStyle name="Calculation 2 4 6 2" xfId="10954" xr:uid="{14895EC8-2917-4939-9CE9-6761531E7DAA}"/>
    <cellStyle name="Calculation 2 4 6 2 2" xfId="25552" xr:uid="{90FB4226-E06C-4792-8ACC-53D7C5BD2104}"/>
    <cellStyle name="Calculation 2 4 6 2 3" xfId="32175" xr:uid="{C997B5A3-4D29-43B0-B205-DCC06D677280}"/>
    <cellStyle name="Calculation 2 4 6 2 4" xfId="37949" xr:uid="{273F41FC-9E97-44CF-B05E-C80CA1263D2A}"/>
    <cellStyle name="Calculation 2 4 6 3" xfId="25551" xr:uid="{EC760206-7472-4DB1-A8C6-DCA438D13149}"/>
    <cellStyle name="Calculation 2 4 6 4" xfId="8118" xr:uid="{5865ADFA-8673-4577-9D30-FEB7C1D2C2C3}"/>
    <cellStyle name="Calculation 2 4 6 5" xfId="37950" xr:uid="{DD0E5A30-47D8-4341-B40D-7F1C69266575}"/>
    <cellStyle name="Calculation 2 4 7" xfId="10955" xr:uid="{51A33A10-560F-495C-AF96-D5BF9CD00A07}"/>
    <cellStyle name="Calculation 2 4 7 2" xfId="25553" xr:uid="{89630F6F-228A-45CB-A4BC-7C7E73C469DF}"/>
    <cellStyle name="Calculation 2 4 7 3" xfId="37402" xr:uid="{E9E34045-02FB-45F4-9B11-43790B3ED029}"/>
    <cellStyle name="Calculation 2 4 7 4" xfId="37948" xr:uid="{B096AAD3-E60C-482E-87F5-0A1F808CFD67}"/>
    <cellStyle name="Calculation 2 4 8" xfId="10956" xr:uid="{919019F6-34E3-4EBF-BE0D-BE4DB301DD22}"/>
    <cellStyle name="Calculation 2 4 8 2" xfId="10957" xr:uid="{6C99CDF8-BF25-4C02-9902-CBE6F536071B}"/>
    <cellStyle name="Calculation 2 4 8 2 2" xfId="25555" xr:uid="{AF13D7B0-BED2-41C5-90B2-286794DFCC64}"/>
    <cellStyle name="Calculation 2 4 8 2 3" xfId="32377" xr:uid="{CBE76DDD-6EA4-46E8-AF9B-69D5B730B460}"/>
    <cellStyle name="Calculation 2 4 8 2 4" xfId="31040" xr:uid="{27C86240-23F6-4F45-A3CB-CB50C6CF8904}"/>
    <cellStyle name="Calculation 2 4 8 3" xfId="25554" xr:uid="{EEADB015-22B6-4CA4-B45E-732C26BCF45D}"/>
    <cellStyle name="Calculation 2 4 8 4" xfId="37318" xr:uid="{50D56FC5-970F-4A26-A5F0-998E4E2DA797}"/>
    <cellStyle name="Calculation 2 4 8 5" xfId="29753" xr:uid="{B8447C23-0EA9-4AD0-B0D9-62687F0775CF}"/>
    <cellStyle name="Calculation 2 4 9" xfId="10958" xr:uid="{B36F121A-A66E-4E60-AC70-2EC1EB8E7784}"/>
    <cellStyle name="Calculation 2 4 9 2" xfId="25556" xr:uid="{DD95F39B-07C6-4BC8-879D-1E66E93D8A08}"/>
    <cellStyle name="Calculation 2 4 9 3" xfId="37320" xr:uid="{3FEC1101-4382-4A47-8090-69EA9BE0FB5E}"/>
    <cellStyle name="Calculation 2 4 9 4" xfId="24120" xr:uid="{8A8D9BEF-838C-43C7-B1E0-A71FF3EDE4D8}"/>
    <cellStyle name="Calculation 2 5" xfId="5096" xr:uid="{4B5875D4-6DB2-460A-9F34-D000E1FC9C47}"/>
    <cellStyle name="Calculation 2 5 10" xfId="19207" xr:uid="{3471A8A0-6A7B-4B52-851E-1423E0A7116D}"/>
    <cellStyle name="Calculation 2 5 10 2" xfId="32886" xr:uid="{AAE2019B-A91C-4458-B60D-B34E68B4043E}"/>
    <cellStyle name="Calculation 2 5 10 3" xfId="41401" xr:uid="{2AFAD70D-3EE2-4A05-BA9C-2445BD937A0C}"/>
    <cellStyle name="Calculation 2 5 10 4" xfId="46230" xr:uid="{DB1ABA20-8135-4419-9769-83360EAE998C}"/>
    <cellStyle name="Calculation 2 5 11" xfId="21971" xr:uid="{2AF19655-248F-40F5-A63A-A344C4FE71A8}"/>
    <cellStyle name="Calculation 2 5 11 2" xfId="35425" xr:uid="{5F7B38A9-0873-4121-B218-F60A95C3BC8D}"/>
    <cellStyle name="Calculation 2 5 11 3" xfId="43300" xr:uid="{F29233C8-8BF9-480C-9D42-97E2961560DE}"/>
    <cellStyle name="Calculation 2 5 11 4" xfId="47367" xr:uid="{231594A3-ACD8-4D3D-81FA-C491AB010DD2}"/>
    <cellStyle name="Calculation 2 5 12" xfId="19936" xr:uid="{652F051D-B333-487D-B370-2C3CD6911F9F}"/>
    <cellStyle name="Calculation 2 5 12 2" xfId="33525" xr:uid="{1DAAE131-82E5-4961-8F4E-C1AE5177825F}"/>
    <cellStyle name="Calculation 2 5 12 3" xfId="41905" xr:uid="{119B47D3-BF8F-4DBA-B8B6-6E0FE60D264E}"/>
    <cellStyle name="Calculation 2 5 12 4" xfId="46492" xr:uid="{BE4B4EAB-742A-4CAA-8341-E44CD576D151}"/>
    <cellStyle name="Calculation 2 5 13" xfId="21921" xr:uid="{0CB7C2BA-E315-44F8-BD6B-1A18B7BB5AE7}"/>
    <cellStyle name="Calculation 2 5 13 2" xfId="35375" xr:uid="{732A70DB-FA56-4894-B103-1CDAEC9FB7F1}"/>
    <cellStyle name="Calculation 2 5 13 3" xfId="43263" xr:uid="{14300EBD-BD6B-48BA-BA75-5BCE07CC0EDA}"/>
    <cellStyle name="Calculation 2 5 13 4" xfId="47337" xr:uid="{EB570CC3-57D7-4EC1-A30B-FDE95A721589}"/>
    <cellStyle name="Calculation 2 5 14" xfId="10959" xr:uid="{240F9438-D7CF-44A4-8758-28946755A202}"/>
    <cellStyle name="Calculation 2 5 14 2" xfId="25557" xr:uid="{C08054A4-8959-4B27-BB1E-4CC144F32519}"/>
    <cellStyle name="Calculation 2 5 14 3" xfId="32379" xr:uid="{5E097795-F6B0-4AD8-9FDF-5239CF04AC6C}"/>
    <cellStyle name="Calculation 2 5 14 4" xfId="24121" xr:uid="{636ADF9F-C457-423F-B13E-447E4B5D57A9}"/>
    <cellStyle name="Calculation 2 5 15" xfId="8326" xr:uid="{FECE843C-AC53-4B52-A105-BE766EC8A791}"/>
    <cellStyle name="Calculation 2 5 16" xfId="9212" xr:uid="{43F0A13C-58CC-49F6-88A5-6A1B154BEB61}"/>
    <cellStyle name="Calculation 2 5 17" xfId="30884" xr:uid="{C598F59C-71FF-4B50-8EEF-F69245553D05}"/>
    <cellStyle name="Calculation 2 5 18" xfId="39702" xr:uid="{C70DB99E-3A15-4D4D-B670-9771C85CC3B5}"/>
    <cellStyle name="Calculation 2 5 2" xfId="10960" xr:uid="{2B57BBEB-45A5-4E4C-AED5-55ABF20AE969}"/>
    <cellStyle name="Calculation 2 5 2 2" xfId="10961" xr:uid="{1A3E8015-A288-4DC1-A69D-F1C0064B4228}"/>
    <cellStyle name="Calculation 2 5 2 2 2" xfId="25559" xr:uid="{AD1120FB-06DE-4FA7-9CA2-EF6F6CA2EF8F}"/>
    <cellStyle name="Calculation 2 5 2 2 3" xfId="37319" xr:uid="{298FCC26-188C-477D-86E8-BB845DEA000D}"/>
    <cellStyle name="Calculation 2 5 2 2 4" xfId="33800" xr:uid="{D0457235-40DB-41A2-BCB0-16CD71BC1C7E}"/>
    <cellStyle name="Calculation 2 5 2 3" xfId="25558" xr:uid="{2D2670D9-C9EA-4C9F-8818-0D0A189042F3}"/>
    <cellStyle name="Calculation 2 5 2 4" xfId="32378" xr:uid="{9EDBD75B-473C-45D8-A64E-57F7C7F10102}"/>
    <cellStyle name="Calculation 2 5 2 5" xfId="31041" xr:uid="{DC6A6A63-BBEC-4EEA-B685-EE069FB13DD2}"/>
    <cellStyle name="Calculation 2 5 3" xfId="10962" xr:uid="{9B22D6CB-E23F-49F6-B774-6400CE8E0562}"/>
    <cellStyle name="Calculation 2 5 3 2" xfId="10963" xr:uid="{7BD36A28-C046-40A4-80F8-56D1696239E0}"/>
    <cellStyle name="Calculation 2 5 3 2 2" xfId="25561" xr:uid="{0D76510C-F2ED-49D8-829F-DDEAC1249405}"/>
    <cellStyle name="Calculation 2 5 3 2 3" xfId="9307" xr:uid="{F0805745-683E-4614-906A-B756CADC7CEE}"/>
    <cellStyle name="Calculation 2 5 3 2 4" xfId="31042" xr:uid="{2FEC14F7-ABAC-4678-9D97-25F07C0E6B8A}"/>
    <cellStyle name="Calculation 2 5 3 3" xfId="25560" xr:uid="{4148723D-9C43-4F02-ACD1-811F16D9A5A6}"/>
    <cellStyle name="Calculation 2 5 3 4" xfId="25162" xr:uid="{1D137EAB-7A55-435B-B2C6-9867C25C2815}"/>
    <cellStyle name="Calculation 2 5 3 5" xfId="29754" xr:uid="{78D01917-F166-4D9A-8E32-216280AF4330}"/>
    <cellStyle name="Calculation 2 5 4" xfId="10964" xr:uid="{07382C7F-00C1-45B4-826F-FA869EFA0495}"/>
    <cellStyle name="Calculation 2 5 4 2" xfId="10965" xr:uid="{94CBA5A5-D841-44E8-B015-A82469ADFBDE}"/>
    <cellStyle name="Calculation 2 5 4 2 2" xfId="25563" xr:uid="{772AC970-A70F-4EFD-84BB-A1262DA2B7CA}"/>
    <cellStyle name="Calculation 2 5 4 2 3" xfId="27865" xr:uid="{97F71542-F039-4A3B-9F98-0F911B400B13}"/>
    <cellStyle name="Calculation 2 5 4 2 4" xfId="29756" xr:uid="{96F0389C-DFF5-4CB6-8D97-D2B9291AB65B}"/>
    <cellStyle name="Calculation 2 5 4 3" xfId="25562" xr:uid="{66C63FFA-0214-4F4B-BD0E-8F1B07E545A6}"/>
    <cellStyle name="Calculation 2 5 4 4" xfId="9555" xr:uid="{2AE303F7-9FF5-48E8-B8A0-7913B700F4C3}"/>
    <cellStyle name="Calculation 2 5 4 5" xfId="29755" xr:uid="{A7DFCA72-7A1E-424A-87F7-398B30B7EE49}"/>
    <cellStyle name="Calculation 2 5 5" xfId="10966" xr:uid="{193B9460-5F97-45EA-A1BC-5E8648987802}"/>
    <cellStyle name="Calculation 2 5 5 2" xfId="10967" xr:uid="{C013C328-7CEC-40B6-BBA2-BB0179DCBAA5}"/>
    <cellStyle name="Calculation 2 5 5 2 2" xfId="25565" xr:uid="{177112DC-C70D-4F3D-9B9B-128A35F62F31}"/>
    <cellStyle name="Calculation 2 5 5 2 3" xfId="27863" xr:uid="{0ADE967E-AB0F-4334-9D13-B1250B1CC1EB}"/>
    <cellStyle name="Calculation 2 5 5 2 4" xfId="41928" xr:uid="{BB36C19C-1AFD-42D0-9599-FC739AFB931E}"/>
    <cellStyle name="Calculation 2 5 5 3" xfId="25564" xr:uid="{88017D3D-8ADD-4D1E-93BB-7CC0C30C3F68}"/>
    <cellStyle name="Calculation 2 5 5 4" xfId="27864" xr:uid="{DC42A7FD-8DCA-4F68-971C-AB7B3502A352}"/>
    <cellStyle name="Calculation 2 5 5 5" xfId="31043" xr:uid="{8A75C520-5EDA-47BF-8849-5928FD8B29CB}"/>
    <cellStyle name="Calculation 2 5 6" xfId="10968" xr:uid="{2C008968-552B-45FB-AD6B-A374C283E2F3}"/>
    <cellStyle name="Calculation 2 5 6 2" xfId="10969" xr:uid="{015C4F64-C5A0-47B8-AC9B-1AE6F8B9C13C}"/>
    <cellStyle name="Calculation 2 5 6 2 2" xfId="25567" xr:uid="{4955C118-91A1-4B6A-AE52-FF2B78AC194C}"/>
    <cellStyle name="Calculation 2 5 6 2 3" xfId="27862" xr:uid="{AC63965D-9738-4876-B874-BCCF1E2EF194}"/>
    <cellStyle name="Calculation 2 5 6 2 4" xfId="43201" xr:uid="{8FBF9EC1-0363-44FC-A507-2A16EEE198B9}"/>
    <cellStyle name="Calculation 2 5 6 3" xfId="25566" xr:uid="{7F9E480A-3DAF-417E-A6D7-C2A4E24A883D}"/>
    <cellStyle name="Calculation 2 5 6 4" xfId="27861" xr:uid="{5672EA5A-F44A-43C7-A4BE-AF8E0C39D040}"/>
    <cellStyle name="Calculation 2 5 6 5" xfId="41650" xr:uid="{089BE2D7-3EBB-4CFB-8D65-62E1232FF4D2}"/>
    <cellStyle name="Calculation 2 5 7" xfId="10970" xr:uid="{F6F2E27D-B3FE-454F-A9EC-AB8B34DCE84D}"/>
    <cellStyle name="Calculation 2 5 7 2" xfId="25568" xr:uid="{9E1B1565-5987-479E-B654-BDEE821494AA}"/>
    <cellStyle name="Calculation 2 5 7 3" xfId="25239" xr:uid="{46D524DF-BD92-41D0-ACCA-7286B9F63A2B}"/>
    <cellStyle name="Calculation 2 5 7 4" xfId="43075" xr:uid="{F5197025-BE3B-49F9-8AA9-A3523E5884D3}"/>
    <cellStyle name="Calculation 2 5 8" xfId="10971" xr:uid="{446B9844-65FA-4A69-BD27-50E55D273521}"/>
    <cellStyle name="Calculation 2 5 8 2" xfId="10972" xr:uid="{EFF25502-2377-4CB0-9508-7C7FDB6D1BCC}"/>
    <cellStyle name="Calculation 2 5 8 2 2" xfId="25570" xr:uid="{6A2EF343-47D4-4A1F-9671-85BF6DF40D7A}"/>
    <cellStyle name="Calculation 2 5 8 2 3" xfId="33468" xr:uid="{16340F03-417B-4E08-83FA-941974C7F196}"/>
    <cellStyle name="Calculation 2 5 8 2 4" xfId="44074" xr:uid="{CAB7F430-C70C-4464-959D-04EE08A5D08D}"/>
    <cellStyle name="Calculation 2 5 8 3" xfId="25569" xr:uid="{0825BD30-2CDA-466E-B285-46CBA09B8DED}"/>
    <cellStyle name="Calculation 2 5 8 4" xfId="27859" xr:uid="{0909846C-2B63-4827-9FEC-A36F3B4FFBC5}"/>
    <cellStyle name="Calculation 2 5 8 5" xfId="42509" xr:uid="{36EB1B01-23F5-4C5B-8FDC-9091E4E5B94D}"/>
    <cellStyle name="Calculation 2 5 9" xfId="10973" xr:uid="{77D5CB4C-6DB1-4B76-89C0-F3C6D52031C3}"/>
    <cellStyle name="Calculation 2 5 9 2" xfId="25571" xr:uid="{528E6865-1CCF-42E1-8DFA-E0C3915EC259}"/>
    <cellStyle name="Calculation 2 5 9 3" xfId="27860" xr:uid="{A008D72F-9E69-4572-880C-F7219DDD3F01}"/>
    <cellStyle name="Calculation 2 5 9 4" xfId="43631" xr:uid="{5E30A7E5-705B-46B8-92BD-98D832BAA378}"/>
    <cellStyle name="Calculation 2 6" xfId="5045" xr:uid="{C4B2079F-FD4F-41D3-AD71-7E062D577D4D}"/>
    <cellStyle name="Calculation 2 6 10" xfId="19162" xr:uid="{E4844036-0104-4A49-BBD1-F6691F1683F3}"/>
    <cellStyle name="Calculation 2 6 10 2" xfId="32841" xr:uid="{57EC8187-A6AC-4DEB-BF47-2B5C43D3DE08}"/>
    <cellStyle name="Calculation 2 6 10 3" xfId="41358" xr:uid="{13770670-7C45-45EE-AA48-2E45277B6ABF}"/>
    <cellStyle name="Calculation 2 6 10 4" xfId="46196" xr:uid="{5EB109F4-8984-4FAD-867B-8053072852B4}"/>
    <cellStyle name="Calculation 2 6 11" xfId="21992" xr:uid="{41154ED0-F4D8-4F63-9F7A-25B0E5572FCF}"/>
    <cellStyle name="Calculation 2 6 11 2" xfId="35446" xr:uid="{067C9B4A-AEF8-4E8B-BF76-3B3EBD794AFF}"/>
    <cellStyle name="Calculation 2 6 11 3" xfId="43317" xr:uid="{B42273AD-88FB-43B1-BD2E-11F562D23230}"/>
    <cellStyle name="Calculation 2 6 11 4" xfId="47381" xr:uid="{48C0CAD1-6F38-4A06-A700-F9C00C7A98AB}"/>
    <cellStyle name="Calculation 2 6 12" xfId="21967" xr:uid="{1AA1359C-9DB1-4525-8020-0C3E0AA1D5F0}"/>
    <cellStyle name="Calculation 2 6 12 2" xfId="35421" xr:uid="{4C6A7C22-DE41-4440-8B48-35CD75B50891}"/>
    <cellStyle name="Calculation 2 6 12 3" xfId="43297" xr:uid="{FC5AB039-6A3C-4178-AB5A-25EF93E7B8A3}"/>
    <cellStyle name="Calculation 2 6 12 4" xfId="47364" xr:uid="{86967D46-0448-47C1-B7A6-99769F2BFE4C}"/>
    <cellStyle name="Calculation 2 6 13" xfId="10974" xr:uid="{F56A42B8-B482-4DDB-B3B3-B7710DB8BB8C}"/>
    <cellStyle name="Calculation 2 6 13 2" xfId="25572" xr:uid="{96EF66C4-7AE8-4EDC-BE2A-E4F01F2FAE88}"/>
    <cellStyle name="Calculation 2 6 13 3" xfId="8590" xr:uid="{BB7BA254-704D-4B73-9AB8-648A0BF97E65}"/>
    <cellStyle name="Calculation 2 6 13 4" xfId="37941" xr:uid="{E3CF83D3-FCA1-450A-AE20-2BE71ABAD52A}"/>
    <cellStyle name="Calculation 2 6 14" xfId="8275" xr:uid="{E2ECEA52-8A91-4D17-B9E8-8BC573BE1244}"/>
    <cellStyle name="Calculation 2 6 15" xfId="9294" xr:uid="{01A6A638-B611-477F-B031-1FDC365FC314}"/>
    <cellStyle name="Calculation 2 6 16" xfId="30921" xr:uid="{F2AFBB7F-DBC6-49DC-A5C4-C5E100D539AF}"/>
    <cellStyle name="Calculation 2 6 17" xfId="39729" xr:uid="{7C40F865-8982-483F-A81D-C25528D21B25}"/>
    <cellStyle name="Calculation 2 6 2" xfId="10975" xr:uid="{14F98A13-D4EB-4306-9EB3-0DE1C4E3E99B}"/>
    <cellStyle name="Calculation 2 6 2 2" xfId="10976" xr:uid="{4519A0B6-EFDE-4D2C-9200-735D71B53124}"/>
    <cellStyle name="Calculation 2 6 2 2 2" xfId="25574" xr:uid="{C6E67D23-1544-48BB-A188-9D5B1570F13B}"/>
    <cellStyle name="Calculation 2 6 2 2 3" xfId="37316" xr:uid="{2C59F1AC-BB95-495D-9482-6ED034C783BB}"/>
    <cellStyle name="Calculation 2 6 2 2 4" xfId="43202" xr:uid="{D51EDD74-B664-4374-9F10-85D07C61EA52}"/>
    <cellStyle name="Calculation 2 6 2 3" xfId="25573" xr:uid="{94840464-ED3E-497D-8354-F47845506660}"/>
    <cellStyle name="Calculation 2 6 2 4" xfId="27853" xr:uid="{B18CB181-C556-4EB2-A062-C3B2CCFBD6A7}"/>
    <cellStyle name="Calculation 2 6 2 5" xfId="41216" xr:uid="{FA0CF9C3-27B4-4F5F-AE6B-C33DA2B3811F}"/>
    <cellStyle name="Calculation 2 6 3" xfId="10977" xr:uid="{E0AFDA8E-BFF6-4A45-B1B2-191087D446DD}"/>
    <cellStyle name="Calculation 2 6 3 2" xfId="10978" xr:uid="{81D17262-DF0B-4555-8828-42DE887D3C08}"/>
    <cellStyle name="Calculation 2 6 3 2 2" xfId="25576" xr:uid="{BBA95D83-29C8-4A47-BFB6-A9ADA945FE67}"/>
    <cellStyle name="Calculation 2 6 3 2 3" xfId="27858" xr:uid="{FCA9DEDF-5682-4D06-860C-242F25B8CA2D}"/>
    <cellStyle name="Calculation 2 6 3 2 4" xfId="41927" xr:uid="{B7FDA89E-50C0-4792-943B-17AC77CC1C02}"/>
    <cellStyle name="Calculation 2 6 3 3" xfId="25575" xr:uid="{C7E0ADE2-A522-4C7A-B090-DBAC4B786D62}"/>
    <cellStyle name="Calculation 2 6 3 4" xfId="32881" xr:uid="{A87A614F-6F48-4C2D-9633-A8AD36860AC5}"/>
    <cellStyle name="Calculation 2 6 3 5" xfId="43076" xr:uid="{AD7B284F-8E39-4A66-9887-68571C8241A3}"/>
    <cellStyle name="Calculation 2 6 4" xfId="10979" xr:uid="{DDD00137-E884-47FC-A010-575342201883}"/>
    <cellStyle name="Calculation 2 6 4 2" xfId="10980" xr:uid="{D15D5825-1EF3-42B0-8791-9DF2ACDF51D3}"/>
    <cellStyle name="Calculation 2 6 4 2 2" xfId="25578" xr:uid="{CBC52D5A-AF19-4226-A7CB-8F3AC789C27D}"/>
    <cellStyle name="Calculation 2 6 4 2 3" xfId="27856" xr:uid="{B1BA8B6A-6180-4C61-82A1-FBCD31EB3C60}"/>
    <cellStyle name="Calculation 2 6 4 2 4" xfId="37946" xr:uid="{F17EA691-7832-432E-9E02-51516889EF0D}"/>
    <cellStyle name="Calculation 2 6 4 3" xfId="25577" xr:uid="{E17BA381-8136-4784-92A5-FBA2A1B3A599}"/>
    <cellStyle name="Calculation 2 6 4 4" xfId="27857" xr:uid="{CDE5E71F-6BFC-417B-A1B6-119AB81EE880}"/>
    <cellStyle name="Calculation 2 6 4 5" xfId="37947" xr:uid="{74DC570F-BEF2-4C4A-8153-17E250E8E0C6}"/>
    <cellStyle name="Calculation 2 6 5" xfId="10981" xr:uid="{9EE749DF-CCC4-4B7E-8DC1-EF205DE153CE}"/>
    <cellStyle name="Calculation 2 6 5 2" xfId="10982" xr:uid="{463D0083-B645-4E5C-B4B9-95B6A37BD68C}"/>
    <cellStyle name="Calculation 2 6 5 2 2" xfId="25580" xr:uid="{9199D403-E0D7-4380-990D-F84A4D52230A}"/>
    <cellStyle name="Calculation 2 6 5 2 3" xfId="27854" xr:uid="{1B4D7AC2-1E2D-43E0-9E44-82B10915702F}"/>
    <cellStyle name="Calculation 2 6 5 2 4" xfId="37944" xr:uid="{ED955A7C-A2A9-42E1-9F85-EFEBE737175C}"/>
    <cellStyle name="Calculation 2 6 5 3" xfId="25579" xr:uid="{1D0D0B7F-5D7F-4170-AF05-3D6067F9E822}"/>
    <cellStyle name="Calculation 2 6 5 4" xfId="27855" xr:uid="{0B51BDD6-F88A-4E29-AAD8-CA70CE166263}"/>
    <cellStyle name="Calculation 2 6 5 5" xfId="37945" xr:uid="{C1EB9EBF-D40B-432C-B1D6-DD9FDB9DA520}"/>
    <cellStyle name="Calculation 2 6 6" xfId="10983" xr:uid="{0D7D4515-7E97-4EDE-8A85-6EA3BCA7B907}"/>
    <cellStyle name="Calculation 2 6 6 2" xfId="10984" xr:uid="{87BD7F22-8C3E-4D6B-8CF2-EEBCFFADC6FE}"/>
    <cellStyle name="Calculation 2 6 6 2 2" xfId="25582" xr:uid="{18CE9658-ECB5-4604-AE63-467E01F315C0}"/>
    <cellStyle name="Calculation 2 6 6 2 3" xfId="27845" xr:uid="{52383B94-1580-45DD-A111-E22E8458C821}"/>
    <cellStyle name="Calculation 2 6 6 2 4" xfId="44073" xr:uid="{C7DF162C-3131-470C-A091-F1D41677B218}"/>
    <cellStyle name="Calculation 2 6 6 3" xfId="25581" xr:uid="{904200E2-70C2-4F64-9867-3F8295615C8A}"/>
    <cellStyle name="Calculation 2 6 6 4" xfId="9219" xr:uid="{FD6E1EA6-1DB0-4D54-9218-F7BD06731900}"/>
    <cellStyle name="Calculation 2 6 6 5" xfId="37942" xr:uid="{AF955303-E388-4E6B-9812-FBB1685D5E09}"/>
    <cellStyle name="Calculation 2 6 7" xfId="10985" xr:uid="{7CB3222F-EE79-4891-8D20-37A301D04BD3}"/>
    <cellStyle name="Calculation 2 6 7 2" xfId="25583" xr:uid="{FB4F3710-8AD4-47CE-9C5D-39B78785B5AB}"/>
    <cellStyle name="Calculation 2 6 7 3" xfId="37315" xr:uid="{8460F204-8973-42B3-8371-39C459D50CE5}"/>
    <cellStyle name="Calculation 2 6 7 4" xfId="41442" xr:uid="{505ACB09-A5E1-4BAA-8024-299C62737FB1}"/>
    <cellStyle name="Calculation 2 6 8" xfId="10986" xr:uid="{819B2106-F161-4F41-94D7-47D84F8D5863}"/>
    <cellStyle name="Calculation 2 6 8 2" xfId="10987" xr:uid="{C0CD55E9-4994-4749-835C-B4FC4569B0FE}"/>
    <cellStyle name="Calculation 2 6 8 2 2" xfId="25585" xr:uid="{A070F15E-4079-48A1-A6A5-08F9FD944D8F}"/>
    <cellStyle name="Calculation 2 6 8 2 3" xfId="32375" xr:uid="{D5E1E23F-03B4-4053-A2DD-4BDB4195536E}"/>
    <cellStyle name="Calculation 2 6 8 2 4" xfId="37943" xr:uid="{B322061B-2E54-4EF1-8529-63CD4882EB89}"/>
    <cellStyle name="Calculation 2 6 8 3" xfId="25584" xr:uid="{9113DD53-8CF9-46D6-9B9D-12A1FF691B3F}"/>
    <cellStyle name="Calculation 2 6 8 4" xfId="32710" xr:uid="{29CA9630-AA2B-4D3C-91DB-519F6D45F575}"/>
    <cellStyle name="Calculation 2 6 8 5" xfId="42508" xr:uid="{A4368C79-6E2A-4F27-8031-C11AF80C4E21}"/>
    <cellStyle name="Calculation 2 6 9" xfId="10988" xr:uid="{7D3AE2EC-DF2D-4108-B98B-77EF44B20E81}"/>
    <cellStyle name="Calculation 2 6 9 2" xfId="25586" xr:uid="{7F88763E-F0E5-4B7A-808A-1FD5BAF98580}"/>
    <cellStyle name="Calculation 2 6 9 3" xfId="27852" xr:uid="{F1B7E4A6-061B-4782-9323-7335D14FFC4C}"/>
    <cellStyle name="Calculation 2 6 9 4" xfId="37934" xr:uid="{A31E394B-5FE5-4483-B393-D0DBA2993DBE}"/>
    <cellStyle name="Calculation 2 7" xfId="5287" xr:uid="{10AEAB9D-4854-4BD9-B899-3A508348F004}"/>
    <cellStyle name="Calculation 2 7 10" xfId="19387" xr:uid="{83088FC5-5357-4ED1-89A1-08C5B314D1D4}"/>
    <cellStyle name="Calculation 2 7 10 2" xfId="33052" xr:uid="{F48644E1-A5BA-43C1-827A-6EF1F5C63C5D}"/>
    <cellStyle name="Calculation 2 7 10 3" xfId="41565" xr:uid="{6DE0CE78-1684-4EF5-914F-991CFCB39093}"/>
    <cellStyle name="Calculation 2 7 10 4" xfId="46321" xr:uid="{78910121-379F-4F97-97D1-6B4D4F4B009E}"/>
    <cellStyle name="Calculation 2 7 11" xfId="21893" xr:uid="{55BFF7D3-2663-4920-9434-B79986555BF2}"/>
    <cellStyle name="Calculation 2 7 11 2" xfId="35347" xr:uid="{AD6C7193-6BC2-41C0-B0FA-D3B6689F2DA3}"/>
    <cellStyle name="Calculation 2 7 11 3" xfId="43250" xr:uid="{CDA9CBDB-6C32-4655-ABD4-A4E356E2AB76}"/>
    <cellStyle name="Calculation 2 7 11 4" xfId="47329" xr:uid="{0622633E-1316-4FEE-BEAB-6A270F721BE7}"/>
    <cellStyle name="Calculation 2 7 12" xfId="22096" xr:uid="{67C0CEAE-5E25-47CC-BA6E-B9207C403971}"/>
    <cellStyle name="Calculation 2 7 12 2" xfId="35550" xr:uid="{5EC7ECFA-18A7-429F-A76D-C19C97273BBD}"/>
    <cellStyle name="Calculation 2 7 12 3" xfId="43389" xr:uid="{8C9441BF-DD1B-4647-ACE3-6172960A7C79}"/>
    <cellStyle name="Calculation 2 7 12 4" xfId="47433" xr:uid="{B77706CD-BE10-41A9-835D-092F3ED458C6}"/>
    <cellStyle name="Calculation 2 7 13" xfId="10989" xr:uid="{646D21D7-498A-4C63-BFB3-DA2EE61D5FFB}"/>
    <cellStyle name="Calculation 2 7 13 2" xfId="25587" xr:uid="{5F35E047-A477-4D47-BC12-B69BC63D2DF3}"/>
    <cellStyle name="Calculation 2 7 13 3" xfId="27851" xr:uid="{816C800B-A17B-478D-A803-0180D8C337C7}"/>
    <cellStyle name="Calculation 2 7 13 4" xfId="43294" xr:uid="{1C1BB31A-A044-4920-AA87-A1EB5743E1DF}"/>
    <cellStyle name="Calculation 2 7 14" xfId="8472" xr:uid="{B3DE6EE9-1DA1-4F61-BC5A-28E1895A276D}"/>
    <cellStyle name="Calculation 2 7 15" xfId="9040" xr:uid="{21F7978D-382A-442A-BEE5-2CF222D3FBD1}"/>
    <cellStyle name="Calculation 2 7 16" xfId="30719" xr:uid="{B2F8B3D4-B313-4594-B96D-475B6D106EAB}"/>
    <cellStyle name="Calculation 2 7 17" xfId="39668" xr:uid="{5BDFD804-B92B-4E96-AE96-D10E3C485F05}"/>
    <cellStyle name="Calculation 2 7 2" xfId="10990" xr:uid="{0021EA4B-2057-458A-BA02-2FB195C762DA}"/>
    <cellStyle name="Calculation 2 7 2 2" xfId="10991" xr:uid="{894BC973-AB56-4FCD-B411-2B865A53D548}"/>
    <cellStyle name="Calculation 2 7 2 2 2" xfId="25589" xr:uid="{DAE26ED0-2063-4FF3-ACE9-3944E68FC749}"/>
    <cellStyle name="Calculation 2 7 2 2 3" xfId="27849" xr:uid="{E47C5711-B4E1-4833-BBA5-4D163E4BF696}"/>
    <cellStyle name="Calculation 2 7 2 2 4" xfId="41281" xr:uid="{5CDBC430-1A84-4494-B66C-4D374C116BC0}"/>
    <cellStyle name="Calculation 2 7 2 3" xfId="25588" xr:uid="{C9EA7C1D-01A2-46A6-9AA3-022723F9A9DD}"/>
    <cellStyle name="Calculation 2 7 2 4" xfId="27850" xr:uid="{28E27FB3-2E8A-4A40-996B-89CF6719AF51}"/>
    <cellStyle name="Calculation 2 7 2 5" xfId="43554" xr:uid="{2312B5F8-7994-4CDE-89AE-603997C6C310}"/>
    <cellStyle name="Calculation 2 7 3" xfId="10992" xr:uid="{10F0E7D6-272A-4272-A35F-1D880E41AFC1}"/>
    <cellStyle name="Calculation 2 7 3 2" xfId="10993" xr:uid="{93FCFF2B-5C02-4719-9AD0-6F8E4F78660D}"/>
    <cellStyle name="Calculation 2 7 3 2 2" xfId="25591" xr:uid="{F5F63512-AD1F-4D6E-8B36-9842BB7B11B3}"/>
    <cellStyle name="Calculation 2 7 3 2 3" xfId="27846" xr:uid="{60D5DA60-3793-49CA-B4F6-632C2CCCC0B4}"/>
    <cellStyle name="Calculation 2 7 3 2 4" xfId="37940" xr:uid="{4EFC89C2-C864-481B-8767-9302A7F8451D}"/>
    <cellStyle name="Calculation 2 7 3 3" xfId="25590" xr:uid="{11C588D7-4736-49C4-83BB-83BDCF7DD5AE}"/>
    <cellStyle name="Calculation 2 7 3 4" xfId="27848" xr:uid="{80DADFC2-5D2D-4620-A3C0-B31C89D7CDF5}"/>
    <cellStyle name="Calculation 2 7 3 5" xfId="41926" xr:uid="{AA4AF44C-6D75-4CFF-8B8E-20C5270A36F8}"/>
    <cellStyle name="Calculation 2 7 4" xfId="10994" xr:uid="{B8EC351E-A6B6-42EC-BD42-13D87C34D07B}"/>
    <cellStyle name="Calculation 2 7 4 2" xfId="10995" xr:uid="{80AFFA63-37BE-46DA-901D-0528AC462C63}"/>
    <cellStyle name="Calculation 2 7 4 2 2" xfId="25593" xr:uid="{205FE0B1-969A-4442-AC50-C87417AFFB5E}"/>
    <cellStyle name="Calculation 2 7 4 2 3" xfId="27847" xr:uid="{F4D6484C-6E12-4158-B058-8284816EE4FE}"/>
    <cellStyle name="Calculation 2 7 4 2 4" xfId="37938" xr:uid="{7E65A791-169F-4585-AC99-BADC28B3E729}"/>
    <cellStyle name="Calculation 2 7 4 3" xfId="25592" xr:uid="{C26C0D8D-455A-47C5-ACEF-B420E36DE87C}"/>
    <cellStyle name="Calculation 2 7 4 4" xfId="33471" xr:uid="{5DE37394-E2AD-427F-B123-C17B258ED02C}"/>
    <cellStyle name="Calculation 2 7 4 5" xfId="37939" xr:uid="{E45C92BB-68CF-4044-B990-49252067487F}"/>
    <cellStyle name="Calculation 2 7 5" xfId="10996" xr:uid="{3D298DDE-D678-4D2F-B4E2-CCD2F7B3BE2F}"/>
    <cellStyle name="Calculation 2 7 5 2" xfId="10997" xr:uid="{97B5E172-86E8-4A66-958C-1CADFEB8DAD3}"/>
    <cellStyle name="Calculation 2 7 5 2 2" xfId="25595" xr:uid="{09DC2B3F-36F4-4EFC-A3D0-C55AA7B3271B}"/>
    <cellStyle name="Calculation 2 7 5 2 3" xfId="9421" xr:uid="{DE1762CF-AC05-45C3-BB76-FB3AA54D6F45}"/>
    <cellStyle name="Calculation 2 7 5 2 4" xfId="37935" xr:uid="{0A036F74-4FD6-4C65-BF30-14E1DC1565D8}"/>
    <cellStyle name="Calculation 2 7 5 3" xfId="25594" xr:uid="{5A6976B5-E7C0-424B-B440-9BB3996B7D7B}"/>
    <cellStyle name="Calculation 2 7 5 4" xfId="8580" xr:uid="{9601676A-CFF7-444F-873B-5EC8177FA64B}"/>
    <cellStyle name="Calculation 2 7 5 5" xfId="37937" xr:uid="{C7735DE1-2D78-4493-96BF-20B2EF2DA1D2}"/>
    <cellStyle name="Calculation 2 7 6" xfId="10998" xr:uid="{23A7A106-BBA3-439C-8E85-621BDCD65A43}"/>
    <cellStyle name="Calculation 2 7 6 2" xfId="10999" xr:uid="{8F7C5B38-08C7-414D-8697-5594EDC023B9}"/>
    <cellStyle name="Calculation 2 7 6 2 2" xfId="25597" xr:uid="{C36F5D37-1F30-4DB6-A440-30228FB823C9}"/>
    <cellStyle name="Calculation 2 7 6 2 3" xfId="37312" xr:uid="{F207AD2C-1BEC-433A-B8CE-840074A30313}"/>
    <cellStyle name="Calculation 2 7 6 2 4" xfId="41440" xr:uid="{CF6ED82E-FB45-4D2D-A3A4-7177FFACA61F}"/>
    <cellStyle name="Calculation 2 7 6 3" xfId="25596" xr:uid="{37F0CA55-2318-4E56-9DB9-8F535E379D3F}"/>
    <cellStyle name="Calculation 2 7 6 4" xfId="27836" xr:uid="{8B147FE3-CEE4-405A-8AB0-FC19D5F3825C}"/>
    <cellStyle name="Calculation 2 7 6 5" xfId="44072" xr:uid="{0F35CFDA-89E0-4F1C-8A1B-6F89529A3F02}"/>
    <cellStyle name="Calculation 2 7 7" xfId="11000" xr:uid="{672B708E-EC9B-4559-A978-EB974485DE18}"/>
    <cellStyle name="Calculation 2 7 7 2" xfId="25598" xr:uid="{7792BF5F-91A6-4F4F-9109-151CE4E93B46}"/>
    <cellStyle name="Calculation 2 7 7 3" xfId="32373" xr:uid="{E27EA2AB-444A-4439-9A76-F71843846E16}"/>
    <cellStyle name="Calculation 2 7 7 4" xfId="42507" xr:uid="{1C4D5DE6-2FA7-4C30-901B-9508462F3985}"/>
    <cellStyle name="Calculation 2 7 8" xfId="11001" xr:uid="{0FA4E2CF-D199-4321-89E8-FC1EDF0E0569}"/>
    <cellStyle name="Calculation 2 7 8 2" xfId="11002" xr:uid="{EE690920-BF11-42FE-A1F5-D278FD84154D}"/>
    <cellStyle name="Calculation 2 7 8 2 2" xfId="25600" xr:uid="{4AA45A69-979B-45BF-B393-7A6E84FE95DC}"/>
    <cellStyle name="Calculation 2 7 8 2 3" xfId="27842" xr:uid="{B996D49D-9539-4F95-B96A-AE3634BB6AB5}"/>
    <cellStyle name="Calculation 2 7 8 2 4" xfId="37927" xr:uid="{7A2A603A-F2E3-4623-A9A9-711EF0118892}"/>
    <cellStyle name="Calculation 2 7 8 3" xfId="25599" xr:uid="{B2421124-2309-4D50-A83F-FC4FFC487C7C}"/>
    <cellStyle name="Calculation 2 7 8 4" xfId="27844" xr:uid="{40612377-1E11-493D-AB1C-F6AFEC014FEF}"/>
    <cellStyle name="Calculation 2 7 8 5" xfId="37936" xr:uid="{92455252-0C60-489C-85B0-5F8199E4C400}"/>
    <cellStyle name="Calculation 2 7 9" xfId="11003" xr:uid="{CBD37004-D81E-48DB-BCAB-20BEECFCD26B}"/>
    <cellStyle name="Calculation 2 7 9 2" xfId="25601" xr:uid="{B80C1300-DCC3-4550-A901-2E3391C02BC7}"/>
    <cellStyle name="Calculation 2 7 9 3" xfId="27843" xr:uid="{D957306D-2008-417E-BD88-E3258AE5645B}"/>
    <cellStyle name="Calculation 2 7 9 4" xfId="43515" xr:uid="{23A40384-9684-46EE-BE22-BE3C56B0D49B}"/>
    <cellStyle name="Calculation 2 8" xfId="7073" xr:uid="{72413424-1981-4A06-92BA-2105DFA874C2}"/>
    <cellStyle name="Calculation 2 8 10" xfId="22845" xr:uid="{3364D9E2-4DAA-42B2-BBA5-4EE3747401F8}"/>
    <cellStyle name="Calculation 2 8 10 2" xfId="36278" xr:uid="{E72FE602-4971-4D92-83A9-C9087BF0D456}"/>
    <cellStyle name="Calculation 2 8 10 3" xfId="43952" xr:uid="{9F6481FA-2E42-44CD-AD4C-BE3A2D51BC49}"/>
    <cellStyle name="Calculation 2 8 10 4" xfId="47838" xr:uid="{7992E789-6F80-4CFD-AD7A-DBD9210D704D}"/>
    <cellStyle name="Calculation 2 8 11" xfId="11004" xr:uid="{C7CC927C-0796-4AF1-8DCA-19A3BCFFEF79}"/>
    <cellStyle name="Calculation 2 8 11 2" xfId="25602" xr:uid="{946F64BC-C4AF-426D-8062-14EE397C158A}"/>
    <cellStyle name="Calculation 2 8 11 3" xfId="25241" xr:uid="{BAF29569-76B9-496E-9F3F-BD38FA0F467B}"/>
    <cellStyle name="Calculation 2 8 11 4" xfId="43557" xr:uid="{DD0410C1-E4A3-4D33-98F8-0F9EC2E3C14A}"/>
    <cellStyle name="Calculation 2 8 12" xfId="9933" xr:uid="{587DE7E0-867F-43EF-921B-19213C96B7B2}"/>
    <cellStyle name="Calculation 2 8 13" xfId="24549" xr:uid="{E35E3389-AA34-467C-88D8-4CDBD7C63A82}"/>
    <cellStyle name="Calculation 2 8 14" xfId="8399" xr:uid="{BC29CC1F-29F4-428F-9149-19730BEA531F}"/>
    <cellStyle name="Calculation 2 8 15" xfId="43416" xr:uid="{936A6BCC-32EF-4337-8B11-F618D2F9E3E1}"/>
    <cellStyle name="Calculation 2 8 2" xfId="11005" xr:uid="{D41AECCF-8B62-49C7-B8FC-38F3D8C7BDCC}"/>
    <cellStyle name="Calculation 2 8 2 2" xfId="11006" xr:uid="{F3D7A0E5-68A1-468E-B217-7812411E75E7}"/>
    <cellStyle name="Calculation 2 8 2 2 2" xfId="25604" xr:uid="{8D8FD134-9F5B-4D6F-9C31-E01C7586D734}"/>
    <cellStyle name="Calculation 2 8 2 2 3" xfId="34633" xr:uid="{DB4DD77D-7469-41AD-BB5B-1A0443E4BD59}"/>
    <cellStyle name="Calculation 2 8 2 2 4" xfId="41925" xr:uid="{3C8C22D5-064B-4DE0-9056-530215D755B3}"/>
    <cellStyle name="Calculation 2 8 2 3" xfId="25603" xr:uid="{14A5E708-AC6B-40D9-94A2-B4ACC62D4020}"/>
    <cellStyle name="Calculation 2 8 2 4" xfId="27840" xr:uid="{174460AE-3A84-4383-957B-D704CC5F3732}"/>
    <cellStyle name="Calculation 2 8 2 5" xfId="41904" xr:uid="{DF00707A-8939-40BE-A1E2-A78CC68FBA47}"/>
    <cellStyle name="Calculation 2 8 3" xfId="11007" xr:uid="{78A99A50-D843-4AC9-BF42-AFDAD29479F6}"/>
    <cellStyle name="Calculation 2 8 3 2" xfId="11008" xr:uid="{D5BCC78B-0E7D-4DC0-8A71-904E49686487}"/>
    <cellStyle name="Calculation 2 8 3 2 2" xfId="25606" xr:uid="{C12945D3-17BF-4916-88D4-60837B991C2A}"/>
    <cellStyle name="Calculation 2 8 3 2 3" xfId="25060" xr:uid="{DA11FAF2-2ADE-489F-968E-4EBF431E0C19}"/>
    <cellStyle name="Calculation 2 8 3 2 4" xfId="37932" xr:uid="{E94B8045-B5A7-428C-9DF4-CC91DA6446DD}"/>
    <cellStyle name="Calculation 2 8 3 3" xfId="25605" xr:uid="{25EF7CB2-9866-4B0A-A8EB-FFA7E040DC3A}"/>
    <cellStyle name="Calculation 2 8 3 4" xfId="27841" xr:uid="{231E332B-2A6E-4F2D-AEC0-3B32B69C85BD}"/>
    <cellStyle name="Calculation 2 8 3 5" xfId="37933" xr:uid="{2AD3F054-B441-41C1-902C-8141B30AA618}"/>
    <cellStyle name="Calculation 2 8 4" xfId="11009" xr:uid="{C0F38A45-7C4A-4AEC-B238-68675DE21BF1}"/>
    <cellStyle name="Calculation 2 8 4 2" xfId="11010" xr:uid="{93CF9208-FB60-4F21-9EB8-13CB48EA8647}"/>
    <cellStyle name="Calculation 2 8 4 2 2" xfId="25608" xr:uid="{3D3DEC4E-8DFF-4780-A0D1-5A20B8848DA3}"/>
    <cellStyle name="Calculation 2 8 4 2 3" xfId="37314" xr:uid="{2168E651-2C18-4025-8787-D5E6317CB576}"/>
    <cellStyle name="Calculation 2 8 4 2 4" xfId="37930" xr:uid="{056DAC99-90F6-4248-8CB3-202222919B3B}"/>
    <cellStyle name="Calculation 2 8 4 3" xfId="25607" xr:uid="{6E0D0DDA-A999-4DBE-807F-CA455A7D54EC}"/>
    <cellStyle name="Calculation 2 8 4 4" xfId="27838" xr:uid="{0C035CB6-282A-4FBF-A4D4-01B4381945F0}"/>
    <cellStyle name="Calculation 2 8 4 5" xfId="37931" xr:uid="{7EDAF1A2-5E43-4B34-8DE9-D545D6FD4258}"/>
    <cellStyle name="Calculation 2 8 5" xfId="11011" xr:uid="{4BC1A60E-3828-47BB-BC88-040196FAB17F}"/>
    <cellStyle name="Calculation 2 8 5 2" xfId="25609" xr:uid="{EE4BC3F4-7556-48DE-89FC-8547C69705B2}"/>
    <cellStyle name="Calculation 2 8 5 3" xfId="33470" xr:uid="{1F1D9E5F-3BD3-4343-ACF0-9BEBAD2E88A6}"/>
    <cellStyle name="Calculation 2 8 5 4" xfId="37928" xr:uid="{DBEFE860-2FE6-4ACB-84A0-5889F3131B09}"/>
    <cellStyle name="Calculation 2 8 6" xfId="11012" xr:uid="{2FCE6154-2258-4867-BAE3-2114F1695D5A}"/>
    <cellStyle name="Calculation 2 8 6 2" xfId="25610" xr:uid="{CE5DBA1B-7EAD-49E0-BA9C-5F5BEFF14FAF}"/>
    <cellStyle name="Calculation 2 8 6 3" xfId="27839" xr:uid="{357F5115-F2EE-472D-8551-970A861EF2BF}"/>
    <cellStyle name="Calculation 2 8 6 4" xfId="44071" xr:uid="{13E2F47D-F1B9-48CE-9FE5-D57F1955DE5B}"/>
    <cellStyle name="Calculation 2 8 7" xfId="11013" xr:uid="{6B49E71B-D4F5-422A-9D84-8C1C9E850673}"/>
    <cellStyle name="Calculation 2 8 7 2" xfId="11014" xr:uid="{2FC66304-6D5C-4FD0-8B7C-07E04D4EF351}"/>
    <cellStyle name="Calculation 2 8 7 2 2" xfId="25612" xr:uid="{51027900-E2AD-4CE9-8AFA-78F999B5679D}"/>
    <cellStyle name="Calculation 2 8 7 2 3" xfId="27837" xr:uid="{1C4995CA-69ED-471F-B10D-7966329F979F}"/>
    <cellStyle name="Calculation 2 8 7 2 4" xfId="42506" xr:uid="{11600152-28EF-402C-990E-683A967CBA83}"/>
    <cellStyle name="Calculation 2 8 7 3" xfId="25611" xr:uid="{92BDF763-B2A2-438B-9FDF-9423DFE3C282}"/>
    <cellStyle name="Calculation 2 8 7 4" xfId="8581" xr:uid="{392740D5-8836-4257-B5A6-2EECF3A82DFD}"/>
    <cellStyle name="Calculation 2 8 7 5" xfId="43608" xr:uid="{86BFBDAA-146C-4432-A44A-EA7BDC99EFDE}"/>
    <cellStyle name="Calculation 2 8 8" xfId="20655" xr:uid="{90569CED-EED9-41B2-9601-6EE41FDE85F3}"/>
    <cellStyle name="Calculation 2 8 8 2" xfId="34133" xr:uid="{0A1EAE44-EFA8-4758-9282-A9000110F69C}"/>
    <cellStyle name="Calculation 2 8 8 3" xfId="42357" xr:uid="{CC1F9232-F27A-4AC4-AFB2-AEB0C00207F9}"/>
    <cellStyle name="Calculation 2 8 8 4" xfId="46761" xr:uid="{7B2A7E89-571C-4F0E-BC64-48398B27323B}"/>
    <cellStyle name="Calculation 2 8 9" xfId="21376" xr:uid="{7CF7BC44-3BF4-4F1C-ADFD-E06AF1F149AE}"/>
    <cellStyle name="Calculation 2 8 9 2" xfId="34842" xr:uid="{0D8D2921-E778-4CD4-8B79-4CD5B322914C}"/>
    <cellStyle name="Calculation 2 8 9 3" xfId="42878" xr:uid="{275EED9C-3D89-447D-963F-DC4CD3458D21}"/>
    <cellStyle name="Calculation 2 8 9 4" xfId="47146" xr:uid="{8FE33E43-6767-4162-86B7-BB51919C183E}"/>
    <cellStyle name="Calculation 2 9" xfId="7605" xr:uid="{04C637DE-64E1-4E3D-A3FD-2F7F412C491D}"/>
    <cellStyle name="Calculation 2 9 10" xfId="10464" xr:uid="{71A98286-94C0-40D6-BB91-48A76B289DB0}"/>
    <cellStyle name="Calculation 2 9 11" xfId="25080" xr:uid="{FDC65760-4504-45E3-8596-09EE3A1A62E6}"/>
    <cellStyle name="Calculation 2 9 12" xfId="9507" xr:uid="{7326DE1A-97F2-466D-9E77-D79BDC2D91B0}"/>
    <cellStyle name="Calculation 2 9 13" xfId="38128" xr:uid="{EE3BB514-F310-441E-8F0B-2FFD4C8A6236}"/>
    <cellStyle name="Calculation 2 9 2" xfId="11016" xr:uid="{6C863812-F17F-418F-9024-F3F85E291240}"/>
    <cellStyle name="Calculation 2 9 2 2" xfId="25614" xr:uid="{EC8C7701-6EDE-4C7E-B40A-21945A201C32}"/>
    <cellStyle name="Calculation 2 9 2 3" xfId="32374" xr:uid="{623CAB65-A76A-463E-B193-6295953509BD}"/>
    <cellStyle name="Calculation 2 9 2 4" xfId="41342" xr:uid="{1DAD9FE3-ED73-4DE3-8A47-52956D96FC27}"/>
    <cellStyle name="Calculation 2 9 3" xfId="21183" xr:uid="{B6187568-2366-49B8-90AF-7F5C6BB1B614}"/>
    <cellStyle name="Calculation 2 9 3 2" xfId="34653" xr:uid="{15B97650-0B00-4A25-97F0-E62A6023D85B}"/>
    <cellStyle name="Calculation 2 9 3 3" xfId="42762" xr:uid="{E03324AB-F5DD-4087-A653-1E1FA599DE11}"/>
    <cellStyle name="Calculation 2 9 3 4" xfId="47082" xr:uid="{A359B2D7-6CB4-4C2E-9A33-E990E73C5A78}"/>
    <cellStyle name="Calculation 2 9 4" xfId="22433" xr:uid="{720243AE-5813-4A68-80E0-758CCDB8AF80}"/>
    <cellStyle name="Calculation 2 9 4 2" xfId="35877" xr:uid="{93E8124B-EB30-4680-8D28-56E58683BEB3}"/>
    <cellStyle name="Calculation 2 9 4 3" xfId="43591" xr:uid="{8F8EAD70-AB27-46CA-9354-808A4179CBEC}"/>
    <cellStyle name="Calculation 2 9 4 4" xfId="47539" xr:uid="{F147884A-EC72-4191-99F2-3C2815404185}"/>
    <cellStyle name="Calculation 2 9 5" xfId="18814" xr:uid="{F351FB6D-61E9-46DB-8728-46542D8AC0B3}"/>
    <cellStyle name="Calculation 2 9 5 2" xfId="32538" xr:uid="{F224B79D-213D-4F1C-8B70-B3E1D68A4373}"/>
    <cellStyle name="Calculation 2 9 5 3" xfId="41113" xr:uid="{78D37361-E40E-4455-A37A-521FCFA4F68B}"/>
    <cellStyle name="Calculation 2 9 5 4" xfId="46034" xr:uid="{9F39F2C7-7B8C-454F-BA9F-DE817E977ED7}"/>
    <cellStyle name="Calculation 2 9 6" xfId="23368" xr:uid="{63BB0FD7-5DAA-45C8-88D0-A74141F8D086}"/>
    <cellStyle name="Calculation 2 9 6 2" xfId="36791" xr:uid="{5137822D-1E1C-490A-9A07-821B728D50F4}"/>
    <cellStyle name="Calculation 2 9 6 3" xfId="44321" xr:uid="{48C49ED3-6D61-4342-90C4-5B294E130DB9}"/>
    <cellStyle name="Calculation 2 9 6 4" xfId="48085" xr:uid="{DB1AD450-BA8A-46E9-8D73-7F987358CAFD}"/>
    <cellStyle name="Calculation 2 9 7" xfId="23662" xr:uid="{A5678E98-07B7-4712-B47E-05F96AAD574D}"/>
    <cellStyle name="Calculation 2 9 7 2" xfId="37064" xr:uid="{124A36D6-A510-4589-83E3-B2F998932592}"/>
    <cellStyle name="Calculation 2 9 7 3" xfId="44544" xr:uid="{63C37EF6-071D-44D6-A211-C3933968BB5C}"/>
    <cellStyle name="Calculation 2 9 7 4" xfId="48252" xr:uid="{CCEFA289-D1E5-40B8-B27C-9CCBBBE3DADB}"/>
    <cellStyle name="Calculation 2 9 8" xfId="23757" xr:uid="{E28E2241-8B0D-49D8-BD7C-80B463C8939C}"/>
    <cellStyle name="Calculation 2 9 8 2" xfId="37158" xr:uid="{1E9066B5-D32C-41A7-8BCA-29A0D97DBBDB}"/>
    <cellStyle name="Calculation 2 9 8 3" xfId="44630" xr:uid="{2DBB7B30-AE44-4A58-82B2-9D22510037F1}"/>
    <cellStyle name="Calculation 2 9 8 4" xfId="48328" xr:uid="{D19E0A34-18CA-4A31-A0F2-6280D639D6E8}"/>
    <cellStyle name="Calculation 2 9 9" xfId="11015" xr:uid="{1E007AC3-BB26-448B-AA01-6048A340043A}"/>
    <cellStyle name="Calculation 2 9 9 2" xfId="25613" xr:uid="{AFD4EA96-F797-4F48-B888-ED4B383BDD4D}"/>
    <cellStyle name="Calculation 2 9 9 3" xfId="37313" xr:uid="{F50C6FDA-0C92-46D8-929D-0258AB47E004}"/>
    <cellStyle name="Calculation 2 9 9 4" xfId="37929" xr:uid="{83DB5B50-5F78-4518-AF38-2A964B6B7640}"/>
    <cellStyle name="Calculation 3" xfId="3532" xr:uid="{56E65126-820E-4478-B25E-5AE44FD9C05F}"/>
    <cellStyle name="Calculation 3 10" xfId="51838" xr:uid="{40288918-1CC2-4554-80A4-F6047FD03DBF}"/>
    <cellStyle name="Calculation 3 11" xfId="4608" xr:uid="{906103FA-63E7-4240-BE57-ED16CB3A40EE}"/>
    <cellStyle name="Calculation 3 2" xfId="5293" xr:uid="{3FC95A23-21BF-4F7E-A879-D1C279D762A1}"/>
    <cellStyle name="Calculation 3 2 10" xfId="11019" xr:uid="{1C7303CB-A456-4D2A-A858-1CC2777EB3B8}"/>
    <cellStyle name="Calculation 3 2 10 2" xfId="25617" xr:uid="{A131AB9F-E502-4DF1-8D63-B63A5C02C029}"/>
    <cellStyle name="Calculation 3 2 10 3" xfId="37309" xr:uid="{285D3C5C-2295-45BE-A7C0-279C7BA963E6}"/>
    <cellStyle name="Calculation 3 2 10 4" xfId="42501" xr:uid="{1ACEE31B-D17A-4316-90C0-E380230B0E07}"/>
    <cellStyle name="Calculation 3 2 11" xfId="19393" xr:uid="{AB5E40B3-FA79-4216-83A9-7D8F28D1FFFB}"/>
    <cellStyle name="Calculation 3 2 11 2" xfId="33058" xr:uid="{85F457BC-C393-48FE-AF44-45FB1E49CAD3}"/>
    <cellStyle name="Calculation 3 2 11 3" xfId="41571" xr:uid="{CAEA97C6-A720-41A2-9DD2-2AFEA1915773}"/>
    <cellStyle name="Calculation 3 2 11 4" xfId="46326" xr:uid="{123BDF35-F75D-4B84-BE07-E8D7B3207D34}"/>
    <cellStyle name="Calculation 3 2 12" xfId="21887" xr:uid="{98BF54ED-B7B8-40DE-BC6D-5884FC974B78}"/>
    <cellStyle name="Calculation 3 2 12 2" xfId="35341" xr:uid="{6708BA5B-19D2-4CE8-B303-4196FB4A6CC1}"/>
    <cellStyle name="Calculation 3 2 12 3" xfId="43244" xr:uid="{8D9464D4-AE21-46F4-B27B-A4C1C24C5318}"/>
    <cellStyle name="Calculation 3 2 12 4" xfId="47324" xr:uid="{0FC78DB9-9D75-46E1-AA16-CB628FF07CD8}"/>
    <cellStyle name="Calculation 3 2 13" xfId="22101" xr:uid="{70236E9E-DA19-41D5-81BB-47B10653B2A5}"/>
    <cellStyle name="Calculation 3 2 13 2" xfId="35555" xr:uid="{EC480C25-EB26-44C0-83C3-806E1601E3CE}"/>
    <cellStyle name="Calculation 3 2 13 3" xfId="43394" xr:uid="{23BBD168-E549-44A5-9788-527C9345ACBD}"/>
    <cellStyle name="Calculation 3 2 13 4" xfId="47438" xr:uid="{145E2ED2-324E-40B6-88E0-0D8DE392FF4F}"/>
    <cellStyle name="Calculation 3 2 14" xfId="11018" xr:uid="{0301A08F-7AF1-4D96-A2AC-761C9D8DA851}"/>
    <cellStyle name="Calculation 3 2 14 2" xfId="25616" xr:uid="{82FD046F-A6FE-4BAA-B230-BBC84B9AA1C8}"/>
    <cellStyle name="Calculation 3 2 14 3" xfId="9556" xr:uid="{C3D0844E-7460-4B55-ADE9-5BC5CA095B93}"/>
    <cellStyle name="Calculation 3 2 14 4" xfId="41920" xr:uid="{5B2E33A6-8565-44A6-B8AF-2EC3EAD29EED}"/>
    <cellStyle name="Calculation 3 2 15" xfId="8478" xr:uid="{2291426A-D12E-44D4-99AC-BBFD191BD863}"/>
    <cellStyle name="Calculation 3 2 16" xfId="8060" xr:uid="{6D472A81-57EC-4890-9980-7130FBE37289}"/>
    <cellStyle name="Calculation 3 2 17" xfId="30713" xr:uid="{73F8FC94-315E-41D1-82D7-0A1A3FEDDFA5}"/>
    <cellStyle name="Calculation 3 2 18" xfId="39663" xr:uid="{E6C3BA9D-271D-4B4F-9299-0582F1293E02}"/>
    <cellStyle name="Calculation 3 2 2" xfId="7078" xr:uid="{C59CF5A1-2B24-443A-892E-688994F86395}"/>
    <cellStyle name="Calculation 3 2 2 10" xfId="38450" xr:uid="{4B9C1C61-1C55-440F-9384-DB1A3090274E}"/>
    <cellStyle name="Calculation 3 2 2 2" xfId="11021" xr:uid="{F7B55904-F8C7-4EFD-BC6F-C1906F05056C}"/>
    <cellStyle name="Calculation 3 2 2 2 2" xfId="25619" xr:uid="{0F33E329-AE09-48A8-B194-60A9D2CCF715}"/>
    <cellStyle name="Calculation 3 2 2 2 3" xfId="27835" xr:uid="{A8F32582-F998-4F15-B3E1-0A637A6F46EC}"/>
    <cellStyle name="Calculation 3 2 2 2 4" xfId="42085" xr:uid="{A3D38E83-1639-457F-948F-53E5600B369E}"/>
    <cellStyle name="Calculation 3 2 2 3" xfId="20660" xr:uid="{0E319747-3195-4B28-B607-49827A9E9705}"/>
    <cellStyle name="Calculation 3 2 2 3 2" xfId="34138" xr:uid="{590FBEAB-1C78-4B84-AF53-E0E8FC296A89}"/>
    <cellStyle name="Calculation 3 2 2 3 3" xfId="42362" xr:uid="{8EF94EE1-DF22-41E4-9BFD-B8298FE8C54C}"/>
    <cellStyle name="Calculation 3 2 2 3 4" xfId="46766" xr:uid="{5C7BA724-57D5-4F4F-B17F-265AE5334611}"/>
    <cellStyle name="Calculation 3 2 2 4" xfId="21374" xr:uid="{D4BDD6D3-4086-48AB-A427-FE356D3F4A34}"/>
    <cellStyle name="Calculation 3 2 2 4 2" xfId="34840" xr:uid="{B91343CC-B543-4805-96CB-DFD27A4267DD}"/>
    <cellStyle name="Calculation 3 2 2 4 3" xfId="42876" xr:uid="{C41EF5ED-A77E-4E98-9209-5CA3869D256B}"/>
    <cellStyle name="Calculation 3 2 2 4 4" xfId="47144" xr:uid="{3E9E22EE-F4FE-4703-8811-4CCE94D7498E}"/>
    <cellStyle name="Calculation 3 2 2 5" xfId="22850" xr:uid="{5BCC6AB6-81D4-4CB9-AB1B-0C71484230E8}"/>
    <cellStyle name="Calculation 3 2 2 5 2" xfId="36283" xr:uid="{5E325E9B-E21C-49CB-9389-795877431D91}"/>
    <cellStyle name="Calculation 3 2 2 5 3" xfId="43957" xr:uid="{0FBA1139-FF67-49D3-A441-7E8921CD714A}"/>
    <cellStyle name="Calculation 3 2 2 5 4" xfId="47843" xr:uid="{CE3AB9DA-273F-450C-B066-1BE25FFA4F1B}"/>
    <cellStyle name="Calculation 3 2 2 6" xfId="11020" xr:uid="{CDA8518E-2BA2-47B9-A8A9-5E49AEF3E362}"/>
    <cellStyle name="Calculation 3 2 2 6 2" xfId="25618" xr:uid="{82BDCB7B-9EB9-418B-B365-267A4DAE042F}"/>
    <cellStyle name="Calculation 3 2 2 6 3" xfId="32369" xr:uid="{5CD09B28-8920-4D0B-AD70-79ECBEDA93E1}"/>
    <cellStyle name="Calculation 3 2 2 6 4" xfId="44066" xr:uid="{B23B4A62-E74F-4799-B249-72B82A8DD36D}"/>
    <cellStyle name="Calculation 3 2 2 7" xfId="9938" xr:uid="{8A59E03C-E69D-47CE-A17F-08F689B2F0E8}"/>
    <cellStyle name="Calculation 3 2 2 8" xfId="24554" xr:uid="{F9CBF61A-5EE3-48C8-9722-41B1E494A137}"/>
    <cellStyle name="Calculation 3 2 2 9" xfId="8400" xr:uid="{20F6D4E6-E44D-41DB-A982-68627C51E08C}"/>
    <cellStyle name="Calculation 3 2 3" xfId="11022" xr:uid="{52F710D5-5D9A-411D-9FD5-9C0C4AB8A4FC}"/>
    <cellStyle name="Calculation 3 2 3 2" xfId="11023" xr:uid="{B92FDF5E-21BF-49B6-B231-019E2B2F1BB6}"/>
    <cellStyle name="Calculation 3 2 3 2 2" xfId="25621" xr:uid="{C437CB57-4C3A-47E9-9C5F-11B3DBD983E1}"/>
    <cellStyle name="Calculation 3 2 3 2 3" xfId="27833" xr:uid="{2EAD9414-BC47-4A97-9A8E-9BDA9B4A9E1F}"/>
    <cellStyle name="Calculation 3 2 3 2 4" xfId="44464" xr:uid="{A04CA1FB-E811-4AC3-BC42-A4ACF17D2E69}"/>
    <cellStyle name="Calculation 3 2 3 3" xfId="25620" xr:uid="{5E7254A0-908E-4755-A5B6-7EA2BE21A58A}"/>
    <cellStyle name="Calculation 3 2 3 4" xfId="27834" xr:uid="{F566DADE-1D92-4BFB-8CF9-248086A3DF02}"/>
    <cellStyle name="Calculation 3 2 3 5" xfId="41924" xr:uid="{9AB7D5FE-A663-4DA6-A55A-8F32F47F8DA5}"/>
    <cellStyle name="Calculation 3 2 4" xfId="11024" xr:uid="{ED1DA23F-8140-40D7-9554-2513CCFAC891}"/>
    <cellStyle name="Calculation 3 2 4 2" xfId="11025" xr:uid="{E68533E1-C7A5-4CB3-9B86-38776EB6F4E2}"/>
    <cellStyle name="Calculation 3 2 4 2 2" xfId="25623" xr:uid="{04092B2A-4576-4DFE-9D91-A35EF1FEEEF7}"/>
    <cellStyle name="Calculation 3 2 4 2 3" xfId="27831" xr:uid="{5E4BF472-135A-466A-AE4C-22F892BDDED5}"/>
    <cellStyle name="Calculation 3 2 4 2 4" xfId="41903" xr:uid="{BA61A546-5AC6-4829-8DFC-8EFD0DACF08A}"/>
    <cellStyle name="Calculation 3 2 4 3" xfId="25622" xr:uid="{37D6A229-6793-4793-984D-EF260BD2B1C2}"/>
    <cellStyle name="Calculation 3 2 4 4" xfId="27832" xr:uid="{8C9A28C7-665F-454E-9155-32D6D78918A7}"/>
    <cellStyle name="Calculation 3 2 4 5" xfId="43199" xr:uid="{A360E7B9-33C4-4030-9A1E-4A55F4C0988F}"/>
    <cellStyle name="Calculation 3 2 5" xfId="11026" xr:uid="{2FB6A2FD-E096-4993-950C-AB19FEDAC4B1}"/>
    <cellStyle name="Calculation 3 2 5 2" xfId="11027" xr:uid="{055F9F41-1749-45D4-B5C1-8CD54995A62F}"/>
    <cellStyle name="Calculation 3 2 5 2 2" xfId="25625" xr:uid="{5D6D5E4C-D528-423A-9CDD-7FC7E66DF6CE}"/>
    <cellStyle name="Calculation 3 2 5 2 3" xfId="27830" xr:uid="{CD70DD5D-CAFD-4429-85C5-E27D32D432BC}"/>
    <cellStyle name="Calculation 3 2 5 2 4" xfId="44070" xr:uid="{2E86E037-FE42-4078-8FD8-FC6EC28B10B5}"/>
    <cellStyle name="Calculation 3 2 5 3" xfId="25624" xr:uid="{D4E36436-87D7-461B-80B4-27002CEE0B85}"/>
    <cellStyle name="Calculation 3 2 5 4" xfId="27829" xr:uid="{01C55EF4-A346-4291-A3F0-308C75023EF3}"/>
    <cellStyle name="Calculation 3 2 5 5" xfId="42505" xr:uid="{52BDC2ED-4CC0-4ABF-B284-09EBF9AC89F4}"/>
    <cellStyle name="Calculation 3 2 6" xfId="11028" xr:uid="{7871070F-0E01-48BB-B9BA-BC86D3AAB8E6}"/>
    <cellStyle name="Calculation 3 2 6 2" xfId="11029" xr:uid="{A7E6B201-73F1-499B-98CC-5981CA2B6DC9}"/>
    <cellStyle name="Calculation 3 2 6 2 2" xfId="25627" xr:uid="{92D9F092-920D-4B25-887B-86C0482118DB}"/>
    <cellStyle name="Calculation 3 2 6 2 3" xfId="27823" xr:uid="{FC5330A5-248C-41B6-9D47-67DC759329B5}"/>
    <cellStyle name="Calculation 3 2 6 2 4" xfId="37925" xr:uid="{9014289C-08E5-4E58-A818-73954696CC2A}"/>
    <cellStyle name="Calculation 3 2 6 3" xfId="25626" xr:uid="{6259DBE4-3771-4F75-A7B4-4652CE84CECA}"/>
    <cellStyle name="Calculation 3 2 6 4" xfId="25240" xr:uid="{21DA2B5B-2C28-43BA-B6B7-CA4ED20A27B2}"/>
    <cellStyle name="Calculation 3 2 6 5" xfId="41439" xr:uid="{B3D0EB0F-244C-46AF-880A-7EA657CB9D9F}"/>
    <cellStyle name="Calculation 3 2 7" xfId="11030" xr:uid="{4781274D-569B-44CF-855A-BF40A9593655}"/>
    <cellStyle name="Calculation 3 2 7 2" xfId="11031" xr:uid="{950C4B56-5C59-4CC4-9997-6E9F862FACAE}"/>
    <cellStyle name="Calculation 3 2 7 2 2" xfId="25629" xr:uid="{FC0C4985-5616-42CF-A9D2-AFED7CC3614C}"/>
    <cellStyle name="Calculation 3 2 7 2 3" xfId="32372" xr:uid="{7988D84B-4A0E-42CA-945A-474F1C29EBD7}"/>
    <cellStyle name="Calculation 3 2 7 2 4" xfId="43673" xr:uid="{8DB42742-894F-439E-9847-55B06B1F43FB}"/>
    <cellStyle name="Calculation 3 2 7 3" xfId="25628" xr:uid="{1003280C-02CD-4146-A5B4-55FE66030D14}"/>
    <cellStyle name="Calculation 3 2 7 4" xfId="37311" xr:uid="{2278AD74-DDF1-4D5C-8915-07CE605F9402}"/>
    <cellStyle name="Calculation 3 2 7 5" xfId="44441" xr:uid="{994BF51B-7A14-46B3-8FAF-F4D7A063315D}"/>
    <cellStyle name="Calculation 3 2 8" xfId="11032" xr:uid="{0A3F669E-E6C7-4EC8-B5C1-1BD6F6860394}"/>
    <cellStyle name="Calculation 3 2 8 2" xfId="25630" xr:uid="{1C966247-EAA3-425C-9B37-7A6F63D24107}"/>
    <cellStyle name="Calculation 3 2 8 3" xfId="27828" xr:uid="{39B3BC0B-D0DC-4727-BA0A-9B27802A42B6}"/>
    <cellStyle name="Calculation 3 2 8 4" xfId="41217" xr:uid="{8A85EB40-E479-46A6-BE7E-68C0F3E4EAD7}"/>
    <cellStyle name="Calculation 3 2 9" xfId="11033" xr:uid="{591130C3-8849-417A-BCB6-50B438591930}"/>
    <cellStyle name="Calculation 3 2 9 2" xfId="11034" xr:uid="{98E1F91F-3377-4348-9CCE-2D55AE4C402B}"/>
    <cellStyle name="Calculation 3 2 9 2 2" xfId="25632" xr:uid="{4E02337E-4205-426A-ACB9-9F6B71B8CA36}"/>
    <cellStyle name="Calculation 3 2 9 2 3" xfId="27826" xr:uid="{1EC71E79-BAFD-4470-AB26-07FB4344F33A}"/>
    <cellStyle name="Calculation 3 2 9 2 4" xfId="37926" xr:uid="{B99F51E6-A1E3-44E4-8FED-725282C79447}"/>
    <cellStyle name="Calculation 3 2 9 3" xfId="25631" xr:uid="{E40C1F05-A3F1-4415-8078-0B383A0DD29D}"/>
    <cellStyle name="Calculation 3 2 9 4" xfId="27827" xr:uid="{4CF05007-6B3B-4C75-A877-04687767A4A0}"/>
    <cellStyle name="Calculation 3 2 9 5" xfId="41923" xr:uid="{4BB5F24B-2BC2-4C74-BD3A-34716DC1CB96}"/>
    <cellStyle name="Calculation 3 3" xfId="5292" xr:uid="{1D45CACE-7F88-49FE-BA40-9DCD1FB777FC}"/>
    <cellStyle name="Calculation 3 3 10" xfId="19392" xr:uid="{EE9869E2-0D53-4144-A898-ED3FC69C25C3}"/>
    <cellStyle name="Calculation 3 3 10 2" xfId="33057" xr:uid="{FD3DDC45-3B7F-4594-8297-2DF7AC555115}"/>
    <cellStyle name="Calculation 3 3 10 3" xfId="41570" xr:uid="{096DC346-8E1E-40BF-A238-E6B26142B2C2}"/>
    <cellStyle name="Calculation 3 3 10 4" xfId="46325" xr:uid="{E7F68C88-2D37-45E4-B9EF-911FED867D36}"/>
    <cellStyle name="Calculation 3 3 11" xfId="21888" xr:uid="{AF3ABEFE-4257-4334-9FF7-5139A426A424}"/>
    <cellStyle name="Calculation 3 3 11 2" xfId="35342" xr:uid="{5A4FCD44-5408-4493-88D3-AF8A94128D01}"/>
    <cellStyle name="Calculation 3 3 11 3" xfId="43245" xr:uid="{6FEDFFF4-E7A6-4A89-84DD-1A7C55AF15CE}"/>
    <cellStyle name="Calculation 3 3 11 4" xfId="47325" xr:uid="{54699E16-EF84-4044-93D5-2CA4C010A666}"/>
    <cellStyle name="Calculation 3 3 12" xfId="22100" xr:uid="{070A900F-8DBA-4640-AEFA-CBC13381A67B}"/>
    <cellStyle name="Calculation 3 3 12 2" xfId="35554" xr:uid="{E61DD669-E42E-4245-A89B-E7E4717E6BB2}"/>
    <cellStyle name="Calculation 3 3 12 3" xfId="43393" xr:uid="{E93C40D1-7956-488B-B3FC-29F3A7098848}"/>
    <cellStyle name="Calculation 3 3 12 4" xfId="47437" xr:uid="{B55733CB-E173-48F6-BAC3-0CEECEC46F6F}"/>
    <cellStyle name="Calculation 3 3 13" xfId="11035" xr:uid="{B6A69F09-8904-452C-84C2-5400B3DF991D}"/>
    <cellStyle name="Calculation 3 3 13 2" xfId="25633" xr:uid="{0EB3FB89-A8F2-41CF-9299-112C80B9B1F9}"/>
    <cellStyle name="Calculation 3 3 13 3" xfId="27825" xr:uid="{371555B9-1FDD-4A7C-9BB6-7492E8C4A402}"/>
    <cellStyle name="Calculation 3 3 13 4" xfId="44069" xr:uid="{A94822FF-8062-4434-B29C-BCA23B8C5148}"/>
    <cellStyle name="Calculation 3 3 14" xfId="8477" xr:uid="{A5B9F446-CFB8-494C-A46B-DDCD81480C0E}"/>
    <cellStyle name="Calculation 3 3 15" xfId="8061" xr:uid="{3717C936-74BD-4C9E-8F69-4BED622F8EFE}"/>
    <cellStyle name="Calculation 3 3 16" xfId="30714" xr:uid="{0C707943-8A14-4885-8B6A-7B36F4456D27}"/>
    <cellStyle name="Calculation 3 3 17" xfId="39664" xr:uid="{DB927D58-A217-4E4B-B672-28BD4C4B388E}"/>
    <cellStyle name="Calculation 3 3 2" xfId="11036" xr:uid="{42A6AE3A-C716-4A19-BDF0-FD4614EC2779}"/>
    <cellStyle name="Calculation 3 3 2 2" xfId="11037" xr:uid="{48338C59-98FA-4527-9F66-1FE151B1ECB0}"/>
    <cellStyle name="Calculation 3 3 2 2 2" xfId="25635" xr:uid="{5003031B-3B6D-4093-A49A-6665788D237E}"/>
    <cellStyle name="Calculation 3 3 2 2 3" xfId="8583" xr:uid="{53BDA6BB-17E7-4840-B607-349A578F6759}"/>
    <cellStyle name="Calculation 3 3 2 2 4" xfId="42504" xr:uid="{5A4CD406-EB27-4A1F-AC69-A98873EBAD35}"/>
    <cellStyle name="Calculation 3 3 2 3" xfId="25634" xr:uid="{1482369A-5703-4469-8429-D6700BDE4F90}"/>
    <cellStyle name="Calculation 3 3 2 4" xfId="27824" xr:uid="{2B83469F-5F33-4608-BF62-C78E40806DBC}"/>
    <cellStyle name="Calculation 3 3 2 5" xfId="43620" xr:uid="{A2E301DC-3EB4-408F-BBB2-5803528248B0}"/>
    <cellStyle name="Calculation 3 3 3" xfId="11038" xr:uid="{9107E990-91E9-49C8-9D58-47D6F9B12B11}"/>
    <cellStyle name="Calculation 3 3 3 2" xfId="11039" xr:uid="{033C6E3C-062C-43D9-A72F-BB8F919B7E62}"/>
    <cellStyle name="Calculation 3 3 3 2 2" xfId="25637" xr:uid="{F9D54C80-B0C0-4C43-9DCC-532CB23B84A0}"/>
    <cellStyle name="Calculation 3 3 3 2 3" xfId="37310" xr:uid="{58EFA8A7-8BED-421A-9A01-97B94A641DDC}"/>
    <cellStyle name="Calculation 3 3 3 2 4" xfId="43675" xr:uid="{88FEE32E-5E58-472E-9252-8A4039C263AE}"/>
    <cellStyle name="Calculation 3 3 3 3" xfId="25636" xr:uid="{5C41DDA6-5011-45D0-8BEA-833F299F8728}"/>
    <cellStyle name="Calculation 3 3 3 4" xfId="27822" xr:uid="{D303B156-4A01-4176-8FFE-5C06599A87E5}"/>
    <cellStyle name="Calculation 3 3 3 5" xfId="37923" xr:uid="{73C95E7E-2950-4D13-9659-FF089666E35F}"/>
    <cellStyle name="Calculation 3 3 4" xfId="11040" xr:uid="{2E4C2843-5E04-4E02-93DB-6F7396909DB6}"/>
    <cellStyle name="Calculation 3 3 4 2" xfId="11041" xr:uid="{A7160065-96BB-4657-BC19-3AC15DBEF22F}"/>
    <cellStyle name="Calculation 3 3 4 2 2" xfId="25639" xr:uid="{40C014FA-1689-4A48-A8E4-FF9AAA518F3D}"/>
    <cellStyle name="Calculation 3 3 4 2 3" xfId="32371" xr:uid="{F5C12291-60BB-41E7-8F5F-08578B39EC70}"/>
    <cellStyle name="Calculation 3 3 4 2 4" xfId="40910" xr:uid="{E5D74366-6B47-496E-B417-27A2435FF5EB}"/>
    <cellStyle name="Calculation 3 3 4 3" xfId="25638" xr:uid="{E000CAE6-5546-4D1C-B631-23AB4BBAB7F2}"/>
    <cellStyle name="Calculation 3 3 4 4" xfId="32370" xr:uid="{A8304AD2-6FBD-4094-9C98-8830D10ABD7D}"/>
    <cellStyle name="Calculation 3 3 4 5" xfId="43200" xr:uid="{1FBEC95C-29E3-4AD7-845E-D433FA3528F5}"/>
    <cellStyle name="Calculation 3 3 5" xfId="11042" xr:uid="{A3F27B2D-AD62-46B5-BC28-844D22BCB7C1}"/>
    <cellStyle name="Calculation 3 3 5 2" xfId="11043" xr:uid="{0F78825F-B1D7-4D47-8730-C3F8B18B9A9D}"/>
    <cellStyle name="Calculation 3 3 5 2 2" xfId="25641" xr:uid="{8766A48D-0EFF-4DDB-A933-2E391FA662D5}"/>
    <cellStyle name="Calculation 3 3 5 2 3" xfId="9218" xr:uid="{B8DEF697-71C4-4898-B6B1-4247B9561457}"/>
    <cellStyle name="Calculation 3 3 5 2 4" xfId="37924" xr:uid="{12A690FB-9CF4-4E92-AFBA-5C278334B5BD}"/>
    <cellStyle name="Calculation 3 3 5 3" xfId="25640" xr:uid="{A5B06309-311C-4CA9-BB76-32E569573E51}"/>
    <cellStyle name="Calculation 3 3 5 4" xfId="8582" xr:uid="{3C6B66C3-DC6F-4006-81CF-B8FAAC76D6A4}"/>
    <cellStyle name="Calculation 3 3 5 5" xfId="41922" xr:uid="{0E22A02C-19FB-4DCB-8FD3-B3B9DEEC5C19}"/>
    <cellStyle name="Calculation 3 3 6" xfId="11044" xr:uid="{90477959-B7B6-4E3B-909F-88675CBA36F8}"/>
    <cellStyle name="Calculation 3 3 6 2" xfId="11045" xr:uid="{83335801-F5C6-4994-B668-12EC6A34A02C}"/>
    <cellStyle name="Calculation 3 3 6 2 2" xfId="25643" xr:uid="{03492A08-34AB-4409-9393-3AF38A447B15}"/>
    <cellStyle name="Calculation 3 3 6 2 3" xfId="37407" xr:uid="{59F31DEC-0B74-4000-BBFF-109F1A72DE8B}"/>
    <cellStyle name="Calculation 3 3 6 2 4" xfId="41438" xr:uid="{D1018B1C-4BB5-43F2-ABC1-64B7F82F2F92}"/>
    <cellStyle name="Calculation 3 3 6 3" xfId="25642" xr:uid="{9FE06D6E-5036-469A-8908-0A5EA6535A2D}"/>
    <cellStyle name="Calculation 3 3 6 4" xfId="27821" xr:uid="{B71070BB-E3B2-4DC1-B3E4-7B4AEC27617D}"/>
    <cellStyle name="Calculation 3 3 6 5" xfId="44068" xr:uid="{7FD81B78-BAF2-4558-AF8B-C38E8CC4A9A0}"/>
    <cellStyle name="Calculation 3 3 7" xfId="11046" xr:uid="{007A252B-4820-4557-9542-9496717853F5}"/>
    <cellStyle name="Calculation 3 3 7 2" xfId="25644" xr:uid="{05F8EE6F-2BC1-4D4D-96C4-07A6481ADEE5}"/>
    <cellStyle name="Calculation 3 3 7 3" xfId="9557" xr:uid="{15449D34-2A8F-4897-BC55-CE9120399B84}"/>
    <cellStyle name="Calculation 3 3 7 4" xfId="42503" xr:uid="{3C74E323-E67F-48A5-B5B7-5E0F220A5297}"/>
    <cellStyle name="Calculation 3 3 8" xfId="11047" xr:uid="{87D18A32-D02B-4D94-8A42-FB342B47F76F}"/>
    <cellStyle name="Calculation 3 3 8 2" xfId="11048" xr:uid="{4E78B800-4EB3-4559-BE15-D4EE382A21A8}"/>
    <cellStyle name="Calculation 3 3 8 2 2" xfId="25646" xr:uid="{216B098D-B10F-4D4A-8EA2-91783FB128A2}"/>
    <cellStyle name="Calculation 3 3 8 2 3" xfId="27820" xr:uid="{D400A2DF-7877-47C3-A90B-B9D92FDD0320}"/>
    <cellStyle name="Calculation 3 3 8 2 4" xfId="43004" xr:uid="{8E346E62-FD78-41BF-9E91-1AD0BD8EC13B}"/>
    <cellStyle name="Calculation 3 3 8 3" xfId="25645" xr:uid="{C121234E-FC35-4C05-9649-D4BE00411195}"/>
    <cellStyle name="Calculation 3 3 8 4" xfId="37412" xr:uid="{FE1596A7-A460-4E1D-AC8B-59734885EE5B}"/>
    <cellStyle name="Calculation 3 3 8 5" xfId="37921" xr:uid="{A7525CBC-14C5-4034-A0F7-4779129C95F7}"/>
    <cellStyle name="Calculation 3 3 9" xfId="11049" xr:uid="{28D2D61D-0224-451C-B967-54025B2164E9}"/>
    <cellStyle name="Calculation 3 3 9 2" xfId="25647" xr:uid="{04FA7994-715D-4185-BABF-E2EF15C00722}"/>
    <cellStyle name="Calculation 3 3 9 3" xfId="37387" xr:uid="{C761F1DD-4148-4AA4-87D5-7B2B81301060}"/>
    <cellStyle name="Calculation 3 3 9 4" xfId="43198" xr:uid="{14A6C432-7E09-4FFF-BCE7-101BA5F08F01}"/>
    <cellStyle name="Calculation 3 4" xfId="7077" xr:uid="{4AF9C0A4-FE4A-44C0-BAD9-227AB675B5A5}"/>
    <cellStyle name="Calculation 3 4 10" xfId="20659" xr:uid="{25A83C95-689A-4281-BDB5-37E747D6128D}"/>
    <cellStyle name="Calculation 3 4 10 2" xfId="34137" xr:uid="{F6A52C2C-151C-44D2-BFF1-46EF608605D1}"/>
    <cellStyle name="Calculation 3 4 10 3" xfId="42361" xr:uid="{B8D0F6EB-F314-4027-B3BC-D182D502A182}"/>
    <cellStyle name="Calculation 3 4 10 4" xfId="46765" xr:uid="{B451191D-E9B0-438A-B7CA-8918953BBD7C}"/>
    <cellStyle name="Calculation 3 4 11" xfId="22508" xr:uid="{473FD1D7-10D6-4AA8-8D4D-A5B6EF58FC5E}"/>
    <cellStyle name="Calculation 3 4 11 2" xfId="35951" xr:uid="{649C1665-5938-4073-A718-185DC95011DC}"/>
    <cellStyle name="Calculation 3 4 11 3" xfId="43645" xr:uid="{68AAC81A-E8D2-425D-BFCA-B63A69F0FAEF}"/>
    <cellStyle name="Calculation 3 4 11 4" xfId="47569" xr:uid="{FA963F8C-B8DF-4E4B-9396-B206F6F2F879}"/>
    <cellStyle name="Calculation 3 4 12" xfId="22849" xr:uid="{F3943B8C-FDE8-4D14-A82D-CBE02093688B}"/>
    <cellStyle name="Calculation 3 4 12 2" xfId="36282" xr:uid="{23417767-5EA2-49C5-999C-0E9F5E534296}"/>
    <cellStyle name="Calculation 3 4 12 3" xfId="43956" xr:uid="{64E2B68D-6585-40FC-90AF-6AB5C2F82501}"/>
    <cellStyle name="Calculation 3 4 12 4" xfId="47842" xr:uid="{0154864A-A3EF-4EB6-AF52-99C03B9EF732}"/>
    <cellStyle name="Calculation 3 4 13" xfId="11050" xr:uid="{9A765275-707F-4140-82D2-5E8B50F77AB3}"/>
    <cellStyle name="Calculation 3 4 13 2" xfId="25648" xr:uid="{30C73DF6-1D4D-46B6-A94E-0856C7683086}"/>
    <cellStyle name="Calculation 3 4 13 3" xfId="37308" xr:uid="{D458EE4B-457A-4FF0-9371-F9C3513BB5CB}"/>
    <cellStyle name="Calculation 3 4 13 4" xfId="41158" xr:uid="{C4930D01-8DB1-4A01-B3C5-278A06B4D1EC}"/>
    <cellStyle name="Calculation 3 4 14" xfId="9937" xr:uid="{D9CA5EC9-2459-4B3E-839D-54B57142B077}"/>
    <cellStyle name="Calculation 3 4 15" xfId="24553" xr:uid="{4B3AB1D5-1D6F-4E1C-B37B-A27FCB0887AB}"/>
    <cellStyle name="Calculation 3 4 16" xfId="32742" xr:uid="{36AE04D3-7EFB-4CCF-A79D-586F808146AD}"/>
    <cellStyle name="Calculation 3 4 17" xfId="38451" xr:uid="{CFD5EB0E-4AD7-4959-A90A-179434B58778}"/>
    <cellStyle name="Calculation 3 4 2" xfId="11051" xr:uid="{A0F243D9-BAEB-4D21-A0BC-83C04BE8AA12}"/>
    <cellStyle name="Calculation 3 4 2 2" xfId="11052" xr:uid="{FC9C02F9-285E-4BF8-BD3A-3626D919195D}"/>
    <cellStyle name="Calculation 3 4 2 2 2" xfId="25650" xr:uid="{7B1132ED-6801-4717-A20F-4B382078604F}"/>
    <cellStyle name="Calculation 3 4 2 2 3" xfId="9558" xr:uid="{CFBD3471-D253-4B4C-B69F-0A5DBE2E3306}"/>
    <cellStyle name="Calculation 3 4 2 2 4" xfId="37922" xr:uid="{257F1E75-ECE8-4BB6-8394-0E3A444C326B}"/>
    <cellStyle name="Calculation 3 4 2 3" xfId="25649" xr:uid="{0074454E-BDE3-4343-B29F-0A8E4ADB61E3}"/>
    <cellStyle name="Calculation 3 4 2 4" xfId="32368" xr:uid="{8C22EEDF-CD84-408D-BE0F-5B6FB84AE1EB}"/>
    <cellStyle name="Calculation 3 4 2 5" xfId="41921" xr:uid="{4A1CC985-6139-4E5D-9B12-A9697FAAFB92}"/>
    <cellStyle name="Calculation 3 4 3" xfId="11053" xr:uid="{2C057115-D280-4F97-BF5C-D70C1BA080D9}"/>
    <cellStyle name="Calculation 3 4 3 2" xfId="11054" xr:uid="{CD6DC114-573E-41E1-AAB6-C43ADA27D863}"/>
    <cellStyle name="Calculation 3 4 3 2 2" xfId="25652" xr:uid="{78E4CC37-D4D9-469B-8F50-94E71E615278}"/>
    <cellStyle name="Calculation 3 4 3 2 3" xfId="37386" xr:uid="{F7D8BA16-B6EF-4C1B-901A-5A493FB6D84E}"/>
    <cellStyle name="Calculation 3 4 3 2 4" xfId="41445" xr:uid="{790B4120-5ED2-4701-B13A-55A1632945EC}"/>
    <cellStyle name="Calculation 3 4 3 3" xfId="25651" xr:uid="{2EFA3D52-41B1-4E61-AF99-2CB62FC12014}"/>
    <cellStyle name="Calculation 3 4 3 4" xfId="25254" xr:uid="{87FC27CD-FE4B-4056-9E94-A805935B1498}"/>
    <cellStyle name="Calculation 3 4 3 5" xfId="44067" xr:uid="{CAD416A3-B1BA-400F-9334-DD269FF48247}"/>
    <cellStyle name="Calculation 3 4 4" xfId="11055" xr:uid="{B6BDF223-552D-414B-BA11-CBE7FAA09926}"/>
    <cellStyle name="Calculation 3 4 4 2" xfId="11056" xr:uid="{056976C3-4BA6-4DAF-8F66-AA3DE76B12F7}"/>
    <cellStyle name="Calculation 3 4 4 2 2" xfId="25654" xr:uid="{FA549F09-B0E4-4F4A-8A5F-51F5ED6AF4B7}"/>
    <cellStyle name="Calculation 3 4 4 2 3" xfId="32367" xr:uid="{70B65368-2A65-487A-8F18-87F4AC3BA0BE}"/>
    <cellStyle name="Calculation 3 4 4 2 4" xfId="37920" xr:uid="{E430F998-CD5B-4F44-AD87-23980B2D5C61}"/>
    <cellStyle name="Calculation 3 4 4 3" xfId="25653" xr:uid="{D5B551AC-123D-4BFA-845A-AB33FF749CC2}"/>
    <cellStyle name="Calculation 3 4 4 4" xfId="37307" xr:uid="{3453FDCF-9A54-454B-BBB2-A950AEBBB2C9}"/>
    <cellStyle name="Calculation 3 4 4 5" xfId="42502" xr:uid="{8211F078-40A3-4594-B3E5-7125143F34AC}"/>
    <cellStyle name="Calculation 3 4 5" xfId="11057" xr:uid="{AD7BEFAD-AD92-4AF8-B1EF-7EEEA9ED6E78}"/>
    <cellStyle name="Calculation 3 4 5 2" xfId="11058" xr:uid="{1AA9799D-9E0E-4E9F-BEED-6A9CE25C4903}"/>
    <cellStyle name="Calculation 3 4 5 2 2" xfId="25656" xr:uid="{B18256C6-2839-48F6-996E-B73C2FFA0AB7}"/>
    <cellStyle name="Calculation 3 4 5 2 3" xfId="27818" xr:uid="{7041673D-1817-4F25-96CD-1A05AD088A2E}"/>
    <cellStyle name="Calculation 3 4 5 2 4" xfId="41688" xr:uid="{1C269582-6433-470F-AEE0-6B5FC7C8EA9C}"/>
    <cellStyle name="Calculation 3 4 5 3" xfId="25655" xr:uid="{7E573F80-73C6-4B1D-BD3A-1425609A626B}"/>
    <cellStyle name="Calculation 3 4 5 4" xfId="27819" xr:uid="{03C89AC6-1222-4EC5-B7C4-5F90C6FF1FFA}"/>
    <cellStyle name="Calculation 3 4 5 5" xfId="43339" xr:uid="{0436F7C4-816F-428E-9E4F-DF27A9F87A72}"/>
    <cellStyle name="Calculation 3 4 6" xfId="11059" xr:uid="{A38497DC-5511-4785-B3B2-82D5AE2D2525}"/>
    <cellStyle name="Calculation 3 4 6 2" xfId="11060" xr:uid="{3D14D67D-2292-4D29-A247-4A8AAC35313B}"/>
    <cellStyle name="Calculation 3 4 6 2 2" xfId="25658" xr:uid="{32FAD8E5-0A62-41D1-93EC-4083BDBF0FA1}"/>
    <cellStyle name="Calculation 3 4 6 2 3" xfId="9931" xr:uid="{C35FDC31-C0FF-4C00-8A1D-10974516E0F0}"/>
    <cellStyle name="Calculation 3 4 6 2 4" xfId="37919" xr:uid="{AEACE48F-0259-43AD-9BC8-99D3FD015AF3}"/>
    <cellStyle name="Calculation 3 4 6 3" xfId="25657" xr:uid="{A8D2F123-22AB-43B3-9DD7-1BA501A75DE9}"/>
    <cellStyle name="Calculation 3 4 6 4" xfId="27817" xr:uid="{A4B55673-E1BE-4823-AB5B-FB746C7389A4}"/>
    <cellStyle name="Calculation 3 4 6 5" xfId="41917" xr:uid="{C646E91C-E956-4D71-AC61-E7198206286B}"/>
    <cellStyle name="Calculation 3 4 7" xfId="11061" xr:uid="{2F81A1A5-9CF4-4A86-B678-78299C409D86}"/>
    <cellStyle name="Calculation 3 4 7 2" xfId="25659" xr:uid="{7F9E14F2-7FEC-4DEC-BFE7-AC89232697FE}"/>
    <cellStyle name="Calculation 3 4 7 3" xfId="8592" xr:uid="{FB64B525-6FEF-4FA3-9D40-247990126D29}"/>
    <cellStyle name="Calculation 3 4 7 4" xfId="37918" xr:uid="{4F67E815-5C7E-44BD-9377-01C83AEAFA3F}"/>
    <cellStyle name="Calculation 3 4 8" xfId="11062" xr:uid="{EC9C5D49-D4F5-4DEB-800F-2BDFA207355F}"/>
    <cellStyle name="Calculation 3 4 8 2" xfId="11063" xr:uid="{F71D275E-DF91-405B-9F27-7C7B23E7E0A2}"/>
    <cellStyle name="Calculation 3 4 8 2 2" xfId="25661" xr:uid="{EB765BA0-6836-45AC-B611-9017F0926547}"/>
    <cellStyle name="Calculation 3 4 8 2 3" xfId="8593" xr:uid="{0A72F81E-8FCD-49A9-8DFE-809C3F2C141C}"/>
    <cellStyle name="Calculation 3 4 8 2 4" xfId="44063" xr:uid="{B3160B35-9BD1-4E23-9778-3DC75C02FCE7}"/>
    <cellStyle name="Calculation 3 4 8 3" xfId="25660" xr:uid="{EB59FF32-EA69-432A-A42E-814D3FB450B5}"/>
    <cellStyle name="Calculation 3 4 8 4" xfId="9559" xr:uid="{F9E911ED-2D88-4AC5-A949-F776F7AF0716}"/>
    <cellStyle name="Calculation 3 4 8 5" xfId="37916" xr:uid="{BE0548DB-30DF-4F38-BEEA-FF7ECCDC6E2F}"/>
    <cellStyle name="Calculation 3 4 9" xfId="11064" xr:uid="{F33FB4F0-578E-4F9C-9E29-26A08D37EB75}"/>
    <cellStyle name="Calculation 3 4 9 2" xfId="25662" xr:uid="{C7CE273C-DFA4-4A8F-A36D-3F0BBBBDBC43}"/>
    <cellStyle name="Calculation 3 4 9 3" xfId="9560" xr:uid="{4E8CE7C5-1064-4638-9DAB-22C133E60513}"/>
    <cellStyle name="Calculation 3 4 9 4" xfId="40858" xr:uid="{57990F0C-EBA7-4647-A082-035712A50482}"/>
    <cellStyle name="Calculation 3 5" xfId="11065" xr:uid="{F7111F78-46C0-41DD-96C0-6313474AF52E}"/>
    <cellStyle name="Calculation 3 5 10" xfId="25663" xr:uid="{1B5E9A62-FF34-4249-B1AD-C9DBAAFAFE8B}"/>
    <cellStyle name="Calculation 3 5 11" xfId="27813" xr:uid="{D6E3E00B-FCDE-4FD2-92FA-656E8D7D3CCA}"/>
    <cellStyle name="Calculation 3 5 12" xfId="42499" xr:uid="{700FBD29-13CE-45B0-9399-B81E331AEA5C}"/>
    <cellStyle name="Calculation 3 5 2" xfId="11066" xr:uid="{64FD272B-5085-4872-A207-B5303D35DADC}"/>
    <cellStyle name="Calculation 3 5 2 2" xfId="11067" xr:uid="{1452557E-29E9-4908-BBA4-9B4B35651927}"/>
    <cellStyle name="Calculation 3 5 2 2 2" xfId="25665" xr:uid="{5046539F-AFA7-419E-9A2C-47E9DE92A176}"/>
    <cellStyle name="Calculation 3 5 2 2 3" xfId="27816" xr:uid="{83C4369A-B7B3-42B9-BAB8-8D7DFCD4DB41}"/>
    <cellStyle name="Calculation 3 5 2 2 4" xfId="37909" xr:uid="{D9C856B0-80D4-4449-B0C4-91C90A62A9B7}"/>
    <cellStyle name="Calculation 3 5 2 3" xfId="25664" xr:uid="{294F67D3-250A-4DEC-B65B-09CBFEAB9851}"/>
    <cellStyle name="Calculation 3 5 2 4" xfId="32364" xr:uid="{B8984E36-42CF-4A4F-B1F2-7ED6682AAC50}"/>
    <cellStyle name="Calculation 3 5 2 5" xfId="37917" xr:uid="{4CD5901D-C12D-40E5-ABF1-5DA0C0FA3FAC}"/>
    <cellStyle name="Calculation 3 5 3" xfId="11068" xr:uid="{0D8EB456-6367-46A1-9970-5C0DC13C875E}"/>
    <cellStyle name="Calculation 3 5 3 2" xfId="11069" xr:uid="{748C4563-357F-4984-A4C2-D73425DAB6D4}"/>
    <cellStyle name="Calculation 3 5 3 2 2" xfId="25667" xr:uid="{C4807FDB-C5FB-4D88-83F3-F4C7362B21F7}"/>
    <cellStyle name="Calculation 3 5 3 2 3" xfId="27814" xr:uid="{C0672232-1F02-499A-B634-9246EBF74B5B}"/>
    <cellStyle name="Calculation 3 5 3 2 4" xfId="43197" xr:uid="{BF71E457-1021-41F2-8D54-3152B9E37B60}"/>
    <cellStyle name="Calculation 3 5 3 3" xfId="25666" xr:uid="{6F26194E-E84B-4E9E-BB1C-25C1E43A3AFD}"/>
    <cellStyle name="Calculation 3 5 3 4" xfId="27815" xr:uid="{11CE85FC-99D6-4643-8770-3D75645C3B9E}"/>
    <cellStyle name="Calculation 3 5 3 5" xfId="44452" xr:uid="{9322A76E-99A6-430A-B9DE-AF354FF12A9D}"/>
    <cellStyle name="Calculation 3 5 4" xfId="11070" xr:uid="{7E6CA8EC-AA2D-4591-B3C6-7C85F7126CC3}"/>
    <cellStyle name="Calculation 3 5 4 2" xfId="11071" xr:uid="{7203DD0F-2A32-4B8F-AF47-B4244C7452AB}"/>
    <cellStyle name="Calculation 3 5 4 2 2" xfId="25669" xr:uid="{8AC795CF-F61B-4897-98FE-BC85673BA2F0}"/>
    <cellStyle name="Calculation 3 5 4 2 3" xfId="8594" xr:uid="{F50A0972-34B6-499E-9BF4-4C1104219573}"/>
    <cellStyle name="Calculation 3 5 4 2 4" xfId="41919" xr:uid="{B8754D90-CE9D-415D-97E5-1F14ADDDEBEA}"/>
    <cellStyle name="Calculation 3 5 4 3" xfId="25668" xr:uid="{366CF1BE-A182-42C3-A482-39EE9E10AF40}"/>
    <cellStyle name="Calculation 3 5 4 4" xfId="33467" xr:uid="{E2078B82-AB72-4446-8E5B-92784C36B5ED}"/>
    <cellStyle name="Calculation 3 5 4 5" xfId="41161" xr:uid="{5D0EA7AC-BD22-4B08-A60C-B7BA05A025DE}"/>
    <cellStyle name="Calculation 3 5 5" xfId="11072" xr:uid="{0618E7EE-34E8-42B7-B2DB-EFFCDAFF98E9}"/>
    <cellStyle name="Calculation 3 5 5 2" xfId="11073" xr:uid="{5EF86B80-ADCE-4A59-BEE2-F1B6664AC62F}"/>
    <cellStyle name="Calculation 3 5 5 2 2" xfId="25671" xr:uid="{F235FB34-FCBF-4033-A9E4-D992561BE5E5}"/>
    <cellStyle name="Calculation 3 5 5 2 3" xfId="32363" xr:uid="{E1CDFA1F-D64D-45DE-8C25-CC9976C2A4A9}"/>
    <cellStyle name="Calculation 3 5 5 2 4" xfId="37914" xr:uid="{777D7FA3-5244-4F56-A2D5-A2489A77162D}"/>
    <cellStyle name="Calculation 3 5 5 3" xfId="25670" xr:uid="{CF375FAB-1F18-4EEE-BEA5-3E5F2E02E5D3}"/>
    <cellStyle name="Calculation 3 5 5 4" xfId="9561" xr:uid="{4224A806-3927-44EF-8DD2-C9EF8E71519D}"/>
    <cellStyle name="Calculation 3 5 5 5" xfId="37915" xr:uid="{DE2A4746-2AA1-4513-A034-8B96FFAB592F}"/>
    <cellStyle name="Calculation 3 5 6" xfId="11074" xr:uid="{7F0756A7-7E45-477A-8B53-D3FA23A53EBF}"/>
    <cellStyle name="Calculation 3 5 6 2" xfId="11075" xr:uid="{E545C709-B99C-4DFB-82C8-D0EDAFEC117B}"/>
    <cellStyle name="Calculation 3 5 6 2 2" xfId="25673" xr:uid="{80A22E70-CF92-4E11-9265-B27604044182}"/>
    <cellStyle name="Calculation 3 5 6 2 3" xfId="27811" xr:uid="{FA9DBA7E-FD38-4704-8DED-B4D22C5F42AB}"/>
    <cellStyle name="Calculation 3 5 6 2 4" xfId="37912" xr:uid="{D6E6515E-11D2-457A-9052-958A962202E9}"/>
    <cellStyle name="Calculation 3 5 6 3" xfId="25672" xr:uid="{09C98EE2-E195-44EF-90AD-3DE59B2AD69F}"/>
    <cellStyle name="Calculation 3 5 6 4" xfId="27812" xr:uid="{B3347A58-D2F5-42F0-B70B-93B726266249}"/>
    <cellStyle name="Calculation 3 5 6 5" xfId="37913" xr:uid="{0D5FADBD-6CC7-45BF-B267-AA3928F58562}"/>
    <cellStyle name="Calculation 3 5 7" xfId="11076" xr:uid="{A7EF025A-695E-478F-9C05-E841690D1611}"/>
    <cellStyle name="Calculation 3 5 7 2" xfId="25674" xr:uid="{34476803-9183-4E59-9167-391243432721}"/>
    <cellStyle name="Calculation 3 5 7 3" xfId="33466" xr:uid="{6454E9EA-616D-4CA4-9242-FD228823244E}"/>
    <cellStyle name="Calculation 3 5 7 4" xfId="37910" xr:uid="{A390316B-98C0-4DA8-BE4C-B0A9A0696B59}"/>
    <cellStyle name="Calculation 3 5 8" xfId="11077" xr:uid="{EC04083D-3E86-41EA-9053-19EF53F0F284}"/>
    <cellStyle name="Calculation 3 5 8 2" xfId="11078" xr:uid="{72BEEE01-39D8-45C5-8744-E86F50D5FEEA}"/>
    <cellStyle name="Calculation 3 5 8 2 2" xfId="25676" xr:uid="{6FECC9EE-72A5-480C-B6B4-DA39505A1140}"/>
    <cellStyle name="Calculation 3 5 8 2 3" xfId="9562" xr:uid="{F0810C51-68FF-4F40-BF22-8E7A9233ABBE}"/>
    <cellStyle name="Calculation 3 5 8 2 4" xfId="42084" xr:uid="{982CFEBE-79F2-48F0-A531-BCB139D12482}"/>
    <cellStyle name="Calculation 3 5 8 3" xfId="25675" xr:uid="{597C3923-5092-44D4-A1E8-955A9FA47881}"/>
    <cellStyle name="Calculation 3 5 8 4" xfId="8595" xr:uid="{B43E3B2E-B35F-45D8-A03C-6C1D583AF359}"/>
    <cellStyle name="Calculation 3 5 8 5" xfId="44065" xr:uid="{6922DADC-AA46-486A-A0D0-1E0CCC4BE58D}"/>
    <cellStyle name="Calculation 3 5 9" xfId="11079" xr:uid="{ECC3B05A-BDBF-4ECE-8AAD-A566FE1CC131}"/>
    <cellStyle name="Calculation 3 5 9 2" xfId="25677" xr:uid="{84610D6B-F445-4746-815C-A5D9446D197A}"/>
    <cellStyle name="Calculation 3 5 9 3" xfId="27807" xr:uid="{9E0D04D3-4D5E-409A-96FF-0A8240FEF8FF}"/>
    <cellStyle name="Calculation 3 5 9 4" xfId="42500" xr:uid="{913C135F-1260-4354-8198-61C3002F7275}"/>
    <cellStyle name="Calculation 3 6" xfId="11080" xr:uid="{DF417A1D-711A-495C-B415-31910DEAA08C}"/>
    <cellStyle name="Calculation 3 6 10" xfId="37911" xr:uid="{892BB968-0115-48BA-A647-A305C583433B}"/>
    <cellStyle name="Calculation 3 6 2" xfId="11081" xr:uid="{D7C80404-1FED-4F37-B9C2-1F06C79CF0DA}"/>
    <cellStyle name="Calculation 3 6 2 2" xfId="11082" xr:uid="{A58697A6-7BD8-4D0A-AC2B-6480D1755DFA}"/>
    <cellStyle name="Calculation 3 6 2 2 2" xfId="25680" xr:uid="{834CE372-F05E-4AA2-80C2-073CACE61466}"/>
    <cellStyle name="Calculation 3 6 2 2 3" xfId="8598" xr:uid="{FAA3B617-9033-4D75-8F5A-6F37382E30E9}"/>
    <cellStyle name="Calculation 3 6 2 2 4" xfId="44523" xr:uid="{A6447AAA-F54E-4FED-9A62-CC05ECDE3F86}"/>
    <cellStyle name="Calculation 3 6 2 3" xfId="25679" xr:uid="{C9304C18-16E8-4AE6-8FB4-AAEF1D8951E1}"/>
    <cellStyle name="Calculation 3 6 2 4" xfId="33464" xr:uid="{EC5F94F0-3021-484B-9189-541F3EA064C1}"/>
    <cellStyle name="Calculation 3 6 2 5" xfId="37903" xr:uid="{0FB8CE5A-BF5A-4EF0-BC36-82F71304FB15}"/>
    <cellStyle name="Calculation 3 6 3" xfId="11083" xr:uid="{AA14DA4B-68F3-42B7-AB69-DA2133E19F4A}"/>
    <cellStyle name="Calculation 3 6 3 2" xfId="11084" xr:uid="{7410E8B1-7D6F-43EB-9D3D-58CDF19117A7}"/>
    <cellStyle name="Calculation 3 6 3 2 2" xfId="25682" xr:uid="{5338CC42-8557-435D-8E68-57A0383A7C74}"/>
    <cellStyle name="Calculation 3 6 3 2 3" xfId="33465" xr:uid="{50F0D12A-EA1C-4B6A-9CFB-C4B552D21443}"/>
    <cellStyle name="Calculation 3 6 3 2 4" xfId="41331" xr:uid="{412D0E22-5B5B-4EE8-9B77-929242FF0297}"/>
    <cellStyle name="Calculation 3 6 3 3" xfId="25681" xr:uid="{44FC8FFD-F5DB-4E94-85EA-7F62B669BA2E}"/>
    <cellStyle name="Calculation 3 6 3 4" xfId="27808" xr:uid="{833D4BDD-3EC9-415D-9B66-C5C379428CFC}"/>
    <cellStyle name="Calculation 3 6 3 5" xfId="43196" xr:uid="{58962C94-0232-45E7-BC94-9F6749851EE2}"/>
    <cellStyle name="Calculation 3 6 4" xfId="11085" xr:uid="{9FDCB5F2-5145-45AC-BEC9-C1FF38601445}"/>
    <cellStyle name="Calculation 3 6 4 2" xfId="11086" xr:uid="{65952EF3-F3AF-45E9-B993-543A276B091E}"/>
    <cellStyle name="Calculation 3 6 4 2 2" xfId="25684" xr:uid="{FB76922C-1175-4748-B7BF-EA27DCCE4DD6}"/>
    <cellStyle name="Calculation 3 6 4 2 3" xfId="27809" xr:uid="{2BD77B24-EE0D-4202-9E30-B252CF0D3F6E}"/>
    <cellStyle name="Calculation 3 6 4 2 4" xfId="37908" xr:uid="{BCB9D1D7-F680-4108-BD60-A5DFEAA0C10B}"/>
    <cellStyle name="Calculation 3 6 4 3" xfId="25683" xr:uid="{FE55A4DC-DA9E-4B51-B9EA-BAAF43C47D20}"/>
    <cellStyle name="Calculation 3 6 4 4" xfId="27810" xr:uid="{7D390661-E6A3-4794-AC8F-692FA551CB18}"/>
    <cellStyle name="Calculation 3 6 4 5" xfId="41918" xr:uid="{94EDC0CA-630C-40C7-B2DA-38289831B597}"/>
    <cellStyle name="Calculation 3 6 5" xfId="11087" xr:uid="{1AF7EDD4-BBAD-4034-B4F9-5C19C4BECF8D}"/>
    <cellStyle name="Calculation 3 6 5 2" xfId="25685" xr:uid="{EFB6345E-0C34-49B3-B57B-202A4AD29D7B}"/>
    <cellStyle name="Calculation 3 6 5 3" xfId="8596" xr:uid="{FE224BE5-A6C4-40C6-B3DD-0A17954675B3}"/>
    <cellStyle name="Calculation 3 6 5 4" xfId="37907" xr:uid="{F6B22D2D-5F99-4CAB-B3D6-8BE1B5FE7E21}"/>
    <cellStyle name="Calculation 3 6 6" xfId="11088" xr:uid="{C929D2E7-38D7-4304-806A-52F1AD39D0DC}"/>
    <cellStyle name="Calculation 3 6 6 2" xfId="25686" xr:uid="{C21A6F0E-69E7-4AF7-A9C1-0E41E6F7B947}"/>
    <cellStyle name="Calculation 3 6 6 3" xfId="9563" xr:uid="{C3860F2C-9C82-49F1-96C6-EDDBEFA4BB99}"/>
    <cellStyle name="Calculation 3 6 6 4" xfId="37906" xr:uid="{F8E7B68D-AD87-4517-B08F-9BB2623B58DF}"/>
    <cellStyle name="Calculation 3 6 7" xfId="11089" xr:uid="{E45CD4CE-79C1-4D7E-B940-9D5D8C5DEAB4}"/>
    <cellStyle name="Calculation 3 6 7 2" xfId="11090" xr:uid="{7051D611-74B4-4D44-A10C-6EA424232F39}"/>
    <cellStyle name="Calculation 3 6 7 2 2" xfId="25688" xr:uid="{718C3485-5DB6-4C82-A188-9C12F2812541}"/>
    <cellStyle name="Calculation 3 6 7 2 3" xfId="32361" xr:uid="{6EB28613-5754-4348-A44B-7B9373F39965}"/>
    <cellStyle name="Calculation 3 6 7 2 4" xfId="37904" xr:uid="{19BBFE46-F581-498A-975B-CF9F380B75F3}"/>
    <cellStyle name="Calculation 3 6 7 3" xfId="25687" xr:uid="{441AA51F-FEEF-4680-AEEA-887B7A41E937}"/>
    <cellStyle name="Calculation 3 6 7 4" xfId="27806" xr:uid="{ED7B0AE2-3714-436F-A735-2F6238BDB18A}"/>
    <cellStyle name="Calculation 3 6 7 5" xfId="37905" xr:uid="{7BB3FB04-6247-4AB4-8526-F3FD12A288AA}"/>
    <cellStyle name="Calculation 3 6 8" xfId="25678" xr:uid="{738EBA31-10F1-4714-894F-74E2B5F0E872}"/>
    <cellStyle name="Calculation 3 6 9" xfId="32362" xr:uid="{E0AB29E7-11F4-4015-BD42-5C819FF81609}"/>
    <cellStyle name="Calculation 3 7" xfId="11091" xr:uid="{392B6FDA-9B13-46E5-8040-D54A05387F17}"/>
    <cellStyle name="Calculation 3 7 2" xfId="11092" xr:uid="{D8387CF9-27C5-4042-9209-5BD730D2C79E}"/>
    <cellStyle name="Calculation 3 7 2 2" xfId="25690" xr:uid="{21398679-8F61-436B-B87F-CF73BA286892}"/>
    <cellStyle name="Calculation 3 7 2 3" xfId="8613" xr:uid="{5CC23BFE-EE8F-423A-9182-E823DA10FFAB}"/>
    <cellStyle name="Calculation 3 7 2 4" xfId="41305" xr:uid="{4CDD31A0-D74D-4542-9658-0292E9CD1244}"/>
    <cellStyle name="Calculation 3 7 3" xfId="25689" xr:uid="{541AFAC7-0D80-4FAB-9FE9-12248EB5884F}"/>
    <cellStyle name="Calculation 3 7 4" xfId="33463" xr:uid="{0B57EB2C-3832-4162-9F11-44167A1D9BA2}"/>
    <cellStyle name="Calculation 3 7 5" xfId="44064" xr:uid="{19B68534-6B1D-40AB-9D7D-D49452D2CA6A}"/>
    <cellStyle name="Calculation 3 8" xfId="18460" xr:uid="{A0AC1225-08B9-4B30-AAD4-0359336EF994}"/>
    <cellStyle name="Calculation 3 9" xfId="11017" xr:uid="{9260D027-337C-4DFD-91FD-611526E1FB77}"/>
    <cellStyle name="Calculation 3 9 2" xfId="25615" xr:uid="{F06D275C-E858-4572-A1AD-5490AF476C03}"/>
    <cellStyle name="Calculation 3 9 3" xfId="9217" xr:uid="{E2A28704-94A7-4168-B435-0124552424EA}"/>
    <cellStyle name="Calculation 3 9 4" xfId="41330" xr:uid="{98AA02E1-A329-49AB-A017-B828ADB4AA00}"/>
    <cellStyle name="Calculation 4" xfId="3533" xr:uid="{AB875E21-E49D-4032-994C-34F538EB9782}"/>
    <cellStyle name="Calculation 4 2" xfId="5294" xr:uid="{D832B1CB-730F-49D3-BAD3-58DC90E94D5C}"/>
    <cellStyle name="Calculation 4 2 2" xfId="21886" xr:uid="{DC86F588-CB1E-4F8D-BD4A-E8E844815841}"/>
    <cellStyle name="Calculation 4 2 2 2" xfId="35340" xr:uid="{2DD9C03A-CC7A-4650-9204-FBE86A1CBF9A}"/>
    <cellStyle name="Calculation 4 2 2 3" xfId="43243" xr:uid="{2DF5E174-09EF-47FB-B1D2-330D2DF5D261}"/>
    <cellStyle name="Calculation 4 2 2 4" xfId="47323" xr:uid="{7162E2F8-8EA9-4768-9763-5DFCAC543869}"/>
    <cellStyle name="Calculation 4 2 3" xfId="21611" xr:uid="{03E65B09-B88C-445D-85B1-70480D8566F0}"/>
    <cellStyle name="Calculation 4 2 3 2" xfId="35067" xr:uid="{31CD8049-63D0-4586-9931-A928F9DF33C4}"/>
    <cellStyle name="Calculation 4 2 3 3" xfId="43083" xr:uid="{FFDC1851-2DA7-4C8B-B7D0-994F2CBD9B91}"/>
    <cellStyle name="Calculation 4 2 3 4" xfId="47302" xr:uid="{2AB53F85-4D30-4C07-9702-D8BE7BD84472}"/>
    <cellStyle name="Calculation 4 2 4" xfId="19394" xr:uid="{250EA5A9-334F-4B47-953C-1F5A070F6D30}"/>
    <cellStyle name="Calculation 4 2 4 2" xfId="33059" xr:uid="{2CC720A8-1BD5-4155-A37A-FF06E82D1006}"/>
    <cellStyle name="Calculation 4 2 4 3" xfId="41572" xr:uid="{1520E372-5EE4-4777-8621-CF05FEFE0AD7}"/>
    <cellStyle name="Calculation 4 2 4 4" xfId="46327" xr:uid="{9B7C9C34-D087-429F-B20A-A9AA382DCF41}"/>
    <cellStyle name="Calculation 4 2 5" xfId="8479" xr:uid="{70030339-A701-4E6F-9DAA-C7E269F7E75E}"/>
    <cellStyle name="Calculation 4 2 6" xfId="8059" xr:uid="{B5513BD0-CC80-478F-8BFA-8F748E41FF3D}"/>
    <cellStyle name="Calculation 4 2 7" xfId="30712" xr:uid="{2997419D-D6B0-4494-9092-C85B658F3839}"/>
    <cellStyle name="Calculation 4 2 8" xfId="39662" xr:uid="{A3A1902F-CA38-4C67-89FB-8A486E857668}"/>
    <cellStyle name="Calculation 4 3" xfId="7079" xr:uid="{08779FA0-9E25-4023-8193-A566324347D3}"/>
    <cellStyle name="Calculation 4 3 2" xfId="20134" xr:uid="{0433E473-9B10-4C82-BE89-34B6C2756518}"/>
    <cellStyle name="Calculation 4 3 2 2" xfId="33722" xr:uid="{28FF6C22-34D3-4507-B1A5-C434A60162FF}"/>
    <cellStyle name="Calculation 4 3 2 3" xfId="42022" xr:uid="{1D4C2E54-BEB4-4C94-B3DB-A8EC7E575DDC}"/>
    <cellStyle name="Calculation 4 3 2 4" xfId="46520" xr:uid="{C3379E43-4F21-43DD-961B-31B8D8807BDE}"/>
    <cellStyle name="Calculation 4 3 3" xfId="22851" xr:uid="{7E619AA0-2694-4F0E-A963-2427D5E900FA}"/>
    <cellStyle name="Calculation 4 3 3 2" xfId="36284" xr:uid="{2BEF5922-BA55-49E8-B45B-76BA969C648A}"/>
    <cellStyle name="Calculation 4 3 3 3" xfId="43958" xr:uid="{3279F039-8D23-435C-8EFF-86EA9F5280C9}"/>
    <cellStyle name="Calculation 4 3 3 4" xfId="47844" xr:uid="{E75529A0-51FE-40F3-9DB9-E86A5E7F1F08}"/>
    <cellStyle name="Calculation 4 3 4" xfId="20661" xr:uid="{B37EC30F-9DDD-4DE6-BFD3-DF248D8EC645}"/>
    <cellStyle name="Calculation 4 3 4 2" xfId="34139" xr:uid="{E49A8A93-78B0-44BB-A039-2B6C120D1523}"/>
    <cellStyle name="Calculation 4 3 4 3" xfId="42363" xr:uid="{69CF16F9-824E-4607-A40D-958B55A7551D}"/>
    <cellStyle name="Calculation 4 3 4 4" xfId="46767" xr:uid="{8A42D490-6B41-45B4-AA92-79A61B5D97FD}"/>
    <cellStyle name="Calculation 4 3 5" xfId="9939" xr:uid="{0D31057A-AA2E-47F9-9ED4-A6F5ACF71F54}"/>
    <cellStyle name="Calculation 4 3 6" xfId="24555" xr:uid="{4091A8E5-34A3-41B0-989C-9B793BAC1C53}"/>
    <cellStyle name="Calculation 4 3 7" xfId="33647" xr:uid="{AE660F3F-47EC-4C67-9A2F-3967D5C6A680}"/>
    <cellStyle name="Calculation 4 3 8" xfId="38449" xr:uid="{42287173-38A6-4B67-A794-A70C1AA3E096}"/>
    <cellStyle name="Calculation 4 4" xfId="7714" xr:uid="{979DD6C7-AAD2-4955-98C6-35BCB53C05FB}"/>
    <cellStyle name="Calculation 4 4 10" xfId="43573" xr:uid="{D6F306E0-594D-4536-9B46-7921C5280345}"/>
    <cellStyle name="Calculation 4 4 2" xfId="22553" xr:uid="{A49408EE-1B48-45E4-8BE9-5B816122E039}"/>
    <cellStyle name="Calculation 4 4 2 2" xfId="35996" xr:uid="{EA894B92-1C39-4779-8C75-EC2CB5987A2E}"/>
    <cellStyle name="Calculation 4 4 2 3" xfId="43681" xr:uid="{18A9D461-2822-420F-95F5-A65D823CA4D1}"/>
    <cellStyle name="Calculation 4 4 2 4" xfId="47596" xr:uid="{AF9328D3-FD87-45A1-B4E0-27A10247820C}"/>
    <cellStyle name="Calculation 4 4 3" xfId="23415" xr:uid="{FB7E7A91-92C8-4893-98D0-606414262ED5}"/>
    <cellStyle name="Calculation 4 4 3 2" xfId="36838" xr:uid="{A8410A6F-DD81-4724-BA2F-19F37E0EF7BF}"/>
    <cellStyle name="Calculation 4 4 3 3" xfId="44362" xr:uid="{BCC71EB6-2EC4-46FB-B054-8DA54384060C}"/>
    <cellStyle name="Calculation 4 4 3 4" xfId="48117" xr:uid="{7D623C95-9458-42B1-8DBC-26CE8259D2A7}"/>
    <cellStyle name="Calculation 4 4 4" xfId="23701" xr:uid="{A39A7AA5-C752-4889-AF1F-05290409A1E7}"/>
    <cellStyle name="Calculation 4 4 4 2" xfId="37103" xr:uid="{8ACE0C92-D2F1-4EFE-B453-86F0D6F145F8}"/>
    <cellStyle name="Calculation 4 4 4 3" xfId="44581" xr:uid="{C96B6484-6901-4219-B037-E8B8ED95511D}"/>
    <cellStyle name="Calculation 4 4 4 4" xfId="48283" xr:uid="{AD3E163A-9A0F-4A57-9423-231093B34317}"/>
    <cellStyle name="Calculation 4 4 5" xfId="23800" xr:uid="{19F6BD67-5521-4965-B159-6079D767A970}"/>
    <cellStyle name="Calculation 4 4 5 2" xfId="37201" xr:uid="{FDCF9859-7E15-44EA-B4F8-E8D3903DD81B}"/>
    <cellStyle name="Calculation 4 4 5 3" xfId="44652" xr:uid="{3F25C52B-116C-4833-9773-33FBD4759B4F}"/>
    <cellStyle name="Calculation 4 4 5 4" xfId="48334" xr:uid="{EA805741-ACE2-42B9-99B3-D06A5A16CEB1}"/>
    <cellStyle name="Calculation 4 4 6" xfId="21237" xr:uid="{8283A952-1B65-4B76-9330-EA79075180A7}"/>
    <cellStyle name="Calculation 4 4 6 2" xfId="34703" xr:uid="{6428CDBD-B360-40C5-A39C-CD913DC133EE}"/>
    <cellStyle name="Calculation 4 4 6 3" xfId="42804" xr:uid="{A051580F-43B2-418B-B8A4-EA2D67CB01E8}"/>
    <cellStyle name="Calculation 4 4 6 4" xfId="47114" xr:uid="{C2D498A9-888F-457B-9FA5-ABB65761221D}"/>
    <cellStyle name="Calculation 4 4 7" xfId="10556" xr:uid="{8D959CF4-53E8-4E63-B19E-D6F674617BC6}"/>
    <cellStyle name="Calculation 4 4 8" xfId="25169" xr:uid="{C73C1227-DF8A-4F63-9FCF-D7975EC3C3CE}"/>
    <cellStyle name="Calculation 4 4 9" xfId="9215" xr:uid="{279423D2-6D2A-42F2-91D9-712FF9DAF973}"/>
    <cellStyle name="Calculation 4 5" xfId="51839" xr:uid="{3BF6440E-9D15-42BC-9238-FA803D83CA9F}"/>
    <cellStyle name="Calculation 4 6" xfId="4934" xr:uid="{1500FFAD-D201-4AC9-83D5-0FB0701F5D6C}"/>
    <cellStyle name="Calculation 5" xfId="3534" xr:uid="{74DD763F-0ED2-419A-8DE4-F8C965E9C019}"/>
    <cellStyle name="Calculation 5 10" xfId="38127" xr:uid="{A4924FCF-2713-4163-8DF4-C665F1181E70}"/>
    <cellStyle name="Calculation 5 11" xfId="51840" xr:uid="{D6B59AF9-40E3-44DA-9BEA-DB6C5C4F9FFA}"/>
    <cellStyle name="Calculation 5 12" xfId="7608" xr:uid="{5B205AD4-1EFF-4675-A688-C259A5D85D63}"/>
    <cellStyle name="Calculation 5 2" xfId="20372" xr:uid="{E2551A34-95F2-46AF-873B-9BD1AD0E3C7F}"/>
    <cellStyle name="Calculation 5 2 2" xfId="33878" xr:uid="{9FE38CE5-C051-4923-85C4-FB486A1DD77C}"/>
    <cellStyle name="Calculation 5 2 3" xfId="42141" xr:uid="{B96D24C7-C91D-405B-A688-A9C9FE26250E}"/>
    <cellStyle name="Calculation 5 2 4" xfId="46566" xr:uid="{4A94C1AE-0174-4078-B594-B8B061C3DB22}"/>
    <cellStyle name="Calculation 5 3" xfId="23370" xr:uid="{2EC76B48-077C-4E34-B4F2-8B7D27F0E087}"/>
    <cellStyle name="Calculation 5 3 2" xfId="36793" xr:uid="{4AF0F43E-05BD-47D7-9856-51898C70F686}"/>
    <cellStyle name="Calculation 5 3 3" xfId="44322" xr:uid="{F3C03F18-59FD-465C-AACE-26AE5BF0BF09}"/>
    <cellStyle name="Calculation 5 3 4" xfId="48086" xr:uid="{83A446A2-342B-47D8-8352-D5C009D1E111}"/>
    <cellStyle name="Calculation 5 4" xfId="23664" xr:uid="{41A90E08-134C-48E8-BF69-35A635950512}"/>
    <cellStyle name="Calculation 5 4 2" xfId="37066" xr:uid="{99011635-9BFA-4798-B94A-1115FEEF19CB}"/>
    <cellStyle name="Calculation 5 4 3" xfId="44545" xr:uid="{298642CB-15F2-4534-9C03-AA3D316FB781}"/>
    <cellStyle name="Calculation 5 4 4" xfId="48253" xr:uid="{B2060C4C-847D-4CE6-8167-4DA656E5570C}"/>
    <cellStyle name="Calculation 5 5" xfId="20062" xr:uid="{6FB8C772-684D-4DD3-AD79-8471780734F5}"/>
    <cellStyle name="Calculation 5 5 2" xfId="33651" xr:uid="{C1BEA70A-A31C-4D5D-A82A-FCCB2975CB9C}"/>
    <cellStyle name="Calculation 5 5 3" xfId="41979" xr:uid="{1660D8C8-C921-4D4F-84B4-9FCDDACBFC0E}"/>
    <cellStyle name="Calculation 5 5 4" xfId="46498" xr:uid="{E74D9752-D8A6-4FAA-99B9-4B145BDB1736}"/>
    <cellStyle name="Calculation 5 6" xfId="21186" xr:uid="{9AF1E3FF-647E-42AD-AD86-5C9246EC4D2A}"/>
    <cellStyle name="Calculation 5 6 2" xfId="34656" xr:uid="{16BFAC94-AE58-43ED-83DA-BFBF74DD642A}"/>
    <cellStyle name="Calculation 5 6 3" xfId="42763" xr:uid="{668CDB09-ACE2-48F9-AD7B-962B587AFF36}"/>
    <cellStyle name="Calculation 5 6 4" xfId="47083" xr:uid="{C7454600-8C12-40E2-8C68-66642C927359}"/>
    <cellStyle name="Calculation 5 7" xfId="10467" xr:uid="{9C9794FD-747E-43C9-9315-F55AAA9F1BE3}"/>
    <cellStyle name="Calculation 5 8" xfId="25083" xr:uid="{66AEB419-1A64-4AAB-AB40-EC7288F5FCE8}"/>
    <cellStyle name="Calculation 5 9" xfId="8553" xr:uid="{C146D2F3-031D-4FAF-9B0C-24CC33417F40}"/>
    <cellStyle name="Calculation 6" xfId="3535" xr:uid="{68DBA424-B672-4880-88BB-177D3886B864}"/>
    <cellStyle name="Calculation 7" xfId="3536" xr:uid="{54F38022-2205-4E83-A06C-810BAF1632C1}"/>
    <cellStyle name="Calculation 8" xfId="3537" xr:uid="{4246886F-4BAE-4FF4-8E68-FC3BD65D0172}"/>
    <cellStyle name="Calculation 9" xfId="3538" xr:uid="{43171D9A-7BFE-40BD-A08D-1677A582E5CF}"/>
    <cellStyle name="Check Cell" xfId="23" builtinId="23" customBuiltin="1"/>
    <cellStyle name="Check Cell 10" xfId="3539" xr:uid="{720DB1A9-FBA8-4512-B554-158C7120FF35}"/>
    <cellStyle name="Check Cell 11" xfId="3540" xr:uid="{05D12DA7-57F3-4EA6-87D4-D62251BE0205}"/>
    <cellStyle name="Check Cell 12" xfId="3541" xr:uid="{8A3801F7-1E1F-44F0-A104-E46F828E9FB1}"/>
    <cellStyle name="Check Cell 13" xfId="3542" xr:uid="{973BA642-5B2E-48F0-B4E5-B1F43E19FAC9}"/>
    <cellStyle name="Check Cell 14" xfId="3543" xr:uid="{CC85A02C-ED6C-43BD-9F6E-3433FC7AD457}"/>
    <cellStyle name="Check Cell 15" xfId="3544" xr:uid="{A05789C4-45A5-4E1F-A475-69AB55802B60}"/>
    <cellStyle name="Check Cell 16" xfId="3545" xr:uid="{27C0D6AC-B09C-47F8-8D3F-05C972E28079}"/>
    <cellStyle name="Check Cell 2" xfId="486" xr:uid="{9DF694B1-5220-4277-A6C9-0E9BE7062045}"/>
    <cellStyle name="Check Cell 2 2" xfId="3546" xr:uid="{BC4FD714-A55C-45BE-9A62-DBA3C90A10E8}"/>
    <cellStyle name="Check Cell 2 2 2" xfId="19395" xr:uid="{E45F645D-AF79-44F6-945C-94524128D7A6}"/>
    <cellStyle name="Check Cell 2 2 3" xfId="11093" xr:uid="{9F402B0F-D2B6-4068-917D-1C81E67493D0}"/>
    <cellStyle name="Check Cell 2 2 4" xfId="51841" xr:uid="{2C4D02F2-5B53-4978-B6B2-5FA8713575B3}"/>
    <cellStyle name="Check Cell 2 2 5" xfId="5295" xr:uid="{4EB2CBBB-3BFC-466D-B768-294914BB8160}"/>
    <cellStyle name="Check Cell 2 3" xfId="2972" xr:uid="{BDD7748F-7E87-4504-9763-E7187A69BEFC}"/>
    <cellStyle name="Check Cell 2 3 2" xfId="51457" xr:uid="{565D4A1C-6DA9-4539-8035-F02B8E7F478C}"/>
    <cellStyle name="Check Cell 2 3 3" xfId="11094" xr:uid="{83D6B8D4-CE86-481D-B04C-FB824AD0A0E1}"/>
    <cellStyle name="Check Cell 2 4" xfId="48993" xr:uid="{7602DB4F-B0D2-4C68-ABFE-9BEC845401AE}"/>
    <cellStyle name="Check Cell 2 5" xfId="4609" xr:uid="{17CB953C-03B5-4278-8D1E-EC91DE5A8C17}"/>
    <cellStyle name="Check Cell 3" xfId="3547" xr:uid="{5B70196D-A0FD-42A9-8286-63FF7FDE741D}"/>
    <cellStyle name="Check Cell 3 2" xfId="5296" xr:uid="{C6F16995-37E3-47B5-BF83-BCC57EE4F98E}"/>
    <cellStyle name="Check Cell 3 2 2" xfId="19396" xr:uid="{2891E9ED-1AAB-4F95-A0CB-BE97F01891F9}"/>
    <cellStyle name="Check Cell 3 2 3" xfId="18461" xr:uid="{91867ADF-74F7-43A9-BF5F-EF02ADAFCF75}"/>
    <cellStyle name="Check Cell 3 3" xfId="51842" xr:uid="{B6D4B3C3-5AAF-473A-A768-DC7C8823853B}"/>
    <cellStyle name="Check Cell 3 4" xfId="4610" xr:uid="{B2FF95E2-F551-41BA-973E-769AC967B74F}"/>
    <cellStyle name="Check Cell 4" xfId="3548" xr:uid="{D33A3F8C-4C83-4AA9-9DB8-7A41612EDBAA}"/>
    <cellStyle name="Check Cell 4 2" xfId="51843" xr:uid="{7CFA5062-C252-4141-B7B6-956E6EBB4A6D}"/>
    <cellStyle name="Check Cell 4 3" xfId="4936" xr:uid="{BA80EF66-5139-480F-A033-8386833C7CE7}"/>
    <cellStyle name="Check Cell 5" xfId="3549" xr:uid="{2A449BC3-6A4D-4E62-A56B-4CB1BDF7506A}"/>
    <cellStyle name="Check Cell 6" xfId="3550" xr:uid="{AFFC699C-FFB2-43B7-B64B-02CAD722161F}"/>
    <cellStyle name="Check Cell 7" xfId="3551" xr:uid="{2F316208-60EC-446D-9350-0F67E697D462}"/>
    <cellStyle name="Check Cell 8" xfId="3552" xr:uid="{3788121F-6BD8-4AFD-AAEC-010A740EF2EE}"/>
    <cellStyle name="Check Cell 9" xfId="3553" xr:uid="{61155BCB-9D63-43B4-BB18-3128E3FF05B4}"/>
    <cellStyle name="Column_Title" xfId="5009" xr:uid="{4331346C-4324-45FC-B9D6-F90EDDBA7CB0}"/>
    <cellStyle name="Comma" xfId="1" builtinId="3"/>
    <cellStyle name="Comma [0] 2" xfId="5297" xr:uid="{5F62AFBC-6BC8-4D52-83A6-4A825140A4AE}"/>
    <cellStyle name="Comma [0] 2 2" xfId="5298" xr:uid="{10A3954D-211B-4667-A08B-820D5048909B}"/>
    <cellStyle name="Comma [0] 2 2 2" xfId="5299" xr:uid="{4EC1CBB0-E47A-4D58-9982-AB8A77564A0A}"/>
    <cellStyle name="Comma [0] 2 3" xfId="5300" xr:uid="{47276782-601C-4557-8646-808F1379F263}"/>
    <cellStyle name="Comma [00]" xfId="4611" xr:uid="{11F59C18-D1F5-4E28-8871-30E81AB45222}"/>
    <cellStyle name="Comma [00] 2" xfId="5301" xr:uid="{EE5DA8AB-F17A-4CAE-9E57-94153B4F207A}"/>
    <cellStyle name="Comma [00] 3" xfId="5302" xr:uid="{1D575E14-2178-4100-AB29-BD66AE205DD1}"/>
    <cellStyle name="Comma [00] 4" xfId="5303" xr:uid="{CFA75E14-D1B4-4EAD-8B5C-90FE69C7E855}"/>
    <cellStyle name="Comma 10" xfId="177" xr:uid="{97A4C924-4148-4244-85B2-A5CC110F9267}"/>
    <cellStyle name="Comma 10 10" xfId="1752" xr:uid="{30483343-BCE9-4A3B-92BE-D1F7AA1215F0}"/>
    <cellStyle name="Comma 10 10 2" xfId="50244" xr:uid="{D382C00F-8313-43EF-A1C2-80407167C88D}"/>
    <cellStyle name="Comma 10 10 3" xfId="5305" xr:uid="{D5032963-7A37-41C7-BB0D-3FCF2C20DBF4}"/>
    <cellStyle name="Comma 10 11" xfId="2239" xr:uid="{6A303E0C-3EBB-4A8A-9DDC-A9E8A3CF665E}"/>
    <cellStyle name="Comma 10 11 2" xfId="50731" xr:uid="{E8237F85-3A1C-4A4F-AA33-DE1137ABFCFB}"/>
    <cellStyle name="Comma 10 11 3" xfId="5304" xr:uid="{5638BAAF-BEBD-4868-864D-D8D368638CF2}"/>
    <cellStyle name="Comma 10 12" xfId="2723" xr:uid="{649888B3-7E79-46A0-9A16-5704B024581E}"/>
    <cellStyle name="Comma 10 12 2" xfId="51215" xr:uid="{F6115B41-D276-4F98-8919-28CD50369B23}"/>
    <cellStyle name="Comma 10 12 3" xfId="4612" xr:uid="{73998AA4-6726-4D27-B2C0-FD57A0F55764}"/>
    <cellStyle name="Comma 10 13" xfId="532" xr:uid="{033CDB01-2C36-4E12-89EB-B69E68A90A44}"/>
    <cellStyle name="Comma 10 13 2" xfId="49034" xr:uid="{BBE4DC1D-503A-436E-8307-92CD60044408}"/>
    <cellStyle name="Comma 10 13 3" xfId="4350" xr:uid="{F16679AA-CD17-4379-BE48-CDAE83AE5C29}"/>
    <cellStyle name="Comma 10 14" xfId="3097" xr:uid="{77F14CF5-E306-4867-97C9-B77124DEBD32}"/>
    <cellStyle name="Comma 10 14 2" xfId="51566" xr:uid="{50CA6203-1657-4761-9F71-A5B409BD2D31}"/>
    <cellStyle name="Comma 10 14 2 2" xfId="102" xr:uid="{565545D8-0A18-4637-A2F1-09AE9679DD7D}"/>
    <cellStyle name="Comma 10 14 2 2 2" xfId="196" xr:uid="{BC5206D5-E39E-4CD9-B713-ACF853289409}"/>
    <cellStyle name="Comma 10 14 2 2 2 2" xfId="48747" xr:uid="{0E018B22-4128-41A8-BF63-A478A81B8D1E}"/>
    <cellStyle name="Comma 10 14 2 2 3" xfId="167" xr:uid="{FE8FAE80-67FA-4DB6-9E18-CBA41605D11B}"/>
    <cellStyle name="Comma 10 14 2 2 3 2" xfId="48727" xr:uid="{9FCE143D-EF0C-4351-B97B-74751D5D683A}"/>
    <cellStyle name="Comma 10 14 2 2 4" xfId="48683" xr:uid="{605A5CD9-E05A-4A64-AD01-0AE3C911F1CA}"/>
    <cellStyle name="Comma 10 14 2 2 5" xfId="48582" xr:uid="{637CDA4F-388A-4ECE-B898-6B9C3881868D}"/>
    <cellStyle name="Comma 10 15" xfId="185" xr:uid="{1C51E499-3689-4E44-BEEE-71D21C07F0FC}"/>
    <cellStyle name="Comma 10 15 2" xfId="204" xr:uid="{1F2D27B1-10A8-44BF-BF94-D0202415D898}"/>
    <cellStyle name="Comma 10 15 2 2" xfId="48755" xr:uid="{111AEE1E-63F2-4899-B181-D637B4D8D7A1}"/>
    <cellStyle name="Comma 10 15 3" xfId="48738" xr:uid="{E6515ECF-3B94-4471-8B70-5D9D140934B3}"/>
    <cellStyle name="Comma 10 16" xfId="4078" xr:uid="{53510F1D-59FE-40A0-9B47-3F2139DCD4A4}"/>
    <cellStyle name="Comma 10 16 2" xfId="52191" xr:uid="{E8D18296-2D59-4B8C-8DE9-ABD4996F2848}"/>
    <cellStyle name="Comma 10 16 3" xfId="52303" xr:uid="{B65FA1A5-63B8-490F-90A3-194E127A46A7}"/>
    <cellStyle name="Comma 10 17" xfId="48734" xr:uid="{8D0B37EB-8B65-4EBF-A924-7FC84E4D0443}"/>
    <cellStyle name="Comma 10 18" xfId="4201" xr:uid="{38B85629-1EC8-4E92-93C2-A58E3F742E80}"/>
    <cellStyle name="Comma 10 19" xfId="52511" xr:uid="{56EE6300-BA2E-4518-A837-90CACE512B95}"/>
    <cellStyle name="Comma 10 2" xfId="201" xr:uid="{254CB4A6-3D8D-434C-9401-5AE3EA5C5285}"/>
    <cellStyle name="Comma 10 2 10" xfId="2750" xr:uid="{3F8A8385-BE42-4BF4-9354-AC8ED70F621B}"/>
    <cellStyle name="Comma 10 2 10 2" xfId="51242" xr:uid="{A8DD3291-AC5E-4B74-8E63-ABA5E0F3F1E4}"/>
    <cellStyle name="Comma 10 2 11" xfId="3058" xr:uid="{C3D051E8-A4B2-48E0-9A83-57641E943461}"/>
    <cellStyle name="Comma 10 2 11 2" xfId="51528" xr:uid="{1BDDC910-ED99-48B6-8721-9715225477B2}"/>
    <cellStyle name="Comma 10 2 12" xfId="4095" xr:uid="{84100D3D-1EB6-4C49-815A-6FE10B224F64}"/>
    <cellStyle name="Comma 10 2 12 2" xfId="52207" xr:uid="{2DF2BD84-4396-430E-9FD1-CE614F0C11E7}"/>
    <cellStyle name="Comma 10 2 13" xfId="48752" xr:uid="{144A27E9-9CBD-40D1-956A-184C8F01A46F}"/>
    <cellStyle name="Comma 10 2 14" xfId="4406" xr:uid="{248FF13C-E32B-462A-BFB2-49295A2A5F00}"/>
    <cellStyle name="Comma 10 2 15" xfId="52570" xr:uid="{5E29031A-6EB5-4962-A557-3D107A2CD341}"/>
    <cellStyle name="Comma 10 2 2" xfId="633" xr:uid="{2A051DB0-BAA1-4F75-B85B-3187E8978267}"/>
    <cellStyle name="Comma 10 2 2 10" xfId="4122" xr:uid="{41152B1D-D39C-477D-B25F-F58D8E98387B}"/>
    <cellStyle name="Comma 10 2 2 10 2" xfId="52234" xr:uid="{024CED92-44D1-4324-A12D-043B9780733C}"/>
    <cellStyle name="Comma 10 2 2 11" xfId="49128" xr:uid="{0B7ACE01-DF0F-415D-AFB6-66A7F11DA700}"/>
    <cellStyle name="Comma 10 2 2 12" xfId="5307" xr:uid="{B3C921D2-4AA3-4F59-B8BD-D9B1534ECAD8}"/>
    <cellStyle name="Comma 10 2 2 2" xfId="740" xr:uid="{DBA024C6-F09B-4914-8777-EEF751F913B0}"/>
    <cellStyle name="Comma 10 2 2 2 10" xfId="5308" xr:uid="{884A6A47-21D9-42D2-A313-BBD237A14FD8}"/>
    <cellStyle name="Comma 10 2 2 2 2" xfId="190" xr:uid="{8E5ECDD2-EB41-4010-B56D-B65395C0F394}"/>
    <cellStyle name="Comma 10 2 2 2 2 2" xfId="206" xr:uid="{1AC09BDD-7D87-4304-ADC0-E713AE89F512}"/>
    <cellStyle name="Comma 10 2 2 2 2 2 2" xfId="4138" xr:uid="{8771E42D-0EB7-4833-B0ED-E05FA1C6CED7}"/>
    <cellStyle name="Comma 10 2 2 2 2 2 2 2" xfId="52249" xr:uid="{E1AC437D-35E1-4A3F-9D55-7184FD6727DF}"/>
    <cellStyle name="Comma 10 2 2 2 2 2 3" xfId="48757" xr:uid="{E5C1B99C-07DC-44A6-99C6-1ACCC3CD73FE}"/>
    <cellStyle name="Comma 10 2 2 2 2 3" xfId="2147" xr:uid="{DAD6C7B2-6876-4932-A310-89DE2EB8F638}"/>
    <cellStyle name="Comma 10 2 2 2 2 3 2" xfId="50639" xr:uid="{E2E874AD-41F0-4BC7-8DDC-9C4E459C45ED}"/>
    <cellStyle name="Comma 10 2 2 2 2 4" xfId="2634" xr:uid="{060B9C17-2957-43E8-AD4A-92091196E743}"/>
    <cellStyle name="Comma 10 2 2 2 2 4 2" xfId="51126" xr:uid="{6D42060F-DD68-46B1-BA1C-139021914531}"/>
    <cellStyle name="Comma 10 2 2 2 2 5" xfId="48741" xr:uid="{39AD0691-4D11-4F45-9ABC-312475AD38D2}"/>
    <cellStyle name="Comma 10 2 2 2 2 6" xfId="4202" xr:uid="{F86AAC8E-D548-4A6D-9981-2F58A4B2E487}"/>
    <cellStyle name="Comma 10 2 2 2 3" xfId="1225" xr:uid="{E6B0FE5C-2F36-41F7-8DD8-630906871CAC}"/>
    <cellStyle name="Comma 10 2 2 2 3 2" xfId="49717" xr:uid="{67522A3E-A64F-4921-A11D-DF531DC4288F}"/>
    <cellStyle name="Comma 10 2 2 2 4" xfId="1449" xr:uid="{FB961699-B0FB-4FEA-AAED-C5A70130AC6A}"/>
    <cellStyle name="Comma 10 2 2 2 4 2" xfId="49941" xr:uid="{A852B800-1962-41C2-96DE-A2F12F51374D}"/>
    <cellStyle name="Comma 10 2 2 2 5" xfId="1937" xr:uid="{9252B807-20B7-4F36-9F85-B583DFBC5278}"/>
    <cellStyle name="Comma 10 2 2 2 5 2" xfId="50429" xr:uid="{638DC554-FDFA-4826-A3AF-8DE868E3BF19}"/>
    <cellStyle name="Comma 10 2 2 2 6" xfId="2424" xr:uid="{1FF63ABD-BA89-4D7B-9D40-86E66A86DFB4}"/>
    <cellStyle name="Comma 10 2 2 2 6 2" xfId="50916" xr:uid="{782C39B8-D7A6-47F9-9898-BFA33426B75B}"/>
    <cellStyle name="Comma 10 2 2 2 7" xfId="2908" xr:uid="{8BDDB5EA-91E5-4691-9AA3-F3D7E383B9AD}"/>
    <cellStyle name="Comma 10 2 2 2 7 2" xfId="51400" xr:uid="{D5267EAD-8EA7-4A1C-A677-68918EB726E8}"/>
    <cellStyle name="Comma 10 2 2 2 8" xfId="3854" xr:uid="{8038BB09-9083-4642-BB76-86C56C755211}"/>
    <cellStyle name="Comma 10 2 2 2 8 2" xfId="51984" xr:uid="{44C4523D-C5E7-4C8E-A755-35D4A32128CB}"/>
    <cellStyle name="Comma 10 2 2 2 9" xfId="49235" xr:uid="{1B08935D-F7A5-475C-9738-3D86CEF8FB38}"/>
    <cellStyle name="Comma 10 2 2 3" xfId="846" xr:uid="{6BE8791B-7D86-4FC6-9CF8-F60CDDFEED22}"/>
    <cellStyle name="Comma 10 2 2 3 2" xfId="1554" xr:uid="{F737168F-B138-49F9-BD85-6650256B0ADE}"/>
    <cellStyle name="Comma 10 2 2 3 2 2" xfId="50046" xr:uid="{6537BAEF-5FC4-41D5-A903-D7F44DADC07F}"/>
    <cellStyle name="Comma 10 2 2 3 3" xfId="2042" xr:uid="{EAD76705-125E-4216-9114-74EECE2B0FAC}"/>
    <cellStyle name="Comma 10 2 2 3 3 2" xfId="50534" xr:uid="{FD76FF2F-B41E-41EB-9D60-43A423E09FE5}"/>
    <cellStyle name="Comma 10 2 2 3 4" xfId="2529" xr:uid="{CB4E529A-6843-4EA9-813A-43EB65B1739C}"/>
    <cellStyle name="Comma 10 2 2 3 4 2" xfId="51021" xr:uid="{4850C7ED-FDD8-4DF2-A660-62198C64DE57}"/>
    <cellStyle name="Comma 10 2 2 3 5" xfId="49341" xr:uid="{8F2E471F-69E6-4252-91DD-F4582EF36CF8}"/>
    <cellStyle name="Comma 10 2 2 3 6" xfId="7681" xr:uid="{A396AA7D-D7EF-41F8-972E-2874B1A24F42}"/>
    <cellStyle name="Comma 10 2 2 4" xfId="1120" xr:uid="{C5D976AC-A791-4DB9-96B7-78EA1222108B}"/>
    <cellStyle name="Comma 10 2 2 4 2" xfId="49612" xr:uid="{F60C525D-D0CA-4515-A920-B7501D3E033E}"/>
    <cellStyle name="Comma 10 2 2 5" xfId="1344" xr:uid="{38EE05E7-2442-421D-A354-40E9872D5806}"/>
    <cellStyle name="Comma 10 2 2 5 2" xfId="49836" xr:uid="{8EA87630-9B13-4E70-9B7D-B328693A8489}"/>
    <cellStyle name="Comma 10 2 2 6" xfId="1832" xr:uid="{0A715970-6F93-4FCA-8A8E-3AB5B715999F}"/>
    <cellStyle name="Comma 10 2 2 6 2" xfId="50324" xr:uid="{EA218CB4-36BF-443C-9963-C71B838BBB06}"/>
    <cellStyle name="Comma 10 2 2 7" xfId="2319" xr:uid="{F8B92DA6-179F-4A35-8889-FBB1F938E303}"/>
    <cellStyle name="Comma 10 2 2 7 2" xfId="50811" xr:uid="{B30E563A-9A1F-4BED-9218-4C7DE9488A15}"/>
    <cellStyle name="Comma 10 2 2 8" xfId="2803" xr:uid="{CC31675F-DCE4-48F0-9125-7D8E888C3468}"/>
    <cellStyle name="Comma 10 2 2 8 2" xfId="51295" xr:uid="{0D1AACD4-0380-4249-9F55-9A3592C37581}"/>
    <cellStyle name="Comma 10 2 2 9" xfId="3081" xr:uid="{3373CC5B-E3C4-40BC-8D2C-39947A1212FC}"/>
    <cellStyle name="Comma 10 2 2 9 2" xfId="51551" xr:uid="{0D6A7512-F4D3-415C-AC58-1045D76C7C72}"/>
    <cellStyle name="Comma 10 2 3" xfId="685" xr:uid="{1777EA1F-6EA2-4285-89C5-848E864420DC}"/>
    <cellStyle name="Comma 10 2 3 10" xfId="5309" xr:uid="{6676EAA3-84E2-414F-ACA2-8972232EC83D}"/>
    <cellStyle name="Comma 10 2 3 2" xfId="898" xr:uid="{C59F064F-2E93-4334-92E3-691075B42EB1}"/>
    <cellStyle name="Comma 10 2 3 2 2" xfId="1606" xr:uid="{23731508-A17D-4267-A844-1BD98BDFA2A9}"/>
    <cellStyle name="Comma 10 2 3 2 2 2" xfId="50098" xr:uid="{E93BDDDE-C8BC-4E82-AE3E-0BD06933ED3C}"/>
    <cellStyle name="Comma 10 2 3 2 3" xfId="2094" xr:uid="{9C2AC6E4-C70A-4FD5-85DB-92A9FE19357E}"/>
    <cellStyle name="Comma 10 2 3 2 3 2" xfId="50586" xr:uid="{829D5405-2BB8-4450-BF56-F23C4DFC9458}"/>
    <cellStyle name="Comma 10 2 3 2 4" xfId="2581" xr:uid="{05D5045F-63A8-49F7-B206-AC88990D01B2}"/>
    <cellStyle name="Comma 10 2 3 2 4 2" xfId="51073" xr:uid="{421539D7-1428-4DE8-803D-13CEAACC52B5}"/>
    <cellStyle name="Comma 10 2 3 2 5" xfId="3873" xr:uid="{218A2A1E-565F-4EA7-BF3F-CADD48E8AFF5}"/>
    <cellStyle name="Comma 10 2 3 2 5 2" xfId="52003" xr:uid="{8078617A-FCB3-48B7-B031-894681184F04}"/>
    <cellStyle name="Comma 10 2 3 2 6" xfId="49393" xr:uid="{E04F2443-9DF9-4AEC-879F-C1940E7C3E87}"/>
    <cellStyle name="Comma 10 2 3 3" xfId="1172" xr:uid="{2F1F616B-94E0-4B77-8907-936C55F0B6BC}"/>
    <cellStyle name="Comma 10 2 3 3 2" xfId="49664" xr:uid="{31D74103-2148-44CF-A04E-076211AFB977}"/>
    <cellStyle name="Comma 10 2 3 4" xfId="1396" xr:uid="{0E24F04B-4226-425E-95A9-8711CCC536CE}"/>
    <cellStyle name="Comma 10 2 3 4 2" xfId="49888" xr:uid="{43111B60-6D37-4C28-B886-F961760D7C94}"/>
    <cellStyle name="Comma 10 2 3 5" xfId="1884" xr:uid="{48760D00-22F2-4251-831F-5B410C109627}"/>
    <cellStyle name="Comma 10 2 3 5 2" xfId="50376" xr:uid="{ADB67ACF-F966-4975-A447-F2A351796BC1}"/>
    <cellStyle name="Comma 10 2 3 6" xfId="2371" xr:uid="{D76110FF-EAE3-4392-97C8-3836A171B483}"/>
    <cellStyle name="Comma 10 2 3 6 2" xfId="50863" xr:uid="{E65C004C-A130-4CB5-9850-8401200A2323}"/>
    <cellStyle name="Comma 10 2 3 7" xfId="2855" xr:uid="{3087486B-F2EF-483F-83C8-B9493A0F7A0E}"/>
    <cellStyle name="Comma 10 2 3 7 2" xfId="51347" xr:uid="{57E16F23-AFD2-4085-8EA3-AA07F5D3512B}"/>
    <cellStyle name="Comma 10 2 3 8" xfId="3101" xr:uid="{A7C2CD76-2E16-47F6-8847-83B51F279FB4}"/>
    <cellStyle name="Comma 10 2 3 8 2" xfId="51570" xr:uid="{343F6FC7-C2CA-4A75-8B81-9BCC6480D83E}"/>
    <cellStyle name="Comma 10 2 3 9" xfId="49180" xr:uid="{6BEAC05C-B883-43F1-903D-2CC70B92B22A}"/>
    <cellStyle name="Comma 10 2 4" xfId="793" xr:uid="{9913D5F6-9B0A-430B-8ABD-9414AF732F8F}"/>
    <cellStyle name="Comma 10 2 4 2" xfId="1501" xr:uid="{AC5F7980-E50F-4B4A-B05B-BD5AFC11716B}"/>
    <cellStyle name="Comma 10 2 4 2 2" xfId="3892" xr:uid="{301A652A-C086-430B-A9C3-C9B401FBD978}"/>
    <cellStyle name="Comma 10 2 4 2 2 2" xfId="52022" xr:uid="{0A335FEC-5CBD-474B-A6F0-6F23E1205532}"/>
    <cellStyle name="Comma 10 2 4 2 3" xfId="49993" xr:uid="{A7A4DC02-C222-4557-AC82-14045ED9F6D4}"/>
    <cellStyle name="Comma 10 2 4 2 4" xfId="19403" xr:uid="{ECED3C6E-E92D-4625-9B91-6CA37388E52D}"/>
    <cellStyle name="Comma 10 2 4 3" xfId="1989" xr:uid="{8A6F0923-4B55-449A-98C2-4E797D9249FE}"/>
    <cellStyle name="Comma 10 2 4 3 2" xfId="50481" xr:uid="{DA57DF8B-C214-4A74-AC94-338DC72D3523}"/>
    <cellStyle name="Comma 10 2 4 3 3" xfId="11095" xr:uid="{EC8FFF4F-A692-4A92-8ABC-9BD74AEA07D3}"/>
    <cellStyle name="Comma 10 2 4 4" xfId="2476" xr:uid="{C47EB0A2-CFCF-44A5-AB5F-D042857A6F2D}"/>
    <cellStyle name="Comma 10 2 4 4 2" xfId="50968" xr:uid="{1EF34376-130E-43DC-96DD-5996C3FA7FB7}"/>
    <cellStyle name="Comma 10 2 4 5" xfId="3120" xr:uid="{8850FD6E-4737-49A4-9DD8-5CA099EC8955}"/>
    <cellStyle name="Comma 10 2 4 5 2" xfId="51589" xr:uid="{AAEAB3FC-2026-40F2-96F8-521E7B633752}"/>
    <cellStyle name="Comma 10 2 4 6" xfId="49288" xr:uid="{C48F7A04-11EC-45EA-8F9E-E5B04522EF14}"/>
    <cellStyle name="Comma 10 2 4 7" xfId="5306" xr:uid="{A60DA25F-FC53-4A30-BBFC-A5B62B81440B}"/>
    <cellStyle name="Comma 10 2 5" xfId="1013" xr:uid="{08E39B95-8989-4C82-95EF-324ED199DC8F}"/>
    <cellStyle name="Comma 10 2 5 2" xfId="1716" xr:uid="{83307374-895F-4659-B642-63E819BF2CB1}"/>
    <cellStyle name="Comma 10 2 5 2 2" xfId="50208" xr:uid="{89444A60-F606-4B93-92EF-904A013871B6}"/>
    <cellStyle name="Comma 10 2 5 3" xfId="2205" xr:uid="{D49DB573-6291-47FC-8EE9-02F2CB9A58F4}"/>
    <cellStyle name="Comma 10 2 5 3 2" xfId="50697" xr:uid="{E9299341-5E0F-4AC1-99C8-DDB441509941}"/>
    <cellStyle name="Comma 10 2 5 4" xfId="2692" xr:uid="{B3B158A5-A66B-409D-97E8-139484719D33}"/>
    <cellStyle name="Comma 10 2 5 4 2" xfId="51184" xr:uid="{B950B210-5C27-4A37-BC84-A98839C8CC58}"/>
    <cellStyle name="Comma 10 2 5 5" xfId="3836" xr:uid="{F329B468-7FDE-4C9D-888A-8F61933BABF9}"/>
    <cellStyle name="Comma 10 2 5 5 2" xfId="51966" xr:uid="{33338107-A34B-4190-8260-F159E1D4B4B0}"/>
    <cellStyle name="Comma 10 2 5 6" xfId="49505" xr:uid="{F81DCE6C-073C-4E4E-A99D-5A54A01FF7F6}"/>
    <cellStyle name="Comma 10 2 5 7" xfId="18463" xr:uid="{57F6ECE0-14D3-48A3-9225-B33010B4213C}"/>
    <cellStyle name="Comma 10 2 6" xfId="1067" xr:uid="{2DEB35D3-F4AE-46E7-8179-320667CAEAB0}"/>
    <cellStyle name="Comma 10 2 6 2" xfId="49559" xr:uid="{51055A95-49AE-4EB4-81AE-19196D1EBCEB}"/>
    <cellStyle name="Comma 10 2 6 3" xfId="4613" xr:uid="{0774A8A9-15DE-4A64-8CD0-185223FDE017}"/>
    <cellStyle name="Comma 10 2 7" xfId="1291" xr:uid="{05CAEA1B-0177-4046-862C-A6D4E3BC870C}"/>
    <cellStyle name="Comma 10 2 7 2" xfId="49783" xr:uid="{D5ACA088-84A6-4BE7-9813-8CEA3DBD501D}"/>
    <cellStyle name="Comma 10 2 8" xfId="1779" xr:uid="{A7930E96-5857-4859-A52E-AE1C404B27B4}"/>
    <cellStyle name="Comma 10 2 8 2" xfId="50271" xr:uid="{65709CBE-2FAC-4973-A62A-112D28A7485C}"/>
    <cellStyle name="Comma 10 2 9" xfId="2266" xr:uid="{E4555639-197D-4904-A61F-204C53B34BE6}"/>
    <cellStyle name="Comma 10 2 9 2" xfId="50758" xr:uid="{DA9C41AB-0E78-4B3A-AD86-13BEDD720E6F}"/>
    <cellStyle name="Comma 10 20" xfId="52560" xr:uid="{080D545B-A5A1-4D8D-AF96-E1B462B38356}"/>
    <cellStyle name="Comma 10 3" xfId="581" xr:uid="{3B941889-95CB-4935-8777-80E137960856}"/>
    <cellStyle name="Comma 10 3 10" xfId="4106" xr:uid="{64CAF4DF-76C8-478D-A2D1-AA4AB74F69FE}"/>
    <cellStyle name="Comma 10 3 10 2" xfId="52218" xr:uid="{908BA25C-83B9-4DDD-A20F-5BA9611B8262}"/>
    <cellStyle name="Comma 10 3 11" xfId="49080" xr:uid="{FB14D1BF-0431-454B-9BDB-2ECEA850BAEA}"/>
    <cellStyle name="Comma 10 3 12" xfId="5310" xr:uid="{BA7DC3E5-06DA-437D-956D-772CFD53482C}"/>
    <cellStyle name="Comma 10 3 2" xfId="696" xr:uid="{DC79214E-CCC3-4DA6-A423-7D9073C58B30}"/>
    <cellStyle name="Comma 10 3 2 2" xfId="909" xr:uid="{0E25852F-59FF-4B04-B0C8-07F451DC66F5}"/>
    <cellStyle name="Comma 10 3 2 2 2" xfId="1617" xr:uid="{8F0FD8FD-9F30-4104-9731-10E897C0A861}"/>
    <cellStyle name="Comma 10 3 2 2 2 2" xfId="50109" xr:uid="{F15BDF37-B75C-4A65-BA44-B879EBE66AC8}"/>
    <cellStyle name="Comma 10 3 2 2 3" xfId="2105" xr:uid="{EFB1B494-DE77-4BAD-96AC-8D03F2B7E32C}"/>
    <cellStyle name="Comma 10 3 2 2 3 2" xfId="50597" xr:uid="{41AE34B2-6B29-4AC9-A700-2C20CDD1FBED}"/>
    <cellStyle name="Comma 10 3 2 2 4" xfId="2592" xr:uid="{E37207A4-7733-45C6-8037-5A77358C0828}"/>
    <cellStyle name="Comma 10 3 2 2 4 2" xfId="51084" xr:uid="{07B3EEEA-53D6-4396-B0C9-6C4ADDB3B8A7}"/>
    <cellStyle name="Comma 10 3 2 2 5" xfId="49404" xr:uid="{A58E3F0D-DA3F-4E6B-8577-137699B15BD5}"/>
    <cellStyle name="Comma 10 3 2 3" xfId="1183" xr:uid="{82EF4FA6-536B-4061-AE34-8A4F61BA2C87}"/>
    <cellStyle name="Comma 10 3 2 3 2" xfId="49675" xr:uid="{0539B30A-150E-47F3-8F1B-8BE086356578}"/>
    <cellStyle name="Comma 10 3 2 4" xfId="1407" xr:uid="{856DE21A-516E-430F-8050-E206568C7A6B}"/>
    <cellStyle name="Comma 10 3 2 4 2" xfId="49899" xr:uid="{C672E28C-9DCA-45C9-93D7-D94E12454207}"/>
    <cellStyle name="Comma 10 3 2 5" xfId="1895" xr:uid="{C33EFB86-5FCA-4EEE-AE0D-CC3F6CA75F53}"/>
    <cellStyle name="Comma 10 3 2 5 2" xfId="50387" xr:uid="{C62C4E64-0AD8-4500-987D-426AE1F53A26}"/>
    <cellStyle name="Comma 10 3 2 6" xfId="2382" xr:uid="{0E03DAF5-69C9-4F5D-ACCF-6BE40A38AA93}"/>
    <cellStyle name="Comma 10 3 2 6 2" xfId="50874" xr:uid="{1D29B672-072D-4857-BF3D-F9C61FC494B2}"/>
    <cellStyle name="Comma 10 3 2 7" xfId="2866" xr:uid="{9A99D39F-7C78-4148-B657-00B372A202E0}"/>
    <cellStyle name="Comma 10 3 2 7 2" xfId="51358" xr:uid="{7B5974E8-D41A-4D49-B2E8-9EFFAE7C9F57}"/>
    <cellStyle name="Comma 10 3 2 8" xfId="49191" xr:uid="{DFE45065-4F55-4842-8231-FFB2AC452F36}"/>
    <cellStyle name="Comma 10 3 2 9" xfId="5311" xr:uid="{D2B9D2BE-3A09-4AEB-9F3F-C0783D3E287C}"/>
    <cellStyle name="Comma 10 3 3" xfId="804" xr:uid="{4C16F32C-B467-4D72-806F-F14CD7157A41}"/>
    <cellStyle name="Comma 10 3 3 2" xfId="1512" xr:uid="{BB4D328C-0E93-417E-9406-BE29FA864E16}"/>
    <cellStyle name="Comma 10 3 3 2 2" xfId="50004" xr:uid="{65B5497F-F38F-4F80-8C29-17A167E7A11E}"/>
    <cellStyle name="Comma 10 3 3 3" xfId="2000" xr:uid="{7687569A-75C5-490B-9E96-76D9BD5DDAB2}"/>
    <cellStyle name="Comma 10 3 3 3 2" xfId="50492" xr:uid="{911D6F46-EEF9-4228-A462-4C851C0298C7}"/>
    <cellStyle name="Comma 10 3 3 4" xfId="2487" xr:uid="{53585B57-7ECD-441A-9B54-7FC2914C9F08}"/>
    <cellStyle name="Comma 10 3 3 4 2" xfId="50979" xr:uid="{8AE01766-8304-499B-8F2C-1983D0F4C898}"/>
    <cellStyle name="Comma 10 3 3 5" xfId="49299" xr:uid="{A77E5D95-CE0C-42CE-881A-9D5A3CB62C32}"/>
    <cellStyle name="Comma 10 3 3 6" xfId="7666" xr:uid="{ED9EA6E8-4E6F-448C-AC8A-D54C9B2D8CD7}"/>
    <cellStyle name="Comma 10 3 4" xfId="1078" xr:uid="{EB425AE9-5CDF-420B-870A-DF1CB385C3B9}"/>
    <cellStyle name="Comma 10 3 4 2" xfId="49570" xr:uid="{7A9D68A3-A44D-4F81-9762-E6CC19D951C5}"/>
    <cellStyle name="Comma 10 3 5" xfId="1302" xr:uid="{B1AC024B-4CB5-4135-82C3-14751F90C1C0}"/>
    <cellStyle name="Comma 10 3 5 2" xfId="49794" xr:uid="{AA184D92-ABF3-4C91-ACA2-222C3E60C9CA}"/>
    <cellStyle name="Comma 10 3 6" xfId="1790" xr:uid="{E75CCFA6-D7D0-411B-AD61-869A157CF7CD}"/>
    <cellStyle name="Comma 10 3 6 2" xfId="50282" xr:uid="{A91C069E-F60A-48AF-8C6E-33648DAB175E}"/>
    <cellStyle name="Comma 10 3 7" xfId="2277" xr:uid="{7ED535B9-CF06-4A69-ACA4-28CF28D694BE}"/>
    <cellStyle name="Comma 10 3 7 2" xfId="50769" xr:uid="{5B089AF2-CF55-4C39-8E94-C7D52D75EEC1}"/>
    <cellStyle name="Comma 10 3 8" xfId="2761" xr:uid="{F996B18B-F15A-4E18-B41C-D970B0826C94}"/>
    <cellStyle name="Comma 10 3 8 2" xfId="51253" xr:uid="{44A85B90-AF80-400D-B8EB-D9B01698B14F}"/>
    <cellStyle name="Comma 10 3 9" xfId="3869" xr:uid="{37480288-B9CD-47F7-9FD8-C08A8CB5E189}"/>
    <cellStyle name="Comma 10 3 9 2" xfId="51999" xr:uid="{28B116CE-3E2C-4E6C-970F-0FC17F3A6344}"/>
    <cellStyle name="Comma 10 38 11" xfId="150" xr:uid="{C7AF009C-C460-42E2-A543-4C494D767463}"/>
    <cellStyle name="Comma 10 38 11 2" xfId="199" xr:uid="{C26B1186-92BA-4D6B-86E9-95B82B4D7846}"/>
    <cellStyle name="Comma 10 38 11 2 2" xfId="48750" xr:uid="{0FEBC0E4-BC9F-4F4D-90C6-F2ED3C9757C4}"/>
    <cellStyle name="Comma 10 38 11 3" xfId="174" xr:uid="{C8A5B843-EB8E-4A27-A06F-0459A24778EF}"/>
    <cellStyle name="Comma 10 38 11 3 2" xfId="48731" xr:uid="{AC5C593D-DA4F-4AEC-83C3-1799672A1FBD}"/>
    <cellStyle name="Comma 10 38 11 4" xfId="48715" xr:uid="{19216342-8917-4737-BBBB-F6DEEA80D0CF}"/>
    <cellStyle name="Comma 10 38 11 5" xfId="48643" xr:uid="{7450F7B8-D70A-48BC-BDCC-5EBA9D97354F}"/>
    <cellStyle name="Comma 10 4" xfId="607" xr:uid="{990EAE1B-E3B3-4C97-B8AD-27A7077FFA6D}"/>
    <cellStyle name="Comma 10 4 10" xfId="5312" xr:uid="{BF27CA3E-97E9-45FB-A81E-FC9ABB72D10E}"/>
    <cellStyle name="Comma 10 4 2" xfId="713" xr:uid="{58AD58B6-9EE6-4F2F-9F16-A8AF786ED9E6}"/>
    <cellStyle name="Comma 10 4 2 2" xfId="924" xr:uid="{2EE4A74C-AC56-4930-8403-37440669F753}"/>
    <cellStyle name="Comma 10 4 2 2 2" xfId="1632" xr:uid="{22473499-B3B8-41F3-9CE5-EED38882D7C3}"/>
    <cellStyle name="Comma 10 4 2 2 2 2" xfId="50124" xr:uid="{173105C7-DDA6-4D51-8FEE-0BA780B32464}"/>
    <cellStyle name="Comma 10 4 2 2 3" xfId="2120" xr:uid="{6FD42550-8946-4682-B28B-D8A85B7DF156}"/>
    <cellStyle name="Comma 10 4 2 2 3 2" xfId="50612" xr:uid="{551A57A0-03AE-4C68-8496-DF09B559EC5A}"/>
    <cellStyle name="Comma 10 4 2 2 4" xfId="2607" xr:uid="{3ADAD50E-D62A-4CD7-917F-870A79A46116}"/>
    <cellStyle name="Comma 10 4 2 2 4 2" xfId="51099" xr:uid="{954465D9-6077-45D5-84CD-B77B7E76274C}"/>
    <cellStyle name="Comma 10 4 2 2 5" xfId="49419" xr:uid="{2AD5A136-28EA-47A6-BBBB-0BE9016809EC}"/>
    <cellStyle name="Comma 10 4 2 3" xfId="1198" xr:uid="{103D8B39-53E7-48E4-A315-938D13E06C41}"/>
    <cellStyle name="Comma 10 4 2 3 2" xfId="49690" xr:uid="{3EB188A7-8F94-49C2-AB4E-093AC5DA29B9}"/>
    <cellStyle name="Comma 10 4 2 4" xfId="1422" xr:uid="{7E83C26C-B49E-4EC7-874D-71F69A6A400C}"/>
    <cellStyle name="Comma 10 4 2 4 2" xfId="49914" xr:uid="{FD6C50C7-BD8E-4C89-822F-BC9E25D4DD48}"/>
    <cellStyle name="Comma 10 4 2 5" xfId="1910" xr:uid="{23622C76-FCCD-4569-B89F-CF5A546EFB73}"/>
    <cellStyle name="Comma 10 4 2 5 2" xfId="50402" xr:uid="{F0C1569B-C8CC-492E-8E16-6EB7DC9A362D}"/>
    <cellStyle name="Comma 10 4 2 6" xfId="2397" xr:uid="{F8AB6C8F-5F3B-4773-8F84-D1043F85A30D}"/>
    <cellStyle name="Comma 10 4 2 6 2" xfId="50889" xr:uid="{2F005FA8-6982-41EE-A664-EE76812953CD}"/>
    <cellStyle name="Comma 10 4 2 7" xfId="2881" xr:uid="{A184988F-ACD9-4F16-A92F-512E2DAE97B3}"/>
    <cellStyle name="Comma 10 4 2 7 2" xfId="51373" xr:uid="{15E0EB2B-8D6C-4D92-90F1-6628C446AF2C}"/>
    <cellStyle name="Comma 10 4 2 8" xfId="49208" xr:uid="{6C696B34-04B8-4961-9861-10F9836C722F}"/>
    <cellStyle name="Comma 10 4 2 9" xfId="5313" xr:uid="{BC8E7AE6-F943-4D64-BF10-B886ABEF3895}"/>
    <cellStyle name="Comma 10 4 3" xfId="819" xr:uid="{7AD1FAEB-F274-4137-9C56-8261AB5885D2}"/>
    <cellStyle name="Comma 10 4 3 2" xfId="1527" xr:uid="{259322E3-1FAF-4A5F-A7F0-568DE4151BA1}"/>
    <cellStyle name="Comma 10 4 3 2 2" xfId="50019" xr:uid="{C2CDA57C-90AC-4EDE-BBA5-DA656A21439F}"/>
    <cellStyle name="Comma 10 4 3 3" xfId="2015" xr:uid="{4AC9211E-4328-4F51-858B-B857A9AA0BD0}"/>
    <cellStyle name="Comma 10 4 3 3 2" xfId="50507" xr:uid="{A8540B2F-00C7-446C-AF73-4F9612E67853}"/>
    <cellStyle name="Comma 10 4 3 4" xfId="2502" xr:uid="{96A52702-5F0A-49CF-88FF-51714C56E3A4}"/>
    <cellStyle name="Comma 10 4 3 4 2" xfId="50994" xr:uid="{3348FA9B-FD9C-494A-AC8C-1641480D4082}"/>
    <cellStyle name="Comma 10 4 3 5" xfId="49314" xr:uid="{14F86F92-58FE-4CE4-849D-29F7EA1ED028}"/>
    <cellStyle name="Comma 10 4 4" xfId="1093" xr:uid="{B5D5EDED-5EDD-47ED-A7B8-CB4AE8EA50E2}"/>
    <cellStyle name="Comma 10 4 4 2" xfId="49585" xr:uid="{97015242-E08B-4AF2-899E-0FE92A183BBF}"/>
    <cellStyle name="Comma 10 4 5" xfId="1317" xr:uid="{58AC342E-7AC1-4B43-B23D-26BDF0095B6B}"/>
    <cellStyle name="Comma 10 4 5 2" xfId="49809" xr:uid="{83C6B6D7-E440-4EB1-A533-6384B979E507}"/>
    <cellStyle name="Comma 10 4 6" xfId="1805" xr:uid="{78DB1E31-4727-4D83-BC93-7BE201D06D79}"/>
    <cellStyle name="Comma 10 4 6 2" xfId="50297" xr:uid="{81C98D77-646C-4B34-BABC-168A619A797F}"/>
    <cellStyle name="Comma 10 4 7" xfId="2292" xr:uid="{3860B04C-AF65-49B8-B4BB-32CFFAC13EF5}"/>
    <cellStyle name="Comma 10 4 7 2" xfId="50784" xr:uid="{CA7D45F8-8A0C-4174-98DF-69DADB5D2F94}"/>
    <cellStyle name="Comma 10 4 8" xfId="2776" xr:uid="{4D0D9CA6-67FF-4CE5-80A7-168E2844C90B}"/>
    <cellStyle name="Comma 10 4 8 2" xfId="51268" xr:uid="{7827C61C-A8BA-48EA-8C4F-C16443E9EF52}"/>
    <cellStyle name="Comma 10 4 9" xfId="49102" xr:uid="{A3ACB880-8F71-4D4B-BE9F-0278EF774470}"/>
    <cellStyle name="Comma 10 5" xfId="658" xr:uid="{54A51D07-D49B-4BA3-AE85-FABF5A4C74C0}"/>
    <cellStyle name="Comma 10 5 10" xfId="5314" xr:uid="{CC2745A1-FCE0-4543-83A8-E1CE24F384AE}"/>
    <cellStyle name="Comma 10 5 2" xfId="871" xr:uid="{AFC6BCCD-C010-4808-9539-40FBFD6A8B2A}"/>
    <cellStyle name="Comma 10 5 2 2" xfId="1579" xr:uid="{FB9A0D11-5E66-443F-81AE-82044EF38D58}"/>
    <cellStyle name="Comma 10 5 2 2 2" xfId="50071" xr:uid="{DA4BED34-EEDE-4EB9-8EF1-95D88EC38FBF}"/>
    <cellStyle name="Comma 10 5 2 3" xfId="2067" xr:uid="{71EF207C-3A87-4A00-BEF4-B5D523F6A877}"/>
    <cellStyle name="Comma 10 5 2 3 2" xfId="50559" xr:uid="{EC3730D5-0FC0-449D-B290-52E3E2C3AB52}"/>
    <cellStyle name="Comma 10 5 2 4" xfId="2554" xr:uid="{A2174D95-B961-44E4-BAB3-275CF52F08BE}"/>
    <cellStyle name="Comma 10 5 2 4 2" xfId="51046" xr:uid="{A377C103-9736-4313-8FC3-1D5B261C42C1}"/>
    <cellStyle name="Comma 10 5 2 5" xfId="49366" xr:uid="{1947E7E9-B6C3-4737-8807-B78312C5F6D7}"/>
    <cellStyle name="Comma 10 5 2 6" xfId="19411" xr:uid="{374D68A3-B021-4A5D-96E0-87218C31FD13}"/>
    <cellStyle name="Comma 10 5 3" xfId="1145" xr:uid="{634F0856-CEE6-4384-801F-B27B77D562C1}"/>
    <cellStyle name="Comma 10 5 3 2" xfId="49637" xr:uid="{D9820240-4520-49F0-BE94-6EDFCD1F881B}"/>
    <cellStyle name="Comma 10 5 3 3" xfId="11096" xr:uid="{8F959DB1-6703-41DB-986C-4F3CD1E1B522}"/>
    <cellStyle name="Comma 10 5 4" xfId="1369" xr:uid="{7BDF0F54-F463-4D52-8F58-22F6F4B4DFB6}"/>
    <cellStyle name="Comma 10 5 4 2" xfId="49861" xr:uid="{A7D2C1CB-7901-4688-85BB-B43902831C62}"/>
    <cellStyle name="Comma 10 5 5" xfId="1857" xr:uid="{58CD9229-C0CC-4044-9BEF-D738866A918E}"/>
    <cellStyle name="Comma 10 5 5 2" xfId="50349" xr:uid="{85661929-2CF0-4059-AD98-53F2CE6B0FF0}"/>
    <cellStyle name="Comma 10 5 6" xfId="2344" xr:uid="{D8F1F2F9-189F-4643-8481-841EE80DAF6A}"/>
    <cellStyle name="Comma 10 5 6 2" xfId="50836" xr:uid="{096DF861-9243-4A5E-843E-3ABF5DE590B3}"/>
    <cellStyle name="Comma 10 5 7" xfId="2828" xr:uid="{217FE7A3-A670-4D0D-A6F8-E6F81CF01F2D}"/>
    <cellStyle name="Comma 10 5 7 2" xfId="51320" xr:uid="{08481F28-2791-4280-8C6A-41B55D397E0A}"/>
    <cellStyle name="Comma 10 5 8" xfId="4203" xr:uid="{5D06A0FA-F310-4FB8-919E-ED6C3D393D90}"/>
    <cellStyle name="Comma 10 5 9" xfId="49153" xr:uid="{5164E3DB-A877-4574-A000-8A5B6F1EAFF2}"/>
    <cellStyle name="Comma 10 6" xfId="766" xr:uid="{62A37821-CEE8-4A5A-B453-C3C430F343A0}"/>
    <cellStyle name="Comma 10 6 2" xfId="1474" xr:uid="{6B8B235F-BEAE-4312-843B-9091564D8805}"/>
    <cellStyle name="Comma 10 6 2 2" xfId="49966" xr:uid="{C8A09925-A7D9-44DD-B3AE-C8C76FDEBE15}"/>
    <cellStyle name="Comma 10 6 2 3" xfId="19412" xr:uid="{5ED9D9D5-EA45-4028-905F-B3AFB6DB179B}"/>
    <cellStyle name="Comma 10 6 3" xfId="1962" xr:uid="{18724826-0662-44DD-98D7-0FDFBE002E3F}"/>
    <cellStyle name="Comma 10 6 3 2" xfId="50454" xr:uid="{6A3717C1-B506-45B7-B47D-E443F0691A68}"/>
    <cellStyle name="Comma 10 6 3 3" xfId="11097" xr:uid="{8A8B645E-2542-4F91-9E6E-AB5DFDF05FEF}"/>
    <cellStyle name="Comma 10 6 4" xfId="2449" xr:uid="{DE5E65B8-EAB4-46D6-885F-43904BEE20CF}"/>
    <cellStyle name="Comma 10 6 4 2" xfId="50941" xr:uid="{E148D576-942D-4D6E-A40C-85B98D5B6F6D}"/>
    <cellStyle name="Comma 10 6 5" xfId="49261" xr:uid="{7E50496B-D621-4E52-A587-E65FC9DE127B}"/>
    <cellStyle name="Comma 10 6 6" xfId="5315" xr:uid="{50E172A1-465A-489D-B869-F65EAD32D901}"/>
    <cellStyle name="Comma 10 7" xfId="986" xr:uid="{B1052872-69E5-4D85-94A3-854E8576B665}"/>
    <cellStyle name="Comma 10 7 2" xfId="1689" xr:uid="{C172C285-A95A-4219-93ED-23C80784C87E}"/>
    <cellStyle name="Comma 10 7 2 2" xfId="50181" xr:uid="{F4FC9CD5-94B6-40C8-90FB-12921AB524CA}"/>
    <cellStyle name="Comma 10 7 2 3" xfId="19413" xr:uid="{BE1E51DF-D518-41BE-9340-9B072B0810F0}"/>
    <cellStyle name="Comma 10 7 3" xfId="2178" xr:uid="{4826424B-F358-467A-A8CE-BE7287BCC75C}"/>
    <cellStyle name="Comma 10 7 3 2" xfId="50670" xr:uid="{AE6796F6-A6B7-4576-922F-6A7C6D71FF34}"/>
    <cellStyle name="Comma 10 7 3 3" xfId="11098" xr:uid="{9C17B661-AE91-4DF6-BA40-C004478A7BAA}"/>
    <cellStyle name="Comma 10 7 4" xfId="2665" xr:uid="{2932104B-F640-43FB-9B40-6B9ED41BF335}"/>
    <cellStyle name="Comma 10 7 4 2" xfId="51157" xr:uid="{61477B96-B10A-4902-BF74-42AEB4383DD4}"/>
    <cellStyle name="Comma 10 7 5" xfId="49478" xr:uid="{B63FB4D2-0CA2-448E-9546-D35E32DB9559}"/>
    <cellStyle name="Comma 10 7 6" xfId="5316" xr:uid="{BD408F7B-A6F8-453A-A391-C4B56238C51F}"/>
    <cellStyle name="Comma 10 8" xfId="1040" xr:uid="{3B929AD2-F238-406B-804E-40CF2AD3812E}"/>
    <cellStyle name="Comma 10 8 2" xfId="49532" xr:uid="{6B7D270E-A47F-4230-943A-402242D87336}"/>
    <cellStyle name="Comma 10 8 3" xfId="5317" xr:uid="{CC32D0B9-C87A-4847-A2A5-B2BD71D5B3ED}"/>
    <cellStyle name="Comma 10 9" xfId="1264" xr:uid="{DA6CE3D6-5F5B-40DD-8ED4-EBC95A2C94AF}"/>
    <cellStyle name="Comma 10 9 2" xfId="49756" xr:uid="{1C138AE4-D7DE-43C1-B4D2-46D311C1C955}"/>
    <cellStyle name="Comma 10 9 3" xfId="5318" xr:uid="{38BEF39E-7E7D-4BCD-9D92-229766AC40A6}"/>
    <cellStyle name="Comma 100" xfId="48477" xr:uid="{FD9CB4EA-52AA-4930-ADAB-A0FB37EDAA37}"/>
    <cellStyle name="Comma 101" xfId="48479" xr:uid="{959C4958-4D8D-4690-A6AA-F21BB927FE17}"/>
    <cellStyle name="Comma 102" xfId="48495" xr:uid="{A5B5F7E3-7792-49ED-8F8F-B86F24A0D508}"/>
    <cellStyle name="Comma 103" xfId="48492" xr:uid="{9E82107E-7BE1-49BF-96F1-293263AB603C}"/>
    <cellStyle name="Comma 104" xfId="48478" xr:uid="{3E9EEC8C-C278-426A-8AB1-5D41BB663F91}"/>
    <cellStyle name="Comma 105" xfId="48493" xr:uid="{5F4C2CA8-6106-4616-9EC5-710920A4DC9E}"/>
    <cellStyle name="Comma 105 2" xfId="52327" xr:uid="{925640D8-9201-4F9E-B049-C28B23747B86}"/>
    <cellStyle name="Comma 105 3" xfId="52402" xr:uid="{88B9C423-C442-4639-9F67-4AC7266C98BD}"/>
    <cellStyle name="Comma 106" xfId="48487" xr:uid="{B2F79E6E-7B5A-4FC0-AE36-CFFADFBCDC00}"/>
    <cellStyle name="Comma 107" xfId="48498" xr:uid="{2AE57373-8F0F-43CD-874A-C423C401A447}"/>
    <cellStyle name="Comma 108" xfId="48502" xr:uid="{F285AB00-DBEB-409E-BED6-EF82A5A190F1}"/>
    <cellStyle name="Comma 109" xfId="48509" xr:uid="{AC0C7972-F0D1-467C-B1AE-2A8369CE14AD}"/>
    <cellStyle name="Comma 11" xfId="535" xr:uid="{2A760F4F-F36E-4C73-A247-7EB49FD4F9A8}"/>
    <cellStyle name="Comma 11 10" xfId="2242" xr:uid="{8E1D9CE5-6F0C-499A-B34E-F9D3EA98C32A}"/>
    <cellStyle name="Comma 11 10 2" xfId="50734" xr:uid="{EB643AAF-93EA-474C-B5B0-6F3C34DBA9A6}"/>
    <cellStyle name="Comma 11 10 3" xfId="5320" xr:uid="{7337AB50-D669-4BD2-A23B-49C478D827A6}"/>
    <cellStyle name="Comma 11 11" xfId="2726" xr:uid="{B2C04883-973B-4A24-9163-8DCF6C575825}"/>
    <cellStyle name="Comma 11 11 2" xfId="51218" xr:uid="{30BC2B8E-C04E-4031-8411-5D3CE8C344E4}"/>
    <cellStyle name="Comma 11 11 3" xfId="5319" xr:uid="{D068E9A6-9D7B-43B0-B69F-9EBCFE2DD4F5}"/>
    <cellStyle name="Comma 11 12" xfId="3116" xr:uid="{0216533A-4DBA-46E9-8DDA-1DD1C32F277F}"/>
    <cellStyle name="Comma 11 12 2" xfId="51585" xr:uid="{5146F72A-A957-4F68-BE72-D4D2E64E3153}"/>
    <cellStyle name="Comma 11 12 3" xfId="4614" xr:uid="{324D7B62-1F9F-4E89-8B7C-7ECD09372F54}"/>
    <cellStyle name="Comma 11 13" xfId="3984" xr:uid="{7B60000D-FB83-476A-81DF-402E9763EF81}"/>
    <cellStyle name="Comma 11 13 2" xfId="52109" xr:uid="{EE70E624-244C-4DDA-BCED-EF29E2BB0986}"/>
    <cellStyle name="Comma 11 14" xfId="4126" xr:uid="{8072E4C9-C25E-4ECC-A055-616EDA77760F}"/>
    <cellStyle name="Comma 11 14 2" xfId="52238" xr:uid="{A0C430E2-05B5-4F23-9611-1B247D953D38}"/>
    <cellStyle name="Comma 11 15" xfId="49037" xr:uid="{A36B68A0-99E4-4821-AF4F-7D57557CE82A}"/>
    <cellStyle name="Comma 11 16" xfId="4365" xr:uid="{F85CD0BD-7B38-4639-9732-1628735EEDC4}"/>
    <cellStyle name="Comma 11 17" xfId="52513" xr:uid="{03316CA2-94A4-4EE1-9692-5DDE871257BD}"/>
    <cellStyle name="Comma 11 18" xfId="52561" xr:uid="{FAEECADC-1096-4C78-98FF-206A4521D684}"/>
    <cellStyle name="Comma 11 2" xfId="572" xr:uid="{2EC9E59E-64BE-4820-915D-011CEE8C1041}"/>
    <cellStyle name="Comma 11 2 10" xfId="2753" xr:uid="{DAFB9170-B354-4031-A432-35996B95F7B0}"/>
    <cellStyle name="Comma 11 2 10 2" xfId="51245" xr:uid="{BF96AF0E-6B08-4DD0-81FA-25E5224AF189}"/>
    <cellStyle name="Comma 11 2 11" xfId="3888" xr:uid="{85A18846-11E6-4DFA-A3AA-1B1FAC0A565E}"/>
    <cellStyle name="Comma 11 2 11 2" xfId="52018" xr:uid="{C71F619E-FBD8-486D-8DD4-911B422BFF07}"/>
    <cellStyle name="Comma 11 2 12" xfId="49071" xr:uid="{F9528731-51EB-437C-A8C7-3427FDEF22F2}"/>
    <cellStyle name="Comma 11 2 13" xfId="4417" xr:uid="{32EDCB60-2B16-4DF2-AA08-C55143FF36DD}"/>
    <cellStyle name="Comma 11 2 2" xfId="636" xr:uid="{CAD04420-C627-4708-B680-C58A01190519}"/>
    <cellStyle name="Comma 11 2 2 10" xfId="5322" xr:uid="{D7621228-A213-4EBC-AABD-9846D6EB597D}"/>
    <cellStyle name="Comma 11 2 2 2" xfId="743" xr:uid="{803FCDC1-F207-41B0-AE23-1CAF69ECCEAB}"/>
    <cellStyle name="Comma 11 2 2 2 2" xfId="953" xr:uid="{1E5B424E-8399-401E-94A4-BDFF8AE36E13}"/>
    <cellStyle name="Comma 11 2 2 2 2 2" xfId="1661" xr:uid="{AA44F440-268D-403E-A345-D6BA5B3D5FB2}"/>
    <cellStyle name="Comma 11 2 2 2 2 2 2" xfId="50153" xr:uid="{28AC12F6-0483-4623-898D-0D2A106FE271}"/>
    <cellStyle name="Comma 11 2 2 2 2 3" xfId="2150" xr:uid="{B54930ED-2826-48F9-BF68-46BCA617A08A}"/>
    <cellStyle name="Comma 11 2 2 2 2 3 2" xfId="50642" xr:uid="{B825EFCE-9A84-4DCA-8E97-0687A9117BE6}"/>
    <cellStyle name="Comma 11 2 2 2 2 4" xfId="2637" xr:uid="{DE91FB8E-5DF7-4873-84BE-E013AC5F0DAD}"/>
    <cellStyle name="Comma 11 2 2 2 2 4 2" xfId="51129" xr:uid="{1BEAF136-E0FC-4525-8436-CE5E5B9E69B2}"/>
    <cellStyle name="Comma 11 2 2 2 2 5" xfId="49448" xr:uid="{245826E3-B74C-4F8C-AF48-F4D7AD79B7FA}"/>
    <cellStyle name="Comma 11 2 2 2 2 6" xfId="19416" xr:uid="{1CFE5431-AF31-48DA-A314-7448793DF9AE}"/>
    <cellStyle name="Comma 11 2 2 2 3" xfId="1228" xr:uid="{AD5C9B9D-5A15-4333-8E62-B9195E6B28C1}"/>
    <cellStyle name="Comma 11 2 2 2 3 2" xfId="49720" xr:uid="{0856099B-4FF2-4517-ACD0-18261F85EC94}"/>
    <cellStyle name="Comma 11 2 2 2 3 3" xfId="11099" xr:uid="{EBF2D00C-200C-4AF0-B2EE-FA727FCD75E4}"/>
    <cellStyle name="Comma 11 2 2 2 4" xfId="1452" xr:uid="{059BE318-F60D-4CC5-A761-C08AE150F608}"/>
    <cellStyle name="Comma 11 2 2 2 4 2" xfId="49944" xr:uid="{42818543-6022-4E76-BBC0-6DA824793F17}"/>
    <cellStyle name="Comma 11 2 2 2 5" xfId="1940" xr:uid="{C8C90D3B-147F-4E1C-A7EB-B10A50AB5E3C}"/>
    <cellStyle name="Comma 11 2 2 2 5 2" xfId="50432" xr:uid="{64C2DDEB-7249-437D-A148-1222799F505E}"/>
    <cellStyle name="Comma 11 2 2 2 6" xfId="2427" xr:uid="{634A72CF-96B6-41BA-87A1-DD7D595E8BD9}"/>
    <cellStyle name="Comma 11 2 2 2 6 2" xfId="50919" xr:uid="{6E937186-7732-4A2B-AB1B-D52D7BA1644B}"/>
    <cellStyle name="Comma 11 2 2 2 7" xfId="2911" xr:uid="{6F78B773-258C-4826-BF99-6C040DF082DD}"/>
    <cellStyle name="Comma 11 2 2 2 7 2" xfId="51403" xr:uid="{4A9AD355-B881-432F-BB28-F31B6D86A793}"/>
    <cellStyle name="Comma 11 2 2 2 8" xfId="49238" xr:uid="{11511B31-93E3-456C-8695-DFE784CB4AFE}"/>
    <cellStyle name="Comma 11 2 2 2 9" xfId="5323" xr:uid="{4AC1AB3D-2FCF-445C-8E72-ED532EBB4088}"/>
    <cellStyle name="Comma 11 2 2 3" xfId="849" xr:uid="{2E912172-08C9-4993-BFEF-F195B60A0DB2}"/>
    <cellStyle name="Comma 11 2 2 3 2" xfId="1557" xr:uid="{97AE15E5-D483-4A03-A7DB-B891BFBF50D1}"/>
    <cellStyle name="Comma 11 2 2 3 2 2" xfId="50049" xr:uid="{2F3428D6-70F8-4665-A41D-7517EECF03AB}"/>
    <cellStyle name="Comma 11 2 2 3 2 3" xfId="21230" xr:uid="{F9630241-A1CA-4B31-B40F-D3A6E2924EF4}"/>
    <cellStyle name="Comma 11 2 2 3 3" xfId="2045" xr:uid="{A646121D-078D-43DB-806B-B7DCB2CD36EF}"/>
    <cellStyle name="Comma 11 2 2 3 3 2" xfId="50537" xr:uid="{5FC92A68-C5E8-4FBB-B957-09A164DD9568}"/>
    <cellStyle name="Comma 11 2 2 3 3 3" xfId="11100" xr:uid="{91A8B1C2-B5A1-42CB-95F3-C9505B84C85D}"/>
    <cellStyle name="Comma 11 2 2 3 4" xfId="2532" xr:uid="{1775BE15-FF51-4CB3-A294-84489993C86F}"/>
    <cellStyle name="Comma 11 2 2 3 4 2" xfId="51024" xr:uid="{605EE607-9441-44F1-80B9-7834139A9DBF}"/>
    <cellStyle name="Comma 11 2 2 3 5" xfId="49344" xr:uid="{F6C9400E-34C0-4769-8720-6D3A47B22C73}"/>
    <cellStyle name="Comma 11 2 2 3 6" xfId="7682" xr:uid="{0FB7A324-2AEA-494C-9200-00E326B717D4}"/>
    <cellStyle name="Comma 11 2 2 4" xfId="1123" xr:uid="{79EAE54E-80A0-48FD-8E3C-E942E84AA747}"/>
    <cellStyle name="Comma 11 2 2 4 2" xfId="49615" xr:uid="{9B841B2B-F7E0-49C1-B644-2498FB0A0C85}"/>
    <cellStyle name="Comma 11 2 2 5" xfId="1347" xr:uid="{3E18CFA5-97D4-4FAE-85DB-3267991E5B4A}"/>
    <cellStyle name="Comma 11 2 2 5 2" xfId="49839" xr:uid="{D5997847-9ABE-4C03-A7ED-C0EC5AAEDD43}"/>
    <cellStyle name="Comma 11 2 2 6" xfId="1835" xr:uid="{D8C4D393-CFA2-4BB9-8F41-C4044059FC2F}"/>
    <cellStyle name="Comma 11 2 2 6 2" xfId="50327" xr:uid="{4122637A-38E8-4924-A0B1-D303AE84F5D8}"/>
    <cellStyle name="Comma 11 2 2 7" xfId="2322" xr:uid="{D4B0D24E-C3D2-4759-ABF8-2690382E071B}"/>
    <cellStyle name="Comma 11 2 2 7 2" xfId="50814" xr:uid="{30C833F4-09E0-45F9-9C28-D36544E68901}"/>
    <cellStyle name="Comma 11 2 2 8" xfId="2806" xr:uid="{A2366FF6-0E4D-491D-A971-5025EB420EA3}"/>
    <cellStyle name="Comma 11 2 2 8 2" xfId="51298" xr:uid="{9E60B007-2284-4AC3-9453-0C12B10D9C65}"/>
    <cellStyle name="Comma 11 2 2 9" xfId="49131" xr:uid="{561340B7-2D36-4BE2-97B9-8A934717B2B2}"/>
    <cellStyle name="Comma 11 2 3" xfId="688" xr:uid="{70B04FCE-CD2B-4F95-988D-53CFA6936273}"/>
    <cellStyle name="Comma 11 2 3 2" xfId="901" xr:uid="{023B09DF-541E-4BF7-9EC3-39C394C147B8}"/>
    <cellStyle name="Comma 11 2 3 2 2" xfId="1609" xr:uid="{26D242B8-2615-4BF1-915F-4BFDC7255C8F}"/>
    <cellStyle name="Comma 11 2 3 2 2 2" xfId="50101" xr:uid="{4C9107E1-2EBF-4995-BBCB-047104005576}"/>
    <cellStyle name="Comma 11 2 3 2 3" xfId="2097" xr:uid="{4726E48C-4DC0-419C-9F65-5B25246F2B2F}"/>
    <cellStyle name="Comma 11 2 3 2 3 2" xfId="50589" xr:uid="{27683BDB-2962-487A-A96D-EA418E860194}"/>
    <cellStyle name="Comma 11 2 3 2 4" xfId="2584" xr:uid="{D3EEB61C-5220-4101-904E-21B96E48ECE8}"/>
    <cellStyle name="Comma 11 2 3 2 4 2" xfId="51076" xr:uid="{76128C21-B47B-47BD-B93A-502F4B3345C1}"/>
    <cellStyle name="Comma 11 2 3 2 5" xfId="49396" xr:uid="{4CC44B62-D4F3-435C-85ED-0EBF138C7882}"/>
    <cellStyle name="Comma 11 2 3 2 6" xfId="19417" xr:uid="{CFE3AC59-D728-4FFF-81C8-2CEAAE16E3AF}"/>
    <cellStyle name="Comma 11 2 3 3" xfId="1175" xr:uid="{8C8F2866-FE23-419C-9F16-C645AFEF1E2D}"/>
    <cellStyle name="Comma 11 2 3 3 2" xfId="49667" xr:uid="{4E6F4304-FC07-4B15-B2EC-DF0F0C4EA7A3}"/>
    <cellStyle name="Comma 11 2 3 3 3" xfId="11101" xr:uid="{24EAACB1-77C0-4096-A669-410AC22BC3F5}"/>
    <cellStyle name="Comma 11 2 3 4" xfId="1399" xr:uid="{7D84B2A1-62F2-479E-8069-81887D7C3D10}"/>
    <cellStyle name="Comma 11 2 3 4 2" xfId="49891" xr:uid="{6C5E04F5-2CBB-476B-BA7B-45A3C36909A8}"/>
    <cellStyle name="Comma 11 2 3 5" xfId="1887" xr:uid="{D5F72A4C-FF03-48A3-A022-1970D4085AF0}"/>
    <cellStyle name="Comma 11 2 3 5 2" xfId="50379" xr:uid="{4B7EC74F-3CCE-4918-AA30-9FD6B4D83527}"/>
    <cellStyle name="Comma 11 2 3 6" xfId="2374" xr:uid="{7022418A-A11E-42C0-9F1A-883422687683}"/>
    <cellStyle name="Comma 11 2 3 6 2" xfId="50866" xr:uid="{69DB168C-9F4C-4058-9A88-4E6264134D6D}"/>
    <cellStyle name="Comma 11 2 3 7" xfId="2858" xr:uid="{77FD2228-499B-49AF-8E8D-ABDF4750873A}"/>
    <cellStyle name="Comma 11 2 3 7 2" xfId="51350" xr:uid="{41F323C4-F098-454E-8F53-682CCEEE1D58}"/>
    <cellStyle name="Comma 11 2 3 8" xfId="49183" xr:uid="{016491A4-9640-4A47-92DC-91D8CD07C78C}"/>
    <cellStyle name="Comma 11 2 3 9" xfId="5324" xr:uid="{7B2F1988-641D-4871-BF27-BFFAFCC4F8F2}"/>
    <cellStyle name="Comma 11 2 4" xfId="796" xr:uid="{13AC2A3B-5FB5-4219-A0E1-A6CB164FC0D0}"/>
    <cellStyle name="Comma 11 2 4 2" xfId="1504" xr:uid="{957A0296-FB2C-44C7-B918-C8FD35808A57}"/>
    <cellStyle name="Comma 11 2 4 2 2" xfId="49996" xr:uid="{7E974617-936E-4282-BE23-13CB53EED087}"/>
    <cellStyle name="Comma 11 2 4 2 3" xfId="19414" xr:uid="{8E20BF84-91BD-456E-9088-83FF1A0CA3CE}"/>
    <cellStyle name="Comma 11 2 4 3" xfId="1992" xr:uid="{391F3537-A085-41E5-A317-318380AA7556}"/>
    <cellStyle name="Comma 11 2 4 3 2" xfId="50484" xr:uid="{EF722EE0-5612-4239-A229-BFB367C3C5F6}"/>
    <cellStyle name="Comma 11 2 4 3 3" xfId="11102" xr:uid="{5A55B4F4-E660-4133-9276-107E7D6A3D6B}"/>
    <cellStyle name="Comma 11 2 4 4" xfId="2479" xr:uid="{57C67A06-25ED-4506-9537-63D2EE649F85}"/>
    <cellStyle name="Comma 11 2 4 4 2" xfId="50971" xr:uid="{A6122069-8006-4AEC-AAF4-209C4A4CBD35}"/>
    <cellStyle name="Comma 11 2 4 5" xfId="49291" xr:uid="{910222FF-0596-45A5-8F13-68E76E69248D}"/>
    <cellStyle name="Comma 11 2 4 6" xfId="5321" xr:uid="{A0B68DE6-4741-4C59-A10B-29CD385233AB}"/>
    <cellStyle name="Comma 11 2 5" xfId="1016" xr:uid="{CF8571A5-6195-4112-9B4E-2B6BCAA495FA}"/>
    <cellStyle name="Comma 11 2 5 2" xfId="1719" xr:uid="{B62C1AB2-9E06-4E7C-B90D-DCC6ACFC2E54}"/>
    <cellStyle name="Comma 11 2 5 2 2" xfId="50211" xr:uid="{69781E44-D631-4BF4-B901-6E19B126C5E5}"/>
    <cellStyle name="Comma 11 2 5 3" xfId="2208" xr:uid="{A9ECBBA7-16E2-49F7-8F78-0BA16307ECD7}"/>
    <cellStyle name="Comma 11 2 5 3 2" xfId="50700" xr:uid="{73E51AA7-8269-4F2F-992B-DF7BCC9F1E4F}"/>
    <cellStyle name="Comma 11 2 5 4" xfId="2695" xr:uid="{9B214839-1C58-4D46-AFC1-6E4016898D6C}"/>
    <cellStyle name="Comma 11 2 5 4 2" xfId="51187" xr:uid="{922AEE39-354E-4D71-8AE9-866E50634D45}"/>
    <cellStyle name="Comma 11 2 5 5" xfId="49508" xr:uid="{9EDD9116-B1FA-47C3-929B-BD01B420E1E5}"/>
    <cellStyle name="Comma 11 2 5 6" xfId="18465" xr:uid="{951A6191-BF86-40EF-844D-CE349C2639B2}"/>
    <cellStyle name="Comma 11 2 6" xfId="1070" xr:uid="{5B3261E8-E30D-4A3F-9371-2295EAC58BFD}"/>
    <cellStyle name="Comma 11 2 6 2" xfId="49562" xr:uid="{2475935B-C1ED-4247-BA41-E25496132FDE}"/>
    <cellStyle name="Comma 11 2 6 3" xfId="4615" xr:uid="{EEFDAC49-A013-4F13-AF63-F08A1D65BFDC}"/>
    <cellStyle name="Comma 11 2 7" xfId="1294" xr:uid="{B28EFD08-B0BD-4F05-95A9-95FDB9F57669}"/>
    <cellStyle name="Comma 11 2 7 2" xfId="49786" xr:uid="{56083D2C-01DB-4396-94F3-629DAF36C649}"/>
    <cellStyle name="Comma 11 2 8" xfId="1782" xr:uid="{2F9E5D19-D4D9-48FD-B13D-4A6D1F55DD90}"/>
    <cellStyle name="Comma 11 2 8 2" xfId="50274" xr:uid="{4B939C15-9E38-45C2-8025-369B98796BD9}"/>
    <cellStyle name="Comma 11 2 9" xfId="2269" xr:uid="{6F586E69-B21B-4FA2-971F-0537F674BFE5}"/>
    <cellStyle name="Comma 11 2 9 2" xfId="50761" xr:uid="{6E259E32-2BBB-43A4-85B6-07F1544FF6E5}"/>
    <cellStyle name="Comma 11 3" xfId="610" xr:uid="{279D2972-4A55-4243-8888-D63D49C996D8}"/>
    <cellStyle name="Comma 11 3 10" xfId="5325" xr:uid="{8C576088-086C-41DA-BFC8-BDD9AB1F4928}"/>
    <cellStyle name="Comma 11 3 11" xfId="72" xr:uid="{D30B777F-1485-4753-8338-FA242B6FD352}"/>
    <cellStyle name="Comma 11 3 11 2" xfId="200" xr:uid="{272390AC-6735-4311-A12A-CE162820511E}"/>
    <cellStyle name="Comma 11 3 11 2 2" xfId="48751" xr:uid="{4C42E563-87A2-42B2-A605-C6CF39748E2C}"/>
    <cellStyle name="Comma 11 3 11 3" xfId="175" xr:uid="{DA289F1D-1E74-4987-A818-DEE3BA6245D8}"/>
    <cellStyle name="Comma 11 3 11 3 2" xfId="48732" xr:uid="{10EF4F8E-2846-4419-83A1-A3BB5B1A83FC}"/>
    <cellStyle name="Comma 11 3 11 4" xfId="48667" xr:uid="{778C31E5-506F-47B5-83A7-D525A4ADBB01}"/>
    <cellStyle name="Comma 11 3 11 5" xfId="48644" xr:uid="{A974DCDC-47F3-49E1-9B3F-CADD63697AC2}"/>
    <cellStyle name="Comma 11 3 2" xfId="716" xr:uid="{B6106248-329C-4750-90D8-6144789CE8CF}"/>
    <cellStyle name="Comma 11 3 2 2" xfId="927" xr:uid="{015620FB-20C5-41AD-8CF2-AE3FA88667D4}"/>
    <cellStyle name="Comma 11 3 2 2 2" xfId="1635" xr:uid="{21238752-0561-43C8-8F15-C2724267EEC7}"/>
    <cellStyle name="Comma 11 3 2 2 2 2" xfId="50127" xr:uid="{A58469EC-B70C-4D2D-B51B-A5C795455549}"/>
    <cellStyle name="Comma 11 3 2 2 3" xfId="2123" xr:uid="{63259365-94A8-4B90-B4BB-C409B9435127}"/>
    <cellStyle name="Comma 11 3 2 2 3 2" xfId="50615" xr:uid="{B4E81C3E-0240-45B6-ACC7-C0ECCB2E8119}"/>
    <cellStyle name="Comma 11 3 2 2 4" xfId="2610" xr:uid="{6AE3F7E0-D53D-4D78-967E-FFD6CDF4372F}"/>
    <cellStyle name="Comma 11 3 2 2 4 2" xfId="51102" xr:uid="{9697A020-D223-4610-81AB-F9B54BCEA937}"/>
    <cellStyle name="Comma 11 3 2 2 5" xfId="49422" xr:uid="{C60EC72B-0CD5-4E74-A4C3-0072A497D7DB}"/>
    <cellStyle name="Comma 11 3 2 3" xfId="1201" xr:uid="{A2370FE5-5F01-412D-A0CB-7A65F3F4F7AB}"/>
    <cellStyle name="Comma 11 3 2 3 2" xfId="49693" xr:uid="{9E1EB9B0-041A-42AC-B702-23E68D8C0C3E}"/>
    <cellStyle name="Comma 11 3 2 4" xfId="1425" xr:uid="{133D272F-8F29-4531-9B83-95BBE89674A2}"/>
    <cellStyle name="Comma 11 3 2 4 2" xfId="49917" xr:uid="{7C4A5BC0-CB82-4BC3-AEFA-6ED958965F61}"/>
    <cellStyle name="Comma 11 3 2 5" xfId="1913" xr:uid="{E90F763A-5F68-40B0-A726-772B864ED782}"/>
    <cellStyle name="Comma 11 3 2 5 2" xfId="50405" xr:uid="{A08D3386-7E64-4AD8-AA28-8895C7753879}"/>
    <cellStyle name="Comma 11 3 2 6" xfId="2400" xr:uid="{AAD14B6C-51F1-4446-A5FA-252900274E52}"/>
    <cellStyle name="Comma 11 3 2 6 2" xfId="50892" xr:uid="{88C816A3-3B2D-454C-B6A6-254E244A529A}"/>
    <cellStyle name="Comma 11 3 2 7" xfId="2884" xr:uid="{CA831000-DC3A-448A-9CE0-540E81E10625}"/>
    <cellStyle name="Comma 11 3 2 7 2" xfId="51376" xr:uid="{145CB335-4B58-43BE-93E4-FC24EFC07B6A}"/>
    <cellStyle name="Comma 11 3 2 8" xfId="49211" xr:uid="{0AC43F56-8F14-4885-83F9-65085E81662D}"/>
    <cellStyle name="Comma 11 3 2 9" xfId="5326" xr:uid="{ABA87531-80EB-4D04-AB48-28C0FCBBDB6A}"/>
    <cellStyle name="Comma 11 3 3" xfId="822" xr:uid="{8DF1C146-6444-4D1D-A571-8CAFA466126F}"/>
    <cellStyle name="Comma 11 3 3 2" xfId="1530" xr:uid="{FC095DE6-C496-4513-BED2-3B2229364FDE}"/>
    <cellStyle name="Comma 11 3 3 2 2" xfId="50022" xr:uid="{1416AB5D-9412-4E33-8487-41AF0A32F132}"/>
    <cellStyle name="Comma 11 3 3 3" xfId="2018" xr:uid="{BED9D57D-B17E-473A-9316-B55EB8BB10B0}"/>
    <cellStyle name="Comma 11 3 3 3 2" xfId="50510" xr:uid="{E96515BB-C118-4E0B-BA06-825468938EF2}"/>
    <cellStyle name="Comma 11 3 3 4" xfId="2505" xr:uid="{6537ADB1-D944-44EE-A201-AC3C0CA822C3}"/>
    <cellStyle name="Comma 11 3 3 4 2" xfId="50997" xr:uid="{A0DEA2F8-7367-414F-AA95-5CA89A558BE6}"/>
    <cellStyle name="Comma 11 3 3 5" xfId="49317" xr:uid="{9173C04B-8487-4623-A2A8-A13582838509}"/>
    <cellStyle name="Comma 11 3 3 6" xfId="7670" xr:uid="{0C55ADFB-2E81-405B-B140-0E9F5B6A80CD}"/>
    <cellStyle name="Comma 11 3 4" xfId="1096" xr:uid="{E99BD3E0-310F-412C-A659-9D01F9D1A840}"/>
    <cellStyle name="Comma 11 3 4 2" xfId="49588" xr:uid="{BF468FF3-6458-4957-9130-27BA2F9E783E}"/>
    <cellStyle name="Comma 11 3 5" xfId="1320" xr:uid="{A0E91CD5-474C-42DF-BE10-9CFFBC85C65F}"/>
    <cellStyle name="Comma 11 3 5 2" xfId="49812" xr:uid="{34E6E3C1-6498-40B5-9CC9-91E72209E828}"/>
    <cellStyle name="Comma 11 3 6" xfId="1808" xr:uid="{7D47EFEA-4B4C-4837-8292-6567697C9FD8}"/>
    <cellStyle name="Comma 11 3 6 2" xfId="50300" xr:uid="{37567A08-DE9E-49D9-8BA7-4646E2DD47A4}"/>
    <cellStyle name="Comma 11 3 7" xfId="2295" xr:uid="{5B7B3EA2-A90C-464E-A9EC-739276AEFD8E}"/>
    <cellStyle name="Comma 11 3 7 2" xfId="50787" xr:uid="{DD5A55D0-BA3B-4BC7-8489-7B88CF829B94}"/>
    <cellStyle name="Comma 11 3 8" xfId="2779" xr:uid="{0FF50492-19DF-4E1A-8A25-5DC248F3A301}"/>
    <cellStyle name="Comma 11 3 8 2" xfId="51271" xr:uid="{7015C0B8-E449-4DE6-AFAA-921F95E7C813}"/>
    <cellStyle name="Comma 11 3 9" xfId="49105" xr:uid="{410342EA-C6CF-4626-9611-73FE2EDA52F9}"/>
    <cellStyle name="Comma 11 4" xfId="661" xr:uid="{9F1EDED7-AF6A-45AE-BF7F-862610A07BAE}"/>
    <cellStyle name="Comma 11 4 2" xfId="874" xr:uid="{E1F19DE5-6B0C-49A1-A0C7-6F4346D2B901}"/>
    <cellStyle name="Comma 11 4 2 2" xfId="1582" xr:uid="{30ADB775-3596-4EDC-999D-CE22D13C7C0E}"/>
    <cellStyle name="Comma 11 4 2 2 2" xfId="50074" xr:uid="{7046B06D-1993-4894-9645-A7C6E99631D5}"/>
    <cellStyle name="Comma 11 4 2 3" xfId="2070" xr:uid="{F255B14F-2C20-4B95-9621-A4282D1D410D}"/>
    <cellStyle name="Comma 11 4 2 3 2" xfId="50562" xr:uid="{93BC797B-D2B9-4851-A2E3-40A28F0AC526}"/>
    <cellStyle name="Comma 11 4 2 4" xfId="2557" xr:uid="{0903F06A-1CC1-4761-81F5-8934D06248B9}"/>
    <cellStyle name="Comma 11 4 2 4 2" xfId="51049" xr:uid="{27ABE029-4062-4741-810D-6580CD8EB87F}"/>
    <cellStyle name="Comma 11 4 2 5" xfId="49369" xr:uid="{B8258FF0-F26C-4C47-992F-F191D0103300}"/>
    <cellStyle name="Comma 11 4 2 6" xfId="5328" xr:uid="{F3B5DC46-0CE7-408A-AE32-BF6A4EA762EC}"/>
    <cellStyle name="Comma 11 4 3" xfId="1148" xr:uid="{DD4551C6-445B-4487-B63F-5367DA0EB205}"/>
    <cellStyle name="Comma 11 4 3 2" xfId="49640" xr:uid="{F0DBABA5-C05E-4017-9452-5BFDE2152B95}"/>
    <cellStyle name="Comma 11 4 4" xfId="1372" xr:uid="{792C4D58-5EDC-4593-A6CD-885998679572}"/>
    <cellStyle name="Comma 11 4 4 2" xfId="49864" xr:uid="{415A0FC9-CE07-4EE4-B740-A145684B6D46}"/>
    <cellStyle name="Comma 11 4 5" xfId="1860" xr:uid="{145104D4-819B-4B90-8E38-9E7C46F727A5}"/>
    <cellStyle name="Comma 11 4 5 2" xfId="50352" xr:uid="{3710544C-2680-4AAC-AA32-E24D46323C7E}"/>
    <cellStyle name="Comma 11 4 6" xfId="2347" xr:uid="{5131FF52-2257-4C1B-BB8F-6CD7B99589F0}"/>
    <cellStyle name="Comma 11 4 6 2" xfId="50839" xr:uid="{F051B420-7D3F-4888-A563-58E8527981BC}"/>
    <cellStyle name="Comma 11 4 7" xfId="2831" xr:uid="{7445717B-43C8-4AD3-B61C-334731DECE23}"/>
    <cellStyle name="Comma 11 4 7 2" xfId="51323" xr:uid="{CD21E2F5-D4D2-484E-8724-BD74E9E11CCF}"/>
    <cellStyle name="Comma 11 4 8" xfId="49156" xr:uid="{E96C02D0-9C20-4B3D-A847-9E05278D4CB2}"/>
    <cellStyle name="Comma 11 4 9" xfId="5327" xr:uid="{ED05B4D4-89C8-4ECF-A6FA-2FCBE34C2734}"/>
    <cellStyle name="Comma 11 5" xfId="769" xr:uid="{1E28BB6D-6882-4305-A324-BEB0460E360D}"/>
    <cellStyle name="Comma 11 5 2" xfId="1477" xr:uid="{5F5802A1-1014-4143-863C-CEF703F75FB6}"/>
    <cellStyle name="Comma 11 5 2 2" xfId="49969" xr:uid="{BE4C8DC9-29FE-4272-8A81-BF87D678D102}"/>
    <cellStyle name="Comma 11 5 2 3" xfId="11104" xr:uid="{0D4DF07C-0B61-43BE-991F-5034B9767935}"/>
    <cellStyle name="Comma 11 5 3" xfId="1965" xr:uid="{3977AE56-2FF4-4C98-B86F-17E2F959CE49}"/>
    <cellStyle name="Comma 11 5 3 2" xfId="50457" xr:uid="{A1D20090-E843-4E47-B6EE-F0625C90AD8D}"/>
    <cellStyle name="Comma 11 5 3 3" xfId="19422" xr:uid="{FE1602F1-4F27-489F-B5B8-7BB99C284F21}"/>
    <cellStyle name="Comma 11 5 4" xfId="2452" xr:uid="{98176F81-7DDD-49C9-A6BF-52A211FED8BD}"/>
    <cellStyle name="Comma 11 5 4 2" xfId="50944" xr:uid="{CCD279C2-7C48-4466-867A-67B6326160E5}"/>
    <cellStyle name="Comma 11 5 4 3" xfId="11103" xr:uid="{DAB2A53B-A321-4195-81FB-8ABB7E764D6A}"/>
    <cellStyle name="Comma 11 5 5" xfId="49264" xr:uid="{17EBC083-59DC-4DA8-860F-EA4E3F0EC892}"/>
    <cellStyle name="Comma 11 5 6" xfId="5329" xr:uid="{4B66F22F-891C-44EE-9BB6-A33EC0F1F52D}"/>
    <cellStyle name="Comma 11 6" xfId="989" xr:uid="{4A9E30A0-A73E-4687-B905-AEFDE3F7E07F}"/>
    <cellStyle name="Comma 11 6 2" xfId="1692" xr:uid="{25210B7D-0EAF-49A1-92F7-B3DD0780FEEE}"/>
    <cellStyle name="Comma 11 6 2 2" xfId="50184" xr:uid="{803AE18A-3E42-4135-BBC5-4E18BFE66CC3}"/>
    <cellStyle name="Comma 11 6 2 3" xfId="19423" xr:uid="{761B527E-C56E-40F6-8CCB-C8579A8E9D89}"/>
    <cellStyle name="Comma 11 6 3" xfId="2181" xr:uid="{35CD965A-8AAE-455C-A524-ED9B838EB0CE}"/>
    <cellStyle name="Comma 11 6 3 2" xfId="50673" xr:uid="{737E1D97-C2B8-4C36-A4A4-64EE6547B609}"/>
    <cellStyle name="Comma 11 6 3 3" xfId="11105" xr:uid="{B85EB95F-264C-4F92-A33B-B0DF14C7823B}"/>
    <cellStyle name="Comma 11 6 4" xfId="2668" xr:uid="{A55AC41D-702C-4F64-B7F0-1C97906A5756}"/>
    <cellStyle name="Comma 11 6 4 2" xfId="51160" xr:uid="{71744BCA-3C20-4790-8133-3E8761E61961}"/>
    <cellStyle name="Comma 11 6 5" xfId="49481" xr:uid="{68C9ED3B-F625-431B-BD15-38B0F8D504AB}"/>
    <cellStyle name="Comma 11 6 6" xfId="5330" xr:uid="{18F66BD6-E2DD-4141-91C3-3F9D8F36868A}"/>
    <cellStyle name="Comma 11 7" xfId="1043" xr:uid="{2F33ED35-0A92-443F-92F8-390D9747B468}"/>
    <cellStyle name="Comma 11 7 2" xfId="49535" xr:uid="{9D3F0C9A-5B6D-471D-A315-79CD650C75BB}"/>
    <cellStyle name="Comma 11 7 3" xfId="5331" xr:uid="{FEB30369-03F6-4D43-8F28-ABDB7B05D3A8}"/>
    <cellStyle name="Comma 11 8" xfId="1267" xr:uid="{A6960020-3376-4DA8-AF8D-62A2C3B4337E}"/>
    <cellStyle name="Comma 11 8 2" xfId="19425" xr:uid="{BD45415F-E761-466F-A84C-0776D3AA58CC}"/>
    <cellStyle name="Comma 11 8 3" xfId="11106" xr:uid="{E1CDFDCD-ABD4-4516-AB56-FF4E787006AC}"/>
    <cellStyle name="Comma 11 8 4" xfId="49759" xr:uid="{711156D6-A1EC-45D7-BFB9-C06237AFCB1B}"/>
    <cellStyle name="Comma 11 8 5" xfId="5332" xr:uid="{8FD54F31-55F6-4F5A-8E3C-AA638A0C316B}"/>
    <cellStyle name="Comma 11 9" xfId="1755" xr:uid="{724E0ED7-070D-43D4-BEA1-B54C17ABA800}"/>
    <cellStyle name="Comma 11 9 2" xfId="19426" xr:uid="{B771171E-BBD9-4884-9EF2-2A1131CD51D1}"/>
    <cellStyle name="Comma 11 9 3" xfId="18464" xr:uid="{8AA609D4-3FEB-4269-B0F1-9ACC2D11C479}"/>
    <cellStyle name="Comma 11 9 4" xfId="50247" xr:uid="{78A2F5F6-ACA5-4238-9EB5-13844A099AE3}"/>
    <cellStyle name="Comma 11 9 5" xfId="5333" xr:uid="{5CD8BE3F-484E-4FBD-BDA7-8F9B7A94EA93}"/>
    <cellStyle name="Comma 110" xfId="4478" xr:uid="{A05BC13D-7595-44AC-9B7E-D26FDE13DB72}"/>
    <cellStyle name="Comma 110 2" xfId="52407" xr:uid="{578553A2-B375-4B21-BCE2-4FDD11B8A9EA}"/>
    <cellStyle name="Comma 111" xfId="48514" xr:uid="{E69B0171-4CD8-4BC1-B949-3CED443683BF}"/>
    <cellStyle name="Comma 112" xfId="48511" xr:uid="{BAD6B53E-A40D-4B8D-AAA4-C68A5239CBB7}"/>
    <cellStyle name="Comma 112 2" xfId="52450" xr:uid="{D99506A0-2E35-4C9A-8B77-6F9BE78783DF}"/>
    <cellStyle name="Comma 112 3" xfId="52497" xr:uid="{2E998A27-9114-4F55-955A-FA96268C5082}"/>
    <cellStyle name="Comma 113" xfId="48515" xr:uid="{E2169BE6-C312-4CA6-B29E-176B6A910F8D}"/>
    <cellStyle name="Comma 114" xfId="48513" xr:uid="{92B764EF-F71B-4491-9DE3-DA7CD69C76DC}"/>
    <cellStyle name="Comma 115" xfId="4447" xr:uid="{A7CD6E22-F9A7-4F85-A4B1-CB9A62D756B3}"/>
    <cellStyle name="Comma 116" xfId="4173" xr:uid="{D473D1AC-0E6D-4D20-BD49-A435D31F8D82}"/>
    <cellStyle name="Comma 116 2" xfId="48646" xr:uid="{50BD3804-F121-4750-8D68-18B700491A22}"/>
    <cellStyle name="Comma 117" xfId="4174" xr:uid="{4E9598EE-1479-4E97-8C0E-EEE17922ADAD}"/>
    <cellStyle name="Comma 117 2" xfId="48647" xr:uid="{7CFC8271-F60C-4620-B919-050E9637EE78}"/>
    <cellStyle name="Comma 118" xfId="188" xr:uid="{7C709345-C864-4DCB-AF5D-E7408DF2761B}"/>
    <cellStyle name="Comma 118 2" xfId="205" xr:uid="{FB569F74-2F76-49C8-A093-42FF46869FBC}"/>
    <cellStyle name="Comma 118 2 2" xfId="48756" xr:uid="{91A56C0A-165A-4AA8-AC9D-9FCCB6AC7DF2}"/>
    <cellStyle name="Comma 118 2 3" xfId="48648" xr:uid="{0D8AA6DC-2628-4188-99C7-B20E88082DBF}"/>
    <cellStyle name="Comma 118 3" xfId="48740" xr:uid="{C6440B8E-CA9F-49E0-8441-F3DBDF954296}"/>
    <cellStyle name="Comma 118 4" xfId="4163" xr:uid="{5F14DA30-6846-4722-B1DC-6DB4CAB9456E}"/>
    <cellStyle name="Comma 119" xfId="48654" xr:uid="{A1AB962B-3CBC-4027-9D20-3CE0EEE9AF1E}"/>
    <cellStyle name="Comma 12" xfId="209" xr:uid="{3DD567DD-7D56-4628-A8E6-E8A252F4367D}"/>
    <cellStyle name="Comma 12 10" xfId="2243" xr:uid="{10223F63-AE2C-4B01-B31D-93845256F08E}"/>
    <cellStyle name="Comma 12 10 2" xfId="4136" xr:uid="{685AB2E9-2BBA-46EF-B8AF-B632CA5037EB}"/>
    <cellStyle name="Comma 12 10 2 2" xfId="52247" xr:uid="{1A128C3D-6B07-46E9-84FB-AEFEDCA32BEA}"/>
    <cellStyle name="Comma 12 10 3" xfId="50735" xr:uid="{9E9E4C48-51FC-4B54-B4F4-1650FC7061DC}"/>
    <cellStyle name="Comma 12 11" xfId="2727" xr:uid="{8339A2DA-13E3-4391-BE60-1C114E3086FA}"/>
    <cellStyle name="Comma 12 11 2" xfId="4134" xr:uid="{C7230ED5-568C-4DDE-B9A0-F67F74C1A5D9}"/>
    <cellStyle name="Comma 12 11 2 2" xfId="52245" xr:uid="{79025679-A70D-4E02-A346-F6ED84BAAD6A}"/>
    <cellStyle name="Comma 12 11 3" xfId="51219" xr:uid="{128064AE-6B23-4EE2-B4C5-4EA5AFA16D3A}"/>
    <cellStyle name="Comma 12 12" xfId="536" xr:uid="{734C0A87-EADF-43DE-8FC7-8AA004B8F0FC}"/>
    <cellStyle name="Comma 12 12 2" xfId="49038" xr:uid="{8A0700FB-DB90-4231-A9C0-7118547F235F}"/>
    <cellStyle name="Comma 12 13" xfId="3138" xr:uid="{73E3B786-42CB-49C6-BCE8-5288AB9F49A0}"/>
    <cellStyle name="Comma 12 13 2" xfId="51607" xr:uid="{29A76D2D-D969-4A4E-8FFE-DD8B850EEB42}"/>
    <cellStyle name="Comma 12 14" xfId="3952" xr:uid="{C6763736-E394-4B76-8667-18A65D11261A}"/>
    <cellStyle name="Comma 12 14 2" xfId="52081" xr:uid="{414D0B33-418A-433A-B5B6-BC1053676ED2}"/>
    <cellStyle name="Comma 12 15" xfId="4080" xr:uid="{154945DE-8C56-4A00-AC98-0A0B852777AD}"/>
    <cellStyle name="Comma 12 15 2" xfId="52193" xr:uid="{7F4DFB31-A189-440D-8D5E-DC045492377A}"/>
    <cellStyle name="Comma 12 16" xfId="48760" xr:uid="{C8935BED-6FAA-4949-9E1A-F7212BA3238D}"/>
    <cellStyle name="Comma 12 17" xfId="4315" xr:uid="{D2112361-C3CD-4B22-BF66-3DA4B418039A}"/>
    <cellStyle name="Comma 12 18" xfId="222" xr:uid="{D429A4F1-4EE3-4FEE-8B35-F0C08C593939}"/>
    <cellStyle name="Comma 12 18 2" xfId="48771" xr:uid="{CA7D8E2F-39A5-4644-BA9E-958316358AF0}"/>
    <cellStyle name="Comma 12 18 3" xfId="4433" xr:uid="{EF018F98-C337-47FB-A066-4F0AB11003B6}"/>
    <cellStyle name="Comma 12 19" xfId="75" xr:uid="{2958E5FA-DAC2-4E01-A1D8-65F12A7AEA72}"/>
    <cellStyle name="Comma 12 19 2" xfId="126" xr:uid="{40E02198-DAD5-4DEC-8E46-EEB2FF223BEE}"/>
    <cellStyle name="Comma 12 19 2 2" xfId="198" xr:uid="{6067F0A3-608F-4FB6-B828-1B6046009FF9}"/>
    <cellStyle name="Comma 12 19 2 2 2" xfId="48749" xr:uid="{B84504C6-8C84-4DF7-80DF-A07651CCDBFF}"/>
    <cellStyle name="Comma 12 19 2 3" xfId="48698" xr:uid="{BAFDF053-7785-4449-90A0-65084E241B10}"/>
    <cellStyle name="Comma 12 19 2 4" xfId="48629" xr:uid="{604F49D2-710D-4651-9FA8-7A516847E668}"/>
    <cellStyle name="Comma 12 19 3" xfId="173" xr:uid="{8BB5AF27-9770-4CCC-A0B9-3596B1C9DFBD}"/>
    <cellStyle name="Comma 12 19 3 2" xfId="48730" xr:uid="{758C88E6-B473-4173-88FB-6C77328EC75D}"/>
    <cellStyle name="Comma 12 19 3 3" xfId="48597" xr:uid="{E6A7609E-12AA-45BF-BB4A-C7302327EB48}"/>
    <cellStyle name="Comma 12 19 4" xfId="48669" xr:uid="{D540FA13-B7A1-45C2-A257-4B4F4F2D494A}"/>
    <cellStyle name="Comma 12 19 5" xfId="4184" xr:uid="{F306C085-7AFA-4E7E-A3FF-7DA6DF0C50B7}"/>
    <cellStyle name="Comma 12 2" xfId="573" xr:uid="{01952079-2061-412A-B6D0-D8E8492BA470}"/>
    <cellStyle name="Comma 12 2 10" xfId="2754" xr:uid="{367FCA0E-775A-446E-BFBB-156BA9D5DBF2}"/>
    <cellStyle name="Comma 12 2 10 2" xfId="51246" xr:uid="{2D403141-7523-4CA1-9FF8-42C99861B1F5}"/>
    <cellStyle name="Comma 12 2 11" xfId="3907" xr:uid="{C7ED72F2-68FA-4707-9EC4-7C351CC88AA4}"/>
    <cellStyle name="Comma 12 2 11 2" xfId="52037" xr:uid="{8C52DBFB-A965-4A99-BD07-348E27A44A6F}"/>
    <cellStyle name="Comma 12 2 12" xfId="3953" xr:uid="{1D3C4951-66A5-4301-A9AD-B2FCE6E4C056}"/>
    <cellStyle name="Comma 12 2 12 2" xfId="52082" xr:uid="{700714CF-A1B6-46EC-9EE9-F9D05590DDB9}"/>
    <cellStyle name="Comma 12 2 13" xfId="4097" xr:uid="{6879DBB7-5537-4425-AFF0-1518E76376E0}"/>
    <cellStyle name="Comma 12 2 13 2" xfId="52209" xr:uid="{8CD71B75-C67A-41B0-B5D0-43633400132D}"/>
    <cellStyle name="Comma 12 2 14" xfId="49072" xr:uid="{B372C6F2-4AA7-4403-B339-994C8E02E40A}"/>
    <cellStyle name="Comma 12 2 15" xfId="4617" xr:uid="{DAD2F29C-060C-44B3-A370-7FD63038B70B}"/>
    <cellStyle name="Comma 12 2 2" xfId="637" xr:uid="{3B11CE62-5F27-4C80-8CEC-59DBD51338CA}"/>
    <cellStyle name="Comma 12 2 2 10" xfId="5336" xr:uid="{B697DEEC-6D9B-4937-AF9F-79C33133EFE1}"/>
    <cellStyle name="Comma 12 2 2 2" xfId="744" xr:uid="{666B8FD6-9B0C-4F62-885F-2688300362C9}"/>
    <cellStyle name="Comma 12 2 2 2 2" xfId="954" xr:uid="{035A1D42-D3A3-4EB6-B963-43A00DF6EE3E}"/>
    <cellStyle name="Comma 12 2 2 2 2 2" xfId="1662" xr:uid="{C0A47C55-8781-4951-87B3-E8B912B4876B}"/>
    <cellStyle name="Comma 12 2 2 2 2 2 2" xfId="50154" xr:uid="{F6CD7AD4-3E0A-4DF3-95B0-EF972D6B4179}"/>
    <cellStyle name="Comma 12 2 2 2 2 3" xfId="2151" xr:uid="{53CED0E2-8E88-4B19-8507-5AE724067683}"/>
    <cellStyle name="Comma 12 2 2 2 2 3 2" xfId="50643" xr:uid="{84B752B1-3FE7-4932-AADC-190C60732DB8}"/>
    <cellStyle name="Comma 12 2 2 2 2 4" xfId="2638" xr:uid="{32049398-5EE4-418F-B32F-7C1ECEF7FC8A}"/>
    <cellStyle name="Comma 12 2 2 2 2 4 2" xfId="51130" xr:uid="{5E44BEF2-DE42-49A8-8260-F445DE79E982}"/>
    <cellStyle name="Comma 12 2 2 2 2 5" xfId="49449" xr:uid="{125B3FDB-C301-4EB7-A98C-762EED98EC11}"/>
    <cellStyle name="Comma 12 2 2 2 3" xfId="1229" xr:uid="{3B4A6443-1C44-4047-A67D-F3C78C388DC7}"/>
    <cellStyle name="Comma 12 2 2 2 3 2" xfId="49721" xr:uid="{EE0D3567-D9CE-4ED0-97BB-B5240CC1B88F}"/>
    <cellStyle name="Comma 12 2 2 2 4" xfId="1453" xr:uid="{67A790E1-775C-4C38-821B-F3A1979F1302}"/>
    <cellStyle name="Comma 12 2 2 2 4 2" xfId="49945" xr:uid="{FFE4AC2E-4D98-45FB-BA22-C1D51156AEDD}"/>
    <cellStyle name="Comma 12 2 2 2 5" xfId="1941" xr:uid="{BA10182E-AD20-4118-9C4F-BB521F9A01A3}"/>
    <cellStyle name="Comma 12 2 2 2 5 2" xfId="50433" xr:uid="{1056DB6D-DBF2-4614-9689-01C9DCBD4038}"/>
    <cellStyle name="Comma 12 2 2 2 6" xfId="2428" xr:uid="{86A7EEE4-9F30-4CB0-81DD-710725DF11FA}"/>
    <cellStyle name="Comma 12 2 2 2 6 2" xfId="50920" xr:uid="{0E9C61F0-7E27-48BD-A8AF-9FBC101DB45A}"/>
    <cellStyle name="Comma 12 2 2 2 7" xfId="2912" xr:uid="{09710D09-256F-4A31-A4A3-C686B6D0B674}"/>
    <cellStyle name="Comma 12 2 2 2 7 2" xfId="51404" xr:uid="{9526E3BE-BD3D-4948-8D50-04495AF23572}"/>
    <cellStyle name="Comma 12 2 2 2 8" xfId="49239" xr:uid="{608A93B5-58C8-4754-9FC2-F83EB987E334}"/>
    <cellStyle name="Comma 12 2 2 2 9" xfId="7683" xr:uid="{5C7B09D6-20B5-4764-8EEE-6F66B619FD59}"/>
    <cellStyle name="Comma 12 2 2 3" xfId="850" xr:uid="{44D33741-AB4E-43AD-9380-0AFDB8683F7B}"/>
    <cellStyle name="Comma 12 2 2 3 2" xfId="1558" xr:uid="{A97DB96D-AE9D-48D4-9DE9-EB9016356086}"/>
    <cellStyle name="Comma 12 2 2 3 2 2" xfId="50050" xr:uid="{E358E926-1335-496F-BA74-6939518933A9}"/>
    <cellStyle name="Comma 12 2 2 3 3" xfId="2046" xr:uid="{6343223C-1404-4BDB-98E3-4A5141F3D7B9}"/>
    <cellStyle name="Comma 12 2 2 3 3 2" xfId="50538" xr:uid="{EC834829-A4C7-4B6C-B995-7BBFE9D7BFF8}"/>
    <cellStyle name="Comma 12 2 2 3 4" xfId="2533" xr:uid="{A7895963-D13A-40E1-85AC-53597FF143DC}"/>
    <cellStyle name="Comma 12 2 2 3 4 2" xfId="51025" xr:uid="{F8715300-02B4-4937-9C57-3AB0F518A82D}"/>
    <cellStyle name="Comma 12 2 2 3 5" xfId="49345" xr:uid="{E805E188-38E9-43FA-B91D-EECC886F7BED}"/>
    <cellStyle name="Comma 12 2 2 4" xfId="1124" xr:uid="{4F88EFB6-18ED-4190-84E1-271F64DD245B}"/>
    <cellStyle name="Comma 12 2 2 4 2" xfId="49616" xr:uid="{F1A0CA10-A543-49FB-8BF7-B579081FEEEE}"/>
    <cellStyle name="Comma 12 2 2 5" xfId="1348" xr:uid="{B89BF3C7-5226-4E3A-8DED-1F4497433391}"/>
    <cellStyle name="Comma 12 2 2 5 2" xfId="49840" xr:uid="{45547C65-E991-4EBB-8D2C-BD154FA3E731}"/>
    <cellStyle name="Comma 12 2 2 6" xfId="1836" xr:uid="{0D01C420-E627-4DB8-8877-C285F42F74AC}"/>
    <cellStyle name="Comma 12 2 2 6 2" xfId="50328" xr:uid="{F334F961-22FF-4C12-8572-8AE2F4738E7B}"/>
    <cellStyle name="Comma 12 2 2 7" xfId="2323" xr:uid="{0D85487D-5514-4ABD-B778-870452E7C4EF}"/>
    <cellStyle name="Comma 12 2 2 7 2" xfId="50815" xr:uid="{09D4D8C7-0B5C-4244-87B4-FA8A9E41E445}"/>
    <cellStyle name="Comma 12 2 2 8" xfId="2807" xr:uid="{49B5B253-E1ED-455A-AB6E-7DE650CD6B63}"/>
    <cellStyle name="Comma 12 2 2 8 2" xfId="51299" xr:uid="{D472B726-D1B7-4B7F-9DB6-F3AD357453F5}"/>
    <cellStyle name="Comma 12 2 2 9" xfId="49132" xr:uid="{C00BC995-E332-4E8E-A552-DF4C55AAE244}"/>
    <cellStyle name="Comma 12 2 3" xfId="689" xr:uid="{20900E2C-A0AE-4BE2-A52F-5C4F6E4A4EC2}"/>
    <cellStyle name="Comma 12 2 3 2" xfId="902" xr:uid="{19A4CAE4-0117-40C4-86FF-E803DEF7D223}"/>
    <cellStyle name="Comma 12 2 3 2 2" xfId="1610" xr:uid="{6DFE97C6-341D-49E2-A432-6C69AFA411C6}"/>
    <cellStyle name="Comma 12 2 3 2 2 2" xfId="50102" xr:uid="{0A7952E6-D6EB-44CF-8289-D335BE085F5B}"/>
    <cellStyle name="Comma 12 2 3 2 3" xfId="2098" xr:uid="{C407DBBF-2676-4F45-B0D5-192A20053F4E}"/>
    <cellStyle name="Comma 12 2 3 2 3 2" xfId="50590" xr:uid="{B7C16AC2-D9C2-4DC0-A9EC-BDCD160974F7}"/>
    <cellStyle name="Comma 12 2 3 2 4" xfId="2585" xr:uid="{41F79F08-4C74-4431-9C86-1C75DD4A7FC1}"/>
    <cellStyle name="Comma 12 2 3 2 4 2" xfId="51077" xr:uid="{F7CE5585-3626-49E9-9399-ECFA09608262}"/>
    <cellStyle name="Comma 12 2 3 2 5" xfId="49397" xr:uid="{FE16777D-E7BE-4DA1-AF47-82E9C1CB893D}"/>
    <cellStyle name="Comma 12 2 3 2 6" xfId="19427" xr:uid="{095CD502-0DF0-43FD-B658-D99D7F908852}"/>
    <cellStyle name="Comma 12 2 3 3" xfId="1176" xr:uid="{5094957B-8BCC-48C2-8345-616CC1B4BAF2}"/>
    <cellStyle name="Comma 12 2 3 3 2" xfId="49668" xr:uid="{B2AFEBB9-C581-4749-BBA5-3993A2BC788B}"/>
    <cellStyle name="Comma 12 2 3 3 3" xfId="18467" xr:uid="{CFF58110-AD90-438F-B454-EF90A338EF92}"/>
    <cellStyle name="Comma 12 2 3 4" xfId="1400" xr:uid="{B3980B72-766A-4593-A6EF-FCE3E58572AB}"/>
    <cellStyle name="Comma 12 2 3 4 2" xfId="49892" xr:uid="{08970004-EB7A-4E07-85E2-7CC93324FCFC}"/>
    <cellStyle name="Comma 12 2 3 5" xfId="1888" xr:uid="{DBC4A5ED-A573-49CB-A183-9D042A10C13F}"/>
    <cellStyle name="Comma 12 2 3 5 2" xfId="50380" xr:uid="{272E26A4-83AB-440A-B4F9-FFB16438597A}"/>
    <cellStyle name="Comma 12 2 3 6" xfId="2375" xr:uid="{78EDD811-E5AF-46C3-9AC8-1F3565BE5E00}"/>
    <cellStyle name="Comma 12 2 3 6 2" xfId="50867" xr:uid="{20BCC069-773C-49A0-8396-8DF27A6DD33A}"/>
    <cellStyle name="Comma 12 2 3 7" xfId="2859" xr:uid="{7DECB263-AA2A-4823-BF91-1461F6203575}"/>
    <cellStyle name="Comma 12 2 3 7 2" xfId="51351" xr:uid="{2BC2B3DB-CAC5-4816-8C4D-0124D5DC9CC4}"/>
    <cellStyle name="Comma 12 2 3 8" xfId="49184" xr:uid="{216DF2FF-77F9-477B-B970-92B753D016DC}"/>
    <cellStyle name="Comma 12 2 3 9" xfId="5335" xr:uid="{10BB61FF-83A3-4F0F-AA04-8A6FAB9A5042}"/>
    <cellStyle name="Comma 12 2 4" xfId="797" xr:uid="{E3924A71-5CDE-46FA-8753-88C0D80194A6}"/>
    <cellStyle name="Comma 12 2 4 2" xfId="1505" xr:uid="{0C5C2468-0566-4FE8-974E-7CB24D81EBEE}"/>
    <cellStyle name="Comma 12 2 4 2 2" xfId="49997" xr:uid="{3E47E017-4770-4845-9171-1BF5DD594A91}"/>
    <cellStyle name="Comma 12 2 4 3" xfId="1993" xr:uid="{CADDDC25-9F6E-4A18-93CF-82CFA0F7951E}"/>
    <cellStyle name="Comma 12 2 4 3 2" xfId="50485" xr:uid="{8B8B68DE-FF8C-4183-A2ED-23B9540E1480}"/>
    <cellStyle name="Comma 12 2 4 4" xfId="2480" xr:uid="{7566D9E7-0E15-419B-810B-9A2FF11789CA}"/>
    <cellStyle name="Comma 12 2 4 4 2" xfId="50972" xr:uid="{8F83932E-175C-4A1D-85D7-695ED85FEAE3}"/>
    <cellStyle name="Comma 12 2 4 5" xfId="135" xr:uid="{9FEDE239-5346-446C-A409-38804E87DC9B}"/>
    <cellStyle name="Comma 12 2 4 5 2" xfId="4037" xr:uid="{16336978-08E2-43A8-89BA-811C81182460}"/>
    <cellStyle name="Comma 12 2 4 5 2 2" xfId="52158" xr:uid="{46D580B0-5A53-48ED-AFAA-797489602286}"/>
    <cellStyle name="Comma 12 2 4 5 3" xfId="48706" xr:uid="{CFDB5197-79F0-4BD6-AE67-1321FDD4761A}"/>
    <cellStyle name="Comma 12 2 4 5 4" xfId="48605" xr:uid="{F60C0E80-2F7F-44B2-84D4-3D912B0E9884}"/>
    <cellStyle name="Comma 12 2 4 6" xfId="49292" xr:uid="{0A564A43-ED3C-40C3-9EF8-72E75138B879}"/>
    <cellStyle name="Comma 12 2 5" xfId="1017" xr:uid="{3A1FD593-88A3-4D5F-87DC-5A96AAAACC78}"/>
    <cellStyle name="Comma 12 2 5 2" xfId="1720" xr:uid="{44BA6F2D-E900-4CB8-A120-DCA97AE0399D}"/>
    <cellStyle name="Comma 12 2 5 2 2" xfId="50212" xr:uid="{C68380B8-7D68-4FD7-BF77-0760BB3AAD71}"/>
    <cellStyle name="Comma 12 2 5 3" xfId="2209" xr:uid="{BB09880A-46AA-4AB6-AC20-FD6AD3492405}"/>
    <cellStyle name="Comma 12 2 5 3 2" xfId="50701" xr:uid="{610844CC-0F79-4948-B1A6-A3CAF4AFA90E}"/>
    <cellStyle name="Comma 12 2 5 4" xfId="2696" xr:uid="{D6DCEE47-AF7C-49E9-9BA1-6162BF0C6EAD}"/>
    <cellStyle name="Comma 12 2 5 4 2" xfId="51188" xr:uid="{740EBAFD-210A-4BC4-8E49-BEB0D294DE75}"/>
    <cellStyle name="Comma 12 2 5 5" xfId="49509" xr:uid="{693F5710-1CA6-4705-BB9A-8D679F289CB0}"/>
    <cellStyle name="Comma 12 2 6" xfId="1071" xr:uid="{974EEAB0-229E-4404-996A-B666CAE7B5A7}"/>
    <cellStyle name="Comma 12 2 6 2" xfId="49563" xr:uid="{6E899158-84ED-4D36-B653-5C1A9264AF82}"/>
    <cellStyle name="Comma 12 2 7" xfId="1295" xr:uid="{9D3BB63E-9597-4D29-9307-20AA30BA1B4D}"/>
    <cellStyle name="Comma 12 2 7 2" xfId="49787" xr:uid="{EF094B5D-5AFC-4F24-A022-ADA38EA5E6CA}"/>
    <cellStyle name="Comma 12 2 8" xfId="1783" xr:uid="{E8909959-F31A-4AD7-A273-D4D59B515A06}"/>
    <cellStyle name="Comma 12 2 8 2" xfId="50275" xr:uid="{972FFA47-80AE-4932-945A-98F250143601}"/>
    <cellStyle name="Comma 12 2 9" xfId="2270" xr:uid="{D92F2B91-72A8-4B68-A0D6-1EF4F574A574}"/>
    <cellStyle name="Comma 12 2 9 2" xfId="50762" xr:uid="{B45786CD-2C05-424D-8938-A9B956C8669C}"/>
    <cellStyle name="Comma 12 20" xfId="52324" xr:uid="{F5F44426-BA2A-41FD-A55C-A327684D41E9}"/>
    <cellStyle name="Comma 12 21" xfId="52416" xr:uid="{2AD99685-BEF5-43E1-BA99-3296457378B8}"/>
    <cellStyle name="Comma 12 22" xfId="52515" xr:uid="{F572979D-35AB-42E2-8BB6-C9B6138400C7}"/>
    <cellStyle name="Comma 12 23" xfId="52562" xr:uid="{75664940-4F98-4F15-B199-154DE5434751}"/>
    <cellStyle name="Comma 12 24" xfId="52662" xr:uid="{FA38E93A-8C74-4CD1-9533-06246A247DBA}"/>
    <cellStyle name="Comma 12 3" xfId="611" xr:uid="{2EBD8F3D-03FA-4542-81DC-CD679DF547E2}"/>
    <cellStyle name="Comma 12 3 10" xfId="4204" xr:uid="{3F1A8660-7A9B-44B4-8C3B-33082F74E690}"/>
    <cellStyle name="Comma 12 3 2" xfId="717" xr:uid="{9563164C-D8C9-4E21-9CC2-606EFBDFE948}"/>
    <cellStyle name="Comma 12 3 2 2" xfId="928" xr:uid="{913F2278-C7CA-4BE5-B931-53B511E37FCE}"/>
    <cellStyle name="Comma 12 3 2 2 2" xfId="1636" xr:uid="{D7FAEDFD-5868-45F5-BE33-9083498F4EDC}"/>
    <cellStyle name="Comma 12 3 2 2 2 2" xfId="50128" xr:uid="{8C9E4397-DD53-4D34-BE24-4ACC4517CB04}"/>
    <cellStyle name="Comma 12 3 2 2 3" xfId="2124" xr:uid="{889C0C30-604A-4DA2-BC0E-D38F7EE8B969}"/>
    <cellStyle name="Comma 12 3 2 2 3 2" xfId="50616" xr:uid="{8B503235-878C-4EE4-BFD9-BCF7197ABA40}"/>
    <cellStyle name="Comma 12 3 2 2 4" xfId="2611" xr:uid="{06B0F61A-F572-4B24-AE43-41BD80AC0A14}"/>
    <cellStyle name="Comma 12 3 2 2 4 2" xfId="51103" xr:uid="{7DDEB3AF-5568-45AF-A904-E25E2BC4D88B}"/>
    <cellStyle name="Comma 12 3 2 2 5" xfId="49423" xr:uid="{1067CB2C-816B-4442-BBA2-4EAD6AAB52FF}"/>
    <cellStyle name="Comma 12 3 2 3" xfId="1202" xr:uid="{490E040A-38C7-44F3-B208-9F98E6AD3CB5}"/>
    <cellStyle name="Comma 12 3 2 3 2" xfId="49694" xr:uid="{7E27083F-040F-4244-B7E6-5A92B9B68867}"/>
    <cellStyle name="Comma 12 3 2 4" xfId="1426" xr:uid="{85E79B4C-7B71-4247-AE73-E4F59077D7FC}"/>
    <cellStyle name="Comma 12 3 2 4 2" xfId="49918" xr:uid="{12C79F3C-27B7-4E38-B012-F27093173B0C}"/>
    <cellStyle name="Comma 12 3 2 5" xfId="1914" xr:uid="{0F8FB932-6BB0-4E5E-A7EB-3355EF2E5C87}"/>
    <cellStyle name="Comma 12 3 2 5 2" xfId="50406" xr:uid="{A115599F-6D66-463B-AC45-E1D683DB7389}"/>
    <cellStyle name="Comma 12 3 2 6" xfId="2401" xr:uid="{CC91AB0C-D2AA-49CC-92F1-A8B9773B35D7}"/>
    <cellStyle name="Comma 12 3 2 6 2" xfId="50893" xr:uid="{D61A7A3A-3E1E-44E2-939B-1A8959278F66}"/>
    <cellStyle name="Comma 12 3 2 7" xfId="2885" xr:uid="{D41618E8-B5A4-43A6-88B2-CE39AFF0CAD4}"/>
    <cellStyle name="Comma 12 3 2 7 2" xfId="51377" xr:uid="{0FE518C9-4B8F-4D5B-AA47-CCAF7157A6D1}"/>
    <cellStyle name="Comma 12 3 2 8" xfId="49212" xr:uid="{A7B53FD1-EDED-4621-88BE-35B7BC4C9427}"/>
    <cellStyle name="Comma 12 3 2 9" xfId="7665" xr:uid="{6E0783AD-7958-43B7-A4FC-DBA0F18E0071}"/>
    <cellStyle name="Comma 12 3 3" xfId="823" xr:uid="{B88843B6-0A6F-47DC-8D60-412D4653DBFA}"/>
    <cellStyle name="Comma 12 3 3 2" xfId="1531" xr:uid="{B2B55483-3E3B-41EB-B2AF-0190DCD526E6}"/>
    <cellStyle name="Comma 12 3 3 2 2" xfId="50023" xr:uid="{CB1A4BBA-0060-41A7-A407-3BF8B2CF696D}"/>
    <cellStyle name="Comma 12 3 3 3" xfId="2019" xr:uid="{97CBE5A5-1778-4554-8902-DDE3D62D718D}"/>
    <cellStyle name="Comma 12 3 3 3 2" xfId="50511" xr:uid="{59D7C2DE-47BB-40B0-9C2D-3681583B4D4E}"/>
    <cellStyle name="Comma 12 3 3 4" xfId="2506" xr:uid="{D06BE50C-516E-4BF1-AF8C-530CF584ED61}"/>
    <cellStyle name="Comma 12 3 3 4 2" xfId="50998" xr:uid="{29366AD2-F9DA-46AD-9D54-DB32D6AA02A7}"/>
    <cellStyle name="Comma 12 3 3 5" xfId="49318" xr:uid="{587A53E9-EE10-46C9-AF6C-4DC8033DF7F1}"/>
    <cellStyle name="Comma 12 3 3 6" xfId="5337" xr:uid="{83BFE557-D417-49FA-82BC-BF3886448E41}"/>
    <cellStyle name="Comma 12 3 4" xfId="1097" xr:uid="{758C9D8C-D45C-442E-B61D-81EA9AC99659}"/>
    <cellStyle name="Comma 12 3 4 2" xfId="49589" xr:uid="{896F16C5-DE9A-4BC9-B302-94F8F6543EBC}"/>
    <cellStyle name="Comma 12 3 5" xfId="1321" xr:uid="{9894C0D0-1EE4-4D46-8857-9E0BDC9024A4}"/>
    <cellStyle name="Comma 12 3 5 2" xfId="49813" xr:uid="{E1877EF8-26B8-4F60-8E4B-0DAA13D116A5}"/>
    <cellStyle name="Comma 12 3 6" xfId="1809" xr:uid="{C4B0DB78-A9F8-4272-959D-FEC277392DD3}"/>
    <cellStyle name="Comma 12 3 6 2" xfId="50301" xr:uid="{C443C384-AD19-4E38-A523-04E8F0ECEBA7}"/>
    <cellStyle name="Comma 12 3 7" xfId="2296" xr:uid="{B8455139-503A-4B92-98F7-EB8EE54C3D76}"/>
    <cellStyle name="Comma 12 3 7 2" xfId="50788" xr:uid="{35B7566E-0B62-430D-94C2-143F80A5E8D4}"/>
    <cellStyle name="Comma 12 3 8" xfId="2780" xr:uid="{250CFC71-D97D-4E22-92B5-D052E7AF9AF0}"/>
    <cellStyle name="Comma 12 3 8 2" xfId="51272" xr:uid="{D51BDB3F-773B-4BB3-8D89-994B98664E53}"/>
    <cellStyle name="Comma 12 3 9" xfId="49106" xr:uid="{A9B97917-A28A-481C-B0D9-CAC7979034E4}"/>
    <cellStyle name="Comma 12 4" xfId="662" xr:uid="{9A6A8817-4F3B-428E-904A-6B99327AC084}"/>
    <cellStyle name="Comma 12 4 2" xfId="875" xr:uid="{8AA9010F-CF3F-4091-9F0D-E2384A74663A}"/>
    <cellStyle name="Comma 12 4 2 2" xfId="1583" xr:uid="{853F2B86-2218-4B29-9BB1-CEBF7848923F}"/>
    <cellStyle name="Comma 12 4 2 2 2" xfId="50075" xr:uid="{40FA9FE3-B124-44B0-B990-F8859C9473FB}"/>
    <cellStyle name="Comma 12 4 2 3" xfId="2071" xr:uid="{110B5084-030B-4E2A-AE4E-5F12B26274D1}"/>
    <cellStyle name="Comma 12 4 2 3 2" xfId="50563" xr:uid="{35BCA6B1-7057-4F82-A426-A75A7B538725}"/>
    <cellStyle name="Comma 12 4 2 4" xfId="2558" xr:uid="{7D509EA7-CE5E-44D2-80D3-14ECA4BFA8E8}"/>
    <cellStyle name="Comma 12 4 2 4 2" xfId="51050" xr:uid="{358D892A-0C88-4A84-99C5-24ECE1280466}"/>
    <cellStyle name="Comma 12 4 2 5" xfId="49370" xr:uid="{DCE3ED95-3DC4-46B2-9692-32BD83E2C24E}"/>
    <cellStyle name="Comma 12 4 2 6" xfId="19430" xr:uid="{1B41055D-6888-486A-9CBE-4B3067EF86CF}"/>
    <cellStyle name="Comma 12 4 3" xfId="1149" xr:uid="{248CADC1-8AA0-49F0-ABA0-D3143F9D4A47}"/>
    <cellStyle name="Comma 12 4 3 2" xfId="49641" xr:uid="{22F1273A-A942-4147-A9D0-CE62FC05872F}"/>
    <cellStyle name="Comma 12 4 3 3" xfId="18466" xr:uid="{4D1EEB3E-AE8D-4938-AE2B-30BCBA5E9848}"/>
    <cellStyle name="Comma 12 4 4" xfId="1373" xr:uid="{03DDE877-9F66-4A3A-B077-BE5E7EE44262}"/>
    <cellStyle name="Comma 12 4 4 2" xfId="49865" xr:uid="{B1707496-CE40-4B5A-90D9-D72BC4AE0B21}"/>
    <cellStyle name="Comma 12 4 5" xfId="1861" xr:uid="{0F17E2BC-7FB9-4271-84F1-65E480A8845B}"/>
    <cellStyle name="Comma 12 4 5 2" xfId="50353" xr:uid="{58EDF7F7-2FFE-41E7-8A65-55A814A56448}"/>
    <cellStyle name="Comma 12 4 6" xfId="2348" xr:uid="{1D834BC7-C516-4567-804D-156D458330A6}"/>
    <cellStyle name="Comma 12 4 6 2" xfId="50840" xr:uid="{AD8F74AA-5DB7-4656-B975-DBFED70DAD2D}"/>
    <cellStyle name="Comma 12 4 7" xfId="2832" xr:uid="{40B76800-2D78-4457-9095-A7FFB5153333}"/>
    <cellStyle name="Comma 12 4 7 2" xfId="51324" xr:uid="{B6CC2CFC-1273-439B-95CF-BB41FF0BFF04}"/>
    <cellStyle name="Comma 12 4 8" xfId="49157" xr:uid="{531273B7-C1F6-4BA3-9049-ED0BFE51ABD2}"/>
    <cellStyle name="Comma 12 4 9" xfId="5338" xr:uid="{901048AA-D290-4BCF-A747-B2A037E2E5B6}"/>
    <cellStyle name="Comma 12 5" xfId="770" xr:uid="{79A65E37-9372-4C9C-A030-DE7C85D09BB4}"/>
    <cellStyle name="Comma 12 5 2" xfId="1478" xr:uid="{85DDD86F-2642-457B-BE3C-52BD31E41F81}"/>
    <cellStyle name="Comma 12 5 2 2" xfId="49970" xr:uid="{EF418326-85AF-4B99-88AE-9D071A4C7E77}"/>
    <cellStyle name="Comma 12 5 3" xfId="1966" xr:uid="{8CE13F56-B6FE-4126-B1EB-5DF9A659BF3E}"/>
    <cellStyle name="Comma 12 5 3 2" xfId="50458" xr:uid="{01E3A3D2-2A91-4FC6-A204-AAD2E70174EB}"/>
    <cellStyle name="Comma 12 5 4" xfId="2453" xr:uid="{0D10F118-1017-4060-8654-B38E8E74A70F}"/>
    <cellStyle name="Comma 12 5 4 2" xfId="50945" xr:uid="{A97CBD0D-F026-4A76-BF58-62CB86EE4CE3}"/>
    <cellStyle name="Comma 12 5 5" xfId="49265" xr:uid="{781385D2-1868-446E-A330-600B0AB0240A}"/>
    <cellStyle name="Comma 12 5 6" xfId="5339" xr:uid="{20B5D38D-FB03-41B4-AC01-675ABF233F6F}"/>
    <cellStyle name="Comma 12 6" xfId="990" xr:uid="{1322C748-1DD7-4826-AE1C-3E7CE59C4016}"/>
    <cellStyle name="Comma 12 6 2" xfId="1693" xr:uid="{00083F21-B3EF-47A1-AD16-A95CE4E23C9C}"/>
    <cellStyle name="Comma 12 6 2 2" xfId="50185" xr:uid="{E013AAB1-01CD-4CCC-B5E3-2C33AAD195BA}"/>
    <cellStyle name="Comma 12 6 3" xfId="2182" xr:uid="{EDEE1032-05A9-4979-9442-42D1D8266827}"/>
    <cellStyle name="Comma 12 6 3 2" xfId="50674" xr:uid="{47714B2E-2D1E-40C5-892A-F23F94FB19F8}"/>
    <cellStyle name="Comma 12 6 4" xfId="2669" xr:uid="{9365F2B2-930F-4E92-8F0E-1812024F78EB}"/>
    <cellStyle name="Comma 12 6 4 2" xfId="51161" xr:uid="{F5D9E1E1-E765-4BE8-9FBE-99C7586371AD}"/>
    <cellStyle name="Comma 12 6 5" xfId="49482" xr:uid="{F21ABE11-8A13-4D3E-9518-B49FF6749FA3}"/>
    <cellStyle name="Comma 12 6 6" xfId="5340" xr:uid="{51C0206E-D884-49B8-BAE2-13765E210A65}"/>
    <cellStyle name="Comma 12 7" xfId="1044" xr:uid="{6BBD620A-06E4-45C9-9C9A-DF103D2174BE}"/>
    <cellStyle name="Comma 12 7 2" xfId="49536" xr:uid="{3B45DD3C-21AB-4935-8D0A-6BB4394E520D}"/>
    <cellStyle name="Comma 12 7 3" xfId="5334" xr:uid="{CC7CCB12-ADFA-4B2E-81A7-36FBB01808A1}"/>
    <cellStyle name="Comma 12 8" xfId="1268" xr:uid="{3FC01EEC-4F44-41C6-BDA2-2FE5F8B55CA3}"/>
    <cellStyle name="Comma 12 8 2" xfId="49760" xr:uid="{DE035B98-55B1-4104-9DC6-3D61FEF9A82A}"/>
    <cellStyle name="Comma 12 8 3" xfId="4616" xr:uid="{3AE6F94B-84A9-425A-B430-0835C6225711}"/>
    <cellStyle name="Comma 12 9" xfId="1756" xr:uid="{62200DA0-459E-4464-A1B3-C3C65C0CF371}"/>
    <cellStyle name="Comma 12 9 2" xfId="50248" xr:uid="{3E0C462A-5633-4798-9C03-27F059C3D83E}"/>
    <cellStyle name="Comma 120" xfId="48656" xr:uid="{C282A36F-86B6-4EC4-8582-77D4819F28FD}"/>
    <cellStyle name="Comma 121" xfId="4181" xr:uid="{FD5AF859-F987-4906-B3A4-6CB993192608}"/>
    <cellStyle name="Comma 122" xfId="57" xr:uid="{5AEE8F36-3807-417B-A0E7-972786A391CD}"/>
    <cellStyle name="Comma 122 2" xfId="52278" xr:uid="{7EA1A3A5-5094-4F89-A98F-115C932B38DF}"/>
    <cellStyle name="Comma 123" xfId="52272" xr:uid="{94448A11-E9F0-4280-AD7E-3566F814BDE8}"/>
    <cellStyle name="Comma 124" xfId="52266" xr:uid="{A68DF0B4-92B0-4CD1-BC91-462433171CBA}"/>
    <cellStyle name="Comma 125" xfId="52304" xr:uid="{C53C5AFF-D363-4512-9AED-1058F93A0762}"/>
    <cellStyle name="Comma 126" xfId="52296" xr:uid="{BDE79669-4021-42A1-B0C5-3462D5ADE8FA}"/>
    <cellStyle name="Comma 126 2" xfId="52301" xr:uid="{79BB5BEA-CE64-4D1F-A818-793D71A670F4}"/>
    <cellStyle name="Comma 126 2 2 2" xfId="52276" xr:uid="{3B4337B2-B192-43D6-B5CB-F11ED3AC39FE}"/>
    <cellStyle name="Comma 127" xfId="52297" xr:uid="{61404CD1-425C-4F91-B0F9-E08F314C4CA5}"/>
    <cellStyle name="Comma 127 2" xfId="52374" xr:uid="{90BD6C4C-B222-4AD0-B962-92E135972DB6}"/>
    <cellStyle name="Comma 128" xfId="52311" xr:uid="{B52EC569-0D3F-4947-AF0E-52D1067F90C5}"/>
    <cellStyle name="Comma 129" xfId="52321" xr:uid="{D2C6FE51-39E9-4FE7-9367-C747AF3F9AC2}"/>
    <cellStyle name="Comma 13" xfId="103" xr:uid="{FB8668E4-B1E1-4437-A71E-9041BF253798}"/>
    <cellStyle name="Comma 13 10" xfId="1761" xr:uid="{11856401-303B-4486-9B4E-51E1F0A5796D}"/>
    <cellStyle name="Comma 13 10 2" xfId="50253" xr:uid="{86DBE329-43B4-49B9-9B34-D7C427DAB2F5}"/>
    <cellStyle name="Comma 13 11" xfId="2248" xr:uid="{03C9765E-A3D1-4E1A-B051-6CB270539D9E}"/>
    <cellStyle name="Comma 13 11 2" xfId="50740" xr:uid="{0E86F503-DA94-4676-89AA-716748A739D9}"/>
    <cellStyle name="Comma 13 12" xfId="2732" xr:uid="{FE4F5398-428D-404A-A17A-7DA9C51D69D2}"/>
    <cellStyle name="Comma 13 12 2" xfId="51224" xr:uid="{FDE12DF9-A47B-46F1-9281-11DADF5A7117}"/>
    <cellStyle name="Comma 13 13" xfId="2952" xr:uid="{AB4260F5-086E-4CB1-95DA-1FAF55420B34}"/>
    <cellStyle name="Comma 13 13 2" xfId="51438" xr:uid="{3B9823E2-854E-43D1-8E38-53CE5714BA08}"/>
    <cellStyle name="Comma 13 14" xfId="4016" xr:uid="{FE87801E-F67E-4D3D-BCA8-D95B62CC06A2}"/>
    <cellStyle name="Comma 13 14 2" xfId="52138" xr:uid="{E69600A8-F665-4818-9AAB-80A017C50379}"/>
    <cellStyle name="Comma 13 15" xfId="548" xr:uid="{F0D99D63-5C13-4EB1-B703-4115BB35B395}"/>
    <cellStyle name="Comma 13 15 2" xfId="49049" xr:uid="{23C6AD34-8342-4887-9CE8-65CC4B73FA63}"/>
    <cellStyle name="Comma 13 16" xfId="48684" xr:uid="{067C3B1D-0CAB-4641-9CB9-9A9DD514EA4A}"/>
    <cellStyle name="Comma 13 17" xfId="4334" xr:uid="{DDC25465-971A-4726-BC96-65F70A35E276}"/>
    <cellStyle name="Comma 13 18" xfId="52490" xr:uid="{3944CDCA-17E6-42C6-805F-EEBC7B8EA126}"/>
    <cellStyle name="Comma 13 19" xfId="108" xr:uid="{71B9546A-A8CA-4502-9DD0-77E09A7D3684}"/>
    <cellStyle name="Comma 13 19 2" xfId="4019" xr:uid="{F84DE718-1A9C-41AB-93E6-307169EEFAA8}"/>
    <cellStyle name="Comma 13 19 2 2" xfId="52141" xr:uid="{52211298-8AF0-43F5-9D98-DE13D370082C}"/>
    <cellStyle name="Comma 13 19 3" xfId="48687" xr:uid="{D06C65D8-6186-4BE5-BE07-99DA05E6B814}"/>
    <cellStyle name="Comma 13 19 4" xfId="48586" xr:uid="{7187888F-0271-4226-863E-5F3CFFF14E9D}"/>
    <cellStyle name="Comma 13 2" xfId="346" xr:uid="{18CE9DCC-EDE0-4155-8E40-1AB2D97F6D44}"/>
    <cellStyle name="Comma 13 2 10" xfId="2738" xr:uid="{672E1D88-E723-47B7-B5B1-68B94307CA6A}"/>
    <cellStyle name="Comma 13 2 10 2" xfId="51230" xr:uid="{F8411880-9539-4475-8F28-43EE2EA60BA8}"/>
    <cellStyle name="Comma 13 2 11" xfId="557" xr:uid="{D09D89B6-6174-44EB-8C48-9D4F21A33338}"/>
    <cellStyle name="Comma 13 2 11 2" xfId="49057" xr:uid="{6FB08515-B480-4BFA-987B-89BFE96826FE}"/>
    <cellStyle name="Comma 13 2 12" xfId="3820" xr:uid="{498573F1-19CD-4E50-B56D-20BE66136DBF}"/>
    <cellStyle name="Comma 13 2 12 2" xfId="51950" xr:uid="{FAD5C883-74B8-4BDB-B649-3C819146D46B}"/>
    <cellStyle name="Comma 13 2 13" xfId="48861" xr:uid="{4AD86EED-747C-426B-9040-F6B5DBCE38F9}"/>
    <cellStyle name="Comma 13 2 14" xfId="4619" xr:uid="{E6E161EB-19C3-4B5F-B8A7-E1998CAB6766}"/>
    <cellStyle name="Comma 13 2 2" xfId="372" xr:uid="{77A09B9E-36CB-45F4-8E34-65500B82ACDD}"/>
    <cellStyle name="Comma 13 2 2 10" xfId="48885" xr:uid="{CEF9E1A3-BDC9-4036-B2AA-AE59B1220851}"/>
    <cellStyle name="Comma 13 2 2 11" xfId="5343" xr:uid="{517FC0CC-68E7-4ABF-ACD8-D4E22556F4E8}"/>
    <cellStyle name="Comma 13 2 2 2" xfId="728" xr:uid="{1C094386-F2C0-4432-82DE-A356BE191F5A}"/>
    <cellStyle name="Comma 13 2 2 2 2" xfId="939" xr:uid="{321FB9EF-599A-4695-ADF8-E8E83BB59C9E}"/>
    <cellStyle name="Comma 13 2 2 2 2 2" xfId="1647" xr:uid="{1E16302B-ED1E-4688-856C-CEA26862DACE}"/>
    <cellStyle name="Comma 13 2 2 2 2 2 2" xfId="50139" xr:uid="{F42C067A-EF49-4128-A632-CE432E5A01D4}"/>
    <cellStyle name="Comma 13 2 2 2 2 3" xfId="2135" xr:uid="{751BCDAF-A3F6-4F3D-8D61-7E7BD217CE2A}"/>
    <cellStyle name="Comma 13 2 2 2 2 3 2" xfId="50627" xr:uid="{8A44626C-0771-4B6C-AB57-83BA75E67CE6}"/>
    <cellStyle name="Comma 13 2 2 2 2 4" xfId="2622" xr:uid="{487E9544-777F-4F75-8FDE-3368A1A71F8D}"/>
    <cellStyle name="Comma 13 2 2 2 2 4 2" xfId="51114" xr:uid="{918F4965-B0D3-4B1A-B1A8-6BF5CD1FC452}"/>
    <cellStyle name="Comma 13 2 2 2 2 5" xfId="49434" xr:uid="{2C3041BF-E05E-462C-88AD-710776CD5DFA}"/>
    <cellStyle name="Comma 13 2 2 2 3" xfId="1213" xr:uid="{E20F2FA7-BD58-4474-B0C1-2BC05608E26A}"/>
    <cellStyle name="Comma 13 2 2 2 3 2" xfId="49705" xr:uid="{89A12BC1-A253-43CF-B8BD-8CB4FD2828F1}"/>
    <cellStyle name="Comma 13 2 2 2 4" xfId="1437" xr:uid="{EE378A08-6BB1-4195-A155-A98CFABB20F6}"/>
    <cellStyle name="Comma 13 2 2 2 4 2" xfId="49929" xr:uid="{DD8DD526-C855-463E-9D42-2D69ADD0AC6E}"/>
    <cellStyle name="Comma 13 2 2 2 5" xfId="1925" xr:uid="{853C5E89-04B9-4CDD-B65A-9F932837BE8E}"/>
    <cellStyle name="Comma 13 2 2 2 5 2" xfId="50417" xr:uid="{612BA280-F177-4B67-870F-40CAC80A85C0}"/>
    <cellStyle name="Comma 13 2 2 2 6" xfId="2412" xr:uid="{26D8A1F9-5EF9-4798-98D3-68B7E76A4A7D}"/>
    <cellStyle name="Comma 13 2 2 2 6 2" xfId="50904" xr:uid="{6DD713C1-0955-4D3B-936B-C1DA072D96DA}"/>
    <cellStyle name="Comma 13 2 2 2 7" xfId="2896" xr:uid="{2E3195EA-D9F4-4DFD-BA64-38D20D00A9B4}"/>
    <cellStyle name="Comma 13 2 2 2 7 2" xfId="51388" xr:uid="{7AD5AF67-8D41-47D0-B9C5-3F04CA021E1E}"/>
    <cellStyle name="Comma 13 2 2 2 8" xfId="49223" xr:uid="{F1C33730-AED2-4B64-9D71-DBF790783809}"/>
    <cellStyle name="Comma 13 2 2 2 9" xfId="7684" xr:uid="{3316E6B1-575A-4133-B77A-C094D41008DC}"/>
    <cellStyle name="Comma 13 2 2 3" xfId="834" xr:uid="{1A5607FE-3025-4C4B-8FED-10AE0E1C1B19}"/>
    <cellStyle name="Comma 13 2 2 3 2" xfId="1542" xr:uid="{FFA32FF2-FA1E-421F-945B-6AF90BADC3AA}"/>
    <cellStyle name="Comma 13 2 2 3 2 2" xfId="50034" xr:uid="{7E02D074-0C95-4ECB-B927-B29B2CB8E932}"/>
    <cellStyle name="Comma 13 2 2 3 3" xfId="2030" xr:uid="{2F0ECBDB-AEFE-4B66-B2E9-277A55A73CB7}"/>
    <cellStyle name="Comma 13 2 2 3 3 2" xfId="50522" xr:uid="{F4B73434-3CCB-42E2-9FD7-8BDB1E95FEF3}"/>
    <cellStyle name="Comma 13 2 2 3 4" xfId="2517" xr:uid="{43594945-D6BB-411B-8903-19180F252150}"/>
    <cellStyle name="Comma 13 2 2 3 4 2" xfId="51009" xr:uid="{21EA8C8E-EFFE-4CB6-A6C3-52A2FEA02A94}"/>
    <cellStyle name="Comma 13 2 2 3 5" xfId="49329" xr:uid="{75D1D1A5-C851-4CAD-A6E5-68E7B3D99648}"/>
    <cellStyle name="Comma 13 2 2 3 6" xfId="19432" xr:uid="{08A37598-D705-4553-AB98-76F060DCFE23}"/>
    <cellStyle name="Comma 13 2 2 4" xfId="1108" xr:uid="{85ACB54E-0421-413C-A7BC-577DF83BCC70}"/>
    <cellStyle name="Comma 13 2 2 4 2" xfId="49600" xr:uid="{1D6BF130-1A56-4752-8CC4-51473E9C0D05}"/>
    <cellStyle name="Comma 13 2 2 4 3" xfId="11107" xr:uid="{0097CFC2-A480-46C9-8A58-9D511B2FC7B9}"/>
    <cellStyle name="Comma 13 2 2 5" xfId="1332" xr:uid="{38B675D2-9D24-4C6C-9C55-3FC121CC51B8}"/>
    <cellStyle name="Comma 13 2 2 5 2" xfId="49824" xr:uid="{A17C875D-7707-4D56-B825-54EE8D634B96}"/>
    <cellStyle name="Comma 13 2 2 6" xfId="1820" xr:uid="{A629BC27-6B0C-4BBD-9C76-3AFB87EF2180}"/>
    <cellStyle name="Comma 13 2 2 6 2" xfId="50312" xr:uid="{6A75F9B1-D253-4F95-B515-A327E685514D}"/>
    <cellStyle name="Comma 13 2 2 7" xfId="2307" xr:uid="{E8D5990F-6B80-4CBE-A030-CA671BC10182}"/>
    <cellStyle name="Comma 13 2 2 7 2" xfId="50799" xr:uid="{E54D5DCD-71A0-4FEB-B544-115E6DD4098C}"/>
    <cellStyle name="Comma 13 2 2 8" xfId="2791" xr:uid="{514ADC9D-8547-4489-AEAD-C16D6CB6F9B2}"/>
    <cellStyle name="Comma 13 2 2 8 2" xfId="51283" xr:uid="{A847AD34-2594-4C19-9453-1681C0D3DD3D}"/>
    <cellStyle name="Comma 13 2 2 9" xfId="621" xr:uid="{21AEBDBD-B67F-46F4-B3C9-F6FDEECB6E3B}"/>
    <cellStyle name="Comma 13 2 2 9 2" xfId="49116" xr:uid="{C81AEE38-F596-485E-8EA7-6F2D92467AFB}"/>
    <cellStyle name="Comma 13 2 3" xfId="673" xr:uid="{79E651C7-C35F-415F-8C47-18E014BE5844}"/>
    <cellStyle name="Comma 13 2 3 2" xfId="886" xr:uid="{291CEE1F-3BC8-4BE9-A63D-CF646381BAE1}"/>
    <cellStyle name="Comma 13 2 3 2 2" xfId="1594" xr:uid="{49F5883E-9D99-4E6E-B8F5-2900D59027FD}"/>
    <cellStyle name="Comma 13 2 3 2 2 2" xfId="50086" xr:uid="{D4F463E1-4BDB-4BA5-A13D-09801E5F68FF}"/>
    <cellStyle name="Comma 13 2 3 2 3" xfId="2082" xr:uid="{970B5870-2ECE-4C77-B60A-F443A6C9FC4F}"/>
    <cellStyle name="Comma 13 2 3 2 3 2" xfId="50574" xr:uid="{8BCEFA71-2FB9-4D5D-9F5E-77F7ED915D7A}"/>
    <cellStyle name="Comma 13 2 3 2 4" xfId="2569" xr:uid="{9F77884B-0774-4D77-B6D5-6210527A32CB}"/>
    <cellStyle name="Comma 13 2 3 2 4 2" xfId="51061" xr:uid="{C34F99CF-1666-4618-B0CC-A9C07EF22BE2}"/>
    <cellStyle name="Comma 13 2 3 2 5" xfId="49381" xr:uid="{137FC772-4887-47F5-87CE-79C8C472D859}"/>
    <cellStyle name="Comma 13 2 3 2 6" xfId="19431" xr:uid="{961B3DA6-F983-4B89-A3E2-401F5CE5A9A9}"/>
    <cellStyle name="Comma 13 2 3 3" xfId="1160" xr:uid="{E73B9EF0-61AD-435D-ABD6-806B4842F532}"/>
    <cellStyle name="Comma 13 2 3 3 2" xfId="49652" xr:uid="{94D0873F-F342-4CC2-9D6B-AE1495C8BA71}"/>
    <cellStyle name="Comma 13 2 3 3 3" xfId="11108" xr:uid="{CF706565-FB88-4D97-AA60-464A3E9443A7}"/>
    <cellStyle name="Comma 13 2 3 4" xfId="1384" xr:uid="{5999CBFF-EBE4-4160-9072-33861349E9F8}"/>
    <cellStyle name="Comma 13 2 3 4 2" xfId="49876" xr:uid="{C5CA9446-B907-46F8-BAE9-62F270DFEE6E}"/>
    <cellStyle name="Comma 13 2 3 5" xfId="1872" xr:uid="{05F5CABD-66C8-46CB-A9D0-9F7B776223BD}"/>
    <cellStyle name="Comma 13 2 3 5 2" xfId="50364" xr:uid="{09FEA807-3F6F-4B82-89C3-BA8867C3B88D}"/>
    <cellStyle name="Comma 13 2 3 6" xfId="2359" xr:uid="{D2E9D126-8D15-4ECB-945E-DA11A6055118}"/>
    <cellStyle name="Comma 13 2 3 6 2" xfId="50851" xr:uid="{545A83DA-7465-48F0-819E-CC8AB946EFC9}"/>
    <cellStyle name="Comma 13 2 3 7" xfId="2843" xr:uid="{E690263A-8164-4CA9-B62E-16E991E61F36}"/>
    <cellStyle name="Comma 13 2 3 7 2" xfId="51335" xr:uid="{AA578838-A1E8-46BB-8B5F-12D75DFCEC48}"/>
    <cellStyle name="Comma 13 2 3 8" xfId="49168" xr:uid="{3D4E6599-7CE2-4756-9327-C5061ED9025B}"/>
    <cellStyle name="Comma 13 2 3 9" xfId="5342" xr:uid="{ACCC2DBA-4D38-4DF4-B95E-43FFFEFEC911}"/>
    <cellStyle name="Comma 13 2 4" xfId="781" xr:uid="{76606BF4-6826-402A-89CB-4CC4C6AECD9E}"/>
    <cellStyle name="Comma 13 2 4 2" xfId="1489" xr:uid="{DC2E186D-9A71-40E2-8AF0-6C0A4F510A7F}"/>
    <cellStyle name="Comma 13 2 4 2 2" xfId="49981" xr:uid="{F49AF4B6-0D1F-434F-98D8-DFBCE28D4540}"/>
    <cellStyle name="Comma 13 2 4 3" xfId="1977" xr:uid="{86E0E67B-8A7F-4E75-BBE5-0488FBCC0F4C}"/>
    <cellStyle name="Comma 13 2 4 3 2" xfId="50469" xr:uid="{4EDFFA9A-936A-48D4-878D-52B45F91EE2B}"/>
    <cellStyle name="Comma 13 2 4 4" xfId="2464" xr:uid="{14AF9B4A-98DD-446E-BCEE-914FC40D6F6B}"/>
    <cellStyle name="Comma 13 2 4 4 2" xfId="50956" xr:uid="{D0D2C529-2D02-4E0A-9F67-39F783ED1678}"/>
    <cellStyle name="Comma 13 2 4 5" xfId="49276" xr:uid="{367A72CD-C32B-4E7F-9CEB-A5966427E270}"/>
    <cellStyle name="Comma 13 2 4 6" xfId="11109" xr:uid="{3DCB2E69-155B-44E9-B44C-A34F5923CCD7}"/>
    <cellStyle name="Comma 13 2 5" xfId="1001" xr:uid="{DF2F63CD-C7AE-4655-A77C-92482B920BB5}"/>
    <cellStyle name="Comma 13 2 5 2" xfId="1704" xr:uid="{C1D7064E-C00A-4D54-BDCB-351632555CFE}"/>
    <cellStyle name="Comma 13 2 5 2 2" xfId="50196" xr:uid="{EAC5E30E-E3B2-40D9-A656-6534E73CA05B}"/>
    <cellStyle name="Comma 13 2 5 3" xfId="2193" xr:uid="{D581E2C5-E8FF-4F18-BE40-E7DCF62F7D84}"/>
    <cellStyle name="Comma 13 2 5 3 2" xfId="50685" xr:uid="{3140D26B-9C8D-4E18-8437-12C8F96CE6AF}"/>
    <cellStyle name="Comma 13 2 5 4" xfId="2680" xr:uid="{A6DC2CE2-1E42-43D3-81B6-303070290A3A}"/>
    <cellStyle name="Comma 13 2 5 4 2" xfId="51172" xr:uid="{DD05523B-464E-4FFC-93C9-12B849D8CE00}"/>
    <cellStyle name="Comma 13 2 5 5" xfId="49493" xr:uid="{908977E2-2D88-47D5-9F4B-8F4BAB1869BA}"/>
    <cellStyle name="Comma 13 2 5 6" xfId="18469" xr:uid="{C9FA3AA6-7BE2-4680-BFB0-3DC0D48DC4FA}"/>
    <cellStyle name="Comma 13 2 6" xfId="1055" xr:uid="{DBCA859C-A69C-4BC7-88BC-69D7B73450FC}"/>
    <cellStyle name="Comma 13 2 6 2" xfId="49547" xr:uid="{4182066C-E3D3-4965-B928-599C1469B782}"/>
    <cellStyle name="Comma 13 2 7" xfId="1279" xr:uid="{BC03FD9F-3A22-4B60-A566-3DDEE9C3086D}"/>
    <cellStyle name="Comma 13 2 7 2" xfId="49771" xr:uid="{8A049548-472A-41E2-BA97-579C40949733}"/>
    <cellStyle name="Comma 13 2 8" xfId="1767" xr:uid="{DB120A27-BD31-4AED-B1BF-F905A93BFCB9}"/>
    <cellStyle name="Comma 13 2 8 2" xfId="50259" xr:uid="{3F6C945A-8821-4296-9FB9-1E238393CB3A}"/>
    <cellStyle name="Comma 13 2 9" xfId="2254" xr:uid="{57BB7528-BD6A-4B37-94A7-41479A5BC842}"/>
    <cellStyle name="Comma 13 2 9 2" xfId="50746" xr:uid="{D10CE1C8-2964-446E-8397-E4F3E85AD23A}"/>
    <cellStyle name="Comma 13 20" xfId="52566" xr:uid="{A858FDC8-9049-48D9-A374-4E141452DA2C}"/>
    <cellStyle name="Comma 13 21" xfId="52590" xr:uid="{CAFF895B-3336-46CB-B3D5-3688FB57E1F6}"/>
    <cellStyle name="Comma 13 3" xfId="616" xr:uid="{223D6336-640A-458E-8004-C0B5B5B4BF6C}"/>
    <cellStyle name="Comma 13 3 10" xfId="5344" xr:uid="{7285BA2B-CE8A-49A6-89AF-B0A75C95983D}"/>
    <cellStyle name="Comma 13 3 2" xfId="722" xr:uid="{2B40CD83-C179-452C-BF40-5CCCAE4AAA13}"/>
    <cellStyle name="Comma 13 3 2 2" xfId="933" xr:uid="{AD97AB90-6E4D-4CB4-98F3-FC061501EE95}"/>
    <cellStyle name="Comma 13 3 2 2 2" xfId="1641" xr:uid="{8E4FD9A1-6D10-43D2-8A24-52332B62AED2}"/>
    <cellStyle name="Comma 13 3 2 2 2 2" xfId="50133" xr:uid="{238674C1-DAD7-4AAA-B582-527C268F738E}"/>
    <cellStyle name="Comma 13 3 2 2 3" xfId="2129" xr:uid="{B2F6EAE2-F48A-4C1B-9AC7-BF45A5ED3F90}"/>
    <cellStyle name="Comma 13 3 2 2 3 2" xfId="50621" xr:uid="{20D6DE8F-698C-4005-8D65-9F14962BCC3C}"/>
    <cellStyle name="Comma 13 3 2 2 4" xfId="2616" xr:uid="{0440E302-C62E-4EFC-8DBE-82BC1D9AE66D}"/>
    <cellStyle name="Comma 13 3 2 2 4 2" xfId="51108" xr:uid="{8C40C900-70B1-43DB-98E2-CCAAF66854B8}"/>
    <cellStyle name="Comma 13 3 2 2 5" xfId="49428" xr:uid="{03A3BD2B-CAA0-4A91-8D87-03F018F25235}"/>
    <cellStyle name="Comma 13 3 2 3" xfId="1207" xr:uid="{6A2DF4ED-93C6-4154-8419-4C324155D2F2}"/>
    <cellStyle name="Comma 13 3 2 3 2" xfId="49699" xr:uid="{685081CE-A4E4-476D-8568-6DE9AC334A0F}"/>
    <cellStyle name="Comma 13 3 2 4" xfId="1431" xr:uid="{8A8366FF-66EE-4D88-A2F8-28734A69423E}"/>
    <cellStyle name="Comma 13 3 2 4 2" xfId="49923" xr:uid="{2534FDB5-D43F-43F4-916A-BD34B64494DF}"/>
    <cellStyle name="Comma 13 3 2 5" xfId="1919" xr:uid="{809B1985-C4F7-40AA-995B-597674063521}"/>
    <cellStyle name="Comma 13 3 2 5 2" xfId="50411" xr:uid="{C1843D63-2F71-42D7-8674-0D5A42F548FA}"/>
    <cellStyle name="Comma 13 3 2 6" xfId="2406" xr:uid="{88DDBA9E-B024-4455-873B-B80A1A733AD0}"/>
    <cellStyle name="Comma 13 3 2 6 2" xfId="50898" xr:uid="{05CAF42F-17DA-437A-92E1-F5F9894CEAD4}"/>
    <cellStyle name="Comma 13 3 2 7" xfId="2890" xr:uid="{A3A40815-2AC5-4CF8-A735-F30942560EB1}"/>
    <cellStyle name="Comma 13 3 2 7 2" xfId="51382" xr:uid="{714FFAB2-4665-46A9-9D3B-D93AAB6AE0E4}"/>
    <cellStyle name="Comma 13 3 2 8" xfId="49217" xr:uid="{6662ED01-1E04-4E08-87B1-93D08E474A5E}"/>
    <cellStyle name="Comma 13 3 2 9" xfId="7671" xr:uid="{C560AAD6-7E8F-413D-AD2F-88F1D3AA9454}"/>
    <cellStyle name="Comma 13 3 3" xfId="828" xr:uid="{BFFDC46E-73E3-4DE4-AB90-C8638B02B840}"/>
    <cellStyle name="Comma 13 3 3 2" xfId="1536" xr:uid="{0DE2C861-DDDD-4A07-88D2-D5ABE5C5C0E8}"/>
    <cellStyle name="Comma 13 3 3 2 2" xfId="50028" xr:uid="{1EDC7D85-7874-4EE3-B2A8-0F05F595E5DE}"/>
    <cellStyle name="Comma 13 3 3 3" xfId="2024" xr:uid="{A6CBFA6E-AC20-483F-AF7F-83738C43866A}"/>
    <cellStyle name="Comma 13 3 3 3 2" xfId="50516" xr:uid="{8E0AB865-BA7A-42A0-91C1-761533A58375}"/>
    <cellStyle name="Comma 13 3 3 4" xfId="2511" xr:uid="{6D1806E9-585F-4C82-8306-59F59F526D29}"/>
    <cellStyle name="Comma 13 3 3 4 2" xfId="51003" xr:uid="{30395076-72EB-4CC9-9571-6870AC3238FB}"/>
    <cellStyle name="Comma 13 3 3 5" xfId="49323" xr:uid="{5A744F6A-A8A9-4067-99B7-483F087FA5C9}"/>
    <cellStyle name="Comma 13 3 4" xfId="1102" xr:uid="{915B26EF-2360-4AA3-B97A-4F3CD19C2FA5}"/>
    <cellStyle name="Comma 13 3 4 2" xfId="49594" xr:uid="{FE44D636-5632-45BE-9614-830AC23FCD12}"/>
    <cellStyle name="Comma 13 3 5" xfId="1326" xr:uid="{C3CA4AEC-1F6E-4F93-99CE-A02E4D5D82EB}"/>
    <cellStyle name="Comma 13 3 5 2" xfId="49818" xr:uid="{5C081707-1AD2-423D-9C37-F468AE86A18E}"/>
    <cellStyle name="Comma 13 3 6" xfId="1814" xr:uid="{740018C3-3439-4FCF-9151-49B670F98793}"/>
    <cellStyle name="Comma 13 3 6 2" xfId="50306" xr:uid="{91D3D5CF-979C-49A5-B535-5953BB04F6C0}"/>
    <cellStyle name="Comma 13 3 7" xfId="2301" xr:uid="{123814B9-F936-4AB0-8A0F-53FE1CC30C12}"/>
    <cellStyle name="Comma 13 3 7 2" xfId="50793" xr:uid="{F186518B-D6E4-4BC1-8206-71304427E28B}"/>
    <cellStyle name="Comma 13 3 8" xfId="2785" xr:uid="{4D76F504-0A0C-4C3A-8C7B-0AE886F1AA52}"/>
    <cellStyle name="Comma 13 3 8 2" xfId="51277" xr:uid="{C84D4DEB-032A-48AD-8594-08DD5F73E5A9}"/>
    <cellStyle name="Comma 13 3 9" xfId="49111" xr:uid="{4E20FA5B-E045-4195-AC8D-B1A1A5D80EB1}"/>
    <cellStyle name="Comma 13 4" xfId="667" xr:uid="{4325FAA6-1BF1-4285-A50A-2948FD691571}"/>
    <cellStyle name="Comma 13 4 2" xfId="880" xr:uid="{DC973EAD-EEDE-42A0-B8EE-EFECBBC7B36A}"/>
    <cellStyle name="Comma 13 4 2 2" xfId="1588" xr:uid="{2E8DA4F1-A2B4-4D8F-B7EC-42BDF0A130AB}"/>
    <cellStyle name="Comma 13 4 2 2 2" xfId="50080" xr:uid="{08B5992B-2149-4A6A-B553-A9750C8C6B5D}"/>
    <cellStyle name="Comma 13 4 2 3" xfId="2076" xr:uid="{099430F5-D1AF-4DC5-B26C-A2B550D24AE1}"/>
    <cellStyle name="Comma 13 4 2 3 2" xfId="50568" xr:uid="{022FCF15-0F04-4EE4-9222-D6AC0EDE8BA7}"/>
    <cellStyle name="Comma 13 4 2 4" xfId="2563" xr:uid="{08E3D48D-D73B-47AA-8A8C-7CEAF652177E}"/>
    <cellStyle name="Comma 13 4 2 4 2" xfId="51055" xr:uid="{11806E07-DD01-4EA9-ADE5-C681C525422C}"/>
    <cellStyle name="Comma 13 4 2 5" xfId="49375" xr:uid="{151EB5ED-EC37-487B-863F-F841E94B5406}"/>
    <cellStyle name="Comma 13 4 2 6" xfId="19434" xr:uid="{210CDD0A-CE19-4B52-8DC4-554C9A6B83B4}"/>
    <cellStyle name="Comma 13 4 3" xfId="1154" xr:uid="{4254BE14-5935-4FC0-BB35-7B54E4308286}"/>
    <cellStyle name="Comma 13 4 3 2" xfId="49646" xr:uid="{E76D6BF5-1A4D-41E0-810C-8D7E121BD488}"/>
    <cellStyle name="Comma 13 4 3 3" xfId="18468" xr:uid="{3D814AC3-D1BD-4E30-B127-F378C803C474}"/>
    <cellStyle name="Comma 13 4 4" xfId="1378" xr:uid="{2DD12927-65D6-4345-BEEC-23400E9E9097}"/>
    <cellStyle name="Comma 13 4 4 2" xfId="49870" xr:uid="{495E8C1B-8A52-41BA-832E-2CA9BDAEB28E}"/>
    <cellStyle name="Comma 13 4 5" xfId="1866" xr:uid="{8AC1CAA7-67E2-40F2-A031-E9792BFFAF17}"/>
    <cellStyle name="Comma 13 4 5 2" xfId="50358" xr:uid="{22363FBE-526F-48FE-88ED-59DDE56A8D0C}"/>
    <cellStyle name="Comma 13 4 6" xfId="2353" xr:uid="{3F2F703A-6EAD-496C-8E29-E0412F85F260}"/>
    <cellStyle name="Comma 13 4 6 2" xfId="50845" xr:uid="{AF2D1F06-A910-475A-8651-D0DA705F9875}"/>
    <cellStyle name="Comma 13 4 7" xfId="2837" xr:uid="{F76E2A6B-981C-4E57-86BF-DD75F1C52A68}"/>
    <cellStyle name="Comma 13 4 7 2" xfId="51329" xr:uid="{DB912C3D-70DC-461F-83EB-9D7E525D9405}"/>
    <cellStyle name="Comma 13 4 8" xfId="49162" xr:uid="{7D7DF301-DA36-452A-AC97-E3C41C113F31}"/>
    <cellStyle name="Comma 13 4 9" xfId="5345" xr:uid="{BA206116-4395-40AE-AAAB-E4786405393A}"/>
    <cellStyle name="Comma 13 5" xfId="775" xr:uid="{0A34F9D2-8E42-421A-A317-9D152E630170}"/>
    <cellStyle name="Comma 13 5 2" xfId="1483" xr:uid="{6257A6C7-F5D0-4048-930F-442617D5D589}"/>
    <cellStyle name="Comma 13 5 2 2" xfId="49975" xr:uid="{F5A059CC-390C-459D-816C-53CE63B5D8AD}"/>
    <cellStyle name="Comma 13 5 3" xfId="1971" xr:uid="{080D5196-3526-4F7E-B3D6-36561FCDC4BB}"/>
    <cellStyle name="Comma 13 5 3 2" xfId="50463" xr:uid="{E14DD303-B65E-4128-A10E-28A40D980CE6}"/>
    <cellStyle name="Comma 13 5 4" xfId="2458" xr:uid="{7A92D630-51AE-4AB9-A0DF-143803FD07CA}"/>
    <cellStyle name="Comma 13 5 4 2" xfId="50950" xr:uid="{73391279-B768-4D30-A22E-087D901DD5CF}"/>
    <cellStyle name="Comma 13 5 5" xfId="49270" xr:uid="{3723F1F1-D793-49FC-9C21-93D6BCAAB3E6}"/>
    <cellStyle name="Comma 13 5 6" xfId="5346" xr:uid="{86EEF029-85B7-4888-B278-028AC23C9B13}"/>
    <cellStyle name="Comma 13 6" xfId="995" xr:uid="{DDB5783F-9810-4134-A112-D18319D90C38}"/>
    <cellStyle name="Comma 13 6 2" xfId="1698" xr:uid="{41CF6BEA-0BBB-4925-B3DD-64E6DDB9FCBF}"/>
    <cellStyle name="Comma 13 6 2 2" xfId="50190" xr:uid="{0A192AED-6FCB-406A-93A7-279896FE3A71}"/>
    <cellStyle name="Comma 13 6 3" xfId="2187" xr:uid="{42CFF637-4EE9-46D2-8E5F-EA0C902008DE}"/>
    <cellStyle name="Comma 13 6 3 2" xfId="50679" xr:uid="{F8EC8311-36E4-4BEC-A4F3-C139E32D23F2}"/>
    <cellStyle name="Comma 13 6 4" xfId="2674" xr:uid="{8339EBAB-A82C-4D3D-B52E-2912A1BA37B7}"/>
    <cellStyle name="Comma 13 6 4 2" xfId="51166" xr:uid="{013A9A88-45A1-449A-9EB2-18D6A0E706EF}"/>
    <cellStyle name="Comma 13 6 5" xfId="49487" xr:uid="{8B887714-5695-4E77-A5BB-B5D9AC108927}"/>
    <cellStyle name="Comma 13 6 6" xfId="5347" xr:uid="{4C83EA17-1111-48D1-95AA-88C4C64DDAB5}"/>
    <cellStyle name="Comma 13 7" xfId="1049" xr:uid="{374B3C42-5DEF-4259-8E89-FFF55FAA16A7}"/>
    <cellStyle name="Comma 13 7 2" xfId="49541" xr:uid="{1552ECB9-92EB-4A34-BC6D-DDE9C0DA47CD}"/>
    <cellStyle name="Comma 13 7 3" xfId="5341" xr:uid="{30344A81-34EA-49EE-98D1-F7D9060B4BA2}"/>
    <cellStyle name="Comma 13 8" xfId="1239" xr:uid="{FDDFEF20-3130-4A4C-B74C-ABE67708CE81}"/>
    <cellStyle name="Comma 13 8 2" xfId="49731" xr:uid="{0A9C1A8A-E8ED-46B5-BF5A-719C42A0D2DB}"/>
    <cellStyle name="Comma 13 8 3" xfId="4618" xr:uid="{39056343-052C-45B7-894D-5993531764AF}"/>
    <cellStyle name="Comma 13 9" xfId="1273" xr:uid="{942F6018-EAC0-46FD-B205-1DDF5241E7F2}"/>
    <cellStyle name="Comma 13 9 2" xfId="49765" xr:uid="{3E9C2202-B339-4958-9424-99C2BB22EBBD}"/>
    <cellStyle name="Comma 13 9 3" xfId="48583" xr:uid="{4C997300-726B-48DF-B617-19841EDDC89F}"/>
    <cellStyle name="Comma 130" xfId="52336" xr:uid="{6E658D46-6B02-4A17-AFB8-601ED6D4E595}"/>
    <cellStyle name="Comma 131" xfId="52340" xr:uid="{70134318-C485-4310-A735-9B94E1E00827}"/>
    <cellStyle name="Comma 132" xfId="52342" xr:uid="{9BC071B1-6E0F-464D-802E-86CF7BF21AB2}"/>
    <cellStyle name="Comma 133" xfId="52344" xr:uid="{DF3C1261-C253-4259-B69E-03E22659B122}"/>
    <cellStyle name="Comma 134" xfId="52350" xr:uid="{F7891C14-70DB-4EB9-A563-EF4A54BCF3FE}"/>
    <cellStyle name="Comma 135" xfId="52351" xr:uid="{5CCBDDB2-1D38-44B6-AE2E-849BCA3C345E}"/>
    <cellStyle name="Comma 136" xfId="52353" xr:uid="{EE406726-DC3C-4A17-BDED-2DD80829766E}"/>
    <cellStyle name="Comma 137" xfId="52355" xr:uid="{FAB9E90D-36FF-4057-BB3A-33639D605A5D}"/>
    <cellStyle name="Comma 138" xfId="52360" xr:uid="{F982AB3B-12ED-4ADD-90D8-C275144530BB}"/>
    <cellStyle name="Comma 139" xfId="52362" xr:uid="{0B6D9C4C-0BC2-47D1-89C1-958E7ED60807}"/>
    <cellStyle name="Comma 14" xfId="551" xr:uid="{6928EEB8-54D5-494F-B97B-1EF6EE7A4ABE}"/>
    <cellStyle name="Comma 14 10" xfId="2733" xr:uid="{55531FAE-479E-403E-9BBB-A924390D76CC}"/>
    <cellStyle name="Comma 14 10 2" xfId="51225" xr:uid="{C29DA4C6-ECC3-42C4-949A-C035AA5A5669}"/>
    <cellStyle name="Comma 14 11" xfId="49051" xr:uid="{4A5A5998-E2DF-4F38-92CE-5BF1D6296D90}"/>
    <cellStyle name="Comma 14 12" xfId="4392" xr:uid="{CFF9664F-B1B3-40A4-A18B-7C9441F3D8D9}"/>
    <cellStyle name="Comma 14 13" xfId="52568" xr:uid="{411D67FE-41A7-42B4-8C81-40D31F3EC34F}"/>
    <cellStyle name="Comma 14 2" xfId="617" xr:uid="{86CE7382-A4BF-421E-BD02-E3D21E3F44FD}"/>
    <cellStyle name="Comma 14 2 10" xfId="4495" xr:uid="{196988B8-7DBE-445D-A040-0FF11ADA1676}"/>
    <cellStyle name="Comma 14 2 2" xfId="723" xr:uid="{AC63AB4E-C9DC-4309-B6FB-1371C0CABFBE}"/>
    <cellStyle name="Comma 14 2 2 2" xfId="934" xr:uid="{5DD31A10-A526-4627-909D-A487B88D01C9}"/>
    <cellStyle name="Comma 14 2 2 2 2" xfId="1642" xr:uid="{D3BACDED-0589-4A47-9CD7-527FEBE4C465}"/>
    <cellStyle name="Comma 14 2 2 2 2 2" xfId="50134" xr:uid="{C190770A-7FEB-4BEB-9F51-2A1B5214F5B7}"/>
    <cellStyle name="Comma 14 2 2 2 3" xfId="2130" xr:uid="{952B8503-3614-48AA-9C2F-5858E2C766F0}"/>
    <cellStyle name="Comma 14 2 2 2 3 2" xfId="50622" xr:uid="{C7289AEF-8465-4EE4-BFEE-7CDE668C17FC}"/>
    <cellStyle name="Comma 14 2 2 2 4" xfId="2617" xr:uid="{34D5DFAA-0E11-4C0E-96F9-49CCC68445F9}"/>
    <cellStyle name="Comma 14 2 2 2 4 2" xfId="51109" xr:uid="{DC923E53-CDF5-4DEE-8F5F-04A4361BA4CF}"/>
    <cellStyle name="Comma 14 2 2 2 5" xfId="49429" xr:uid="{1EE22849-7E81-42EC-9308-785CF552C012}"/>
    <cellStyle name="Comma 14 2 2 2 6" xfId="7685" xr:uid="{22791F67-BE53-4E84-830E-5BEDD1C6FFB1}"/>
    <cellStyle name="Comma 14 2 2 3" xfId="1208" xr:uid="{3B35D042-DADA-42C4-AA20-A5D7689299CF}"/>
    <cellStyle name="Comma 14 2 2 3 2" xfId="49700" xr:uid="{247C03A0-6A93-4484-AB7C-6A82A9E1803D}"/>
    <cellStyle name="Comma 14 2 2 3 3" xfId="19436" xr:uid="{3352E846-23C9-4591-BF5E-2AB512033C5E}"/>
    <cellStyle name="Comma 14 2 2 4" xfId="1432" xr:uid="{6FE72294-7C32-4BF3-9BD7-72134BF1D938}"/>
    <cellStyle name="Comma 14 2 2 4 2" xfId="49924" xr:uid="{4A7E1DFE-8C5F-4A50-A39D-AAC23C114862}"/>
    <cellStyle name="Comma 14 2 2 4 3" xfId="11110" xr:uid="{F1902B17-AB78-4CC4-8812-5738DBE22321}"/>
    <cellStyle name="Comma 14 2 2 5" xfId="1920" xr:uid="{1217CC24-CB85-4282-A9F1-01D7FD6462D5}"/>
    <cellStyle name="Comma 14 2 2 5 2" xfId="50412" xr:uid="{DA1A88BA-BAA4-4D4B-8F77-6E714E46F2C0}"/>
    <cellStyle name="Comma 14 2 2 6" xfId="2407" xr:uid="{721789FC-FF97-4777-B9D4-000ED2D0A66A}"/>
    <cellStyle name="Comma 14 2 2 6 2" xfId="50899" xr:uid="{4011996C-B055-421C-8BFF-D63E4BA659A7}"/>
    <cellStyle name="Comma 14 2 2 7" xfId="2891" xr:uid="{28C911F1-9A60-467D-B13A-E587E9B92ED2}"/>
    <cellStyle name="Comma 14 2 2 7 2" xfId="51383" xr:uid="{CCFF396F-C918-41D7-A5AE-2B705BAA3D65}"/>
    <cellStyle name="Comma 14 2 2 8" xfId="49218" xr:uid="{1455F24E-8176-43B3-93F6-31905977BB20}"/>
    <cellStyle name="Comma 14 2 2 9" xfId="5350" xr:uid="{2BD80958-FA09-4C8F-A8DF-8F8C1867BAD8}"/>
    <cellStyle name="Comma 14 2 3" xfId="829" xr:uid="{B3D1B476-A033-4F7E-997B-DE2BF71EEE31}"/>
    <cellStyle name="Comma 14 2 3 2" xfId="1537" xr:uid="{1B343981-6F33-44A5-B413-0E06A4089D87}"/>
    <cellStyle name="Comma 14 2 3 2 2" xfId="50029" xr:uid="{A2F0E80C-4EEA-448F-A5BA-055A7071F653}"/>
    <cellStyle name="Comma 14 2 3 3" xfId="2025" xr:uid="{20CE53CA-239C-413B-BACA-4337B227BABF}"/>
    <cellStyle name="Comma 14 2 3 3 2" xfId="50517" xr:uid="{0BC69F29-FBF6-4F4A-9E20-C0CCBE11768F}"/>
    <cellStyle name="Comma 14 2 3 4" xfId="2512" xr:uid="{987EA000-EAED-4DA6-8ABC-E6397A63616B}"/>
    <cellStyle name="Comma 14 2 3 4 2" xfId="51004" xr:uid="{3F20F9DE-3FDD-4A73-925E-54424DEE6C51}"/>
    <cellStyle name="Comma 14 2 3 5" xfId="49324" xr:uid="{BA0E81D6-78E6-4694-AF7C-EBC6588AEF4A}"/>
    <cellStyle name="Comma 14 2 3 6" xfId="5349" xr:uid="{F224DFFE-438E-45A3-95C7-35AAD05C63F4}"/>
    <cellStyle name="Comma 14 2 4" xfId="1103" xr:uid="{FACC9401-A739-42F0-860E-787B042F8EDB}"/>
    <cellStyle name="Comma 14 2 4 2" xfId="49595" xr:uid="{D5CB4295-3BAC-49CF-80EF-556E4D88EACD}"/>
    <cellStyle name="Comma 14 2 4 3" xfId="18470" xr:uid="{8E72E9C7-C51E-4745-88E2-D2D278A2A7A1}"/>
    <cellStyle name="Comma 14 2 5" xfId="1327" xr:uid="{8B4F12D4-4E3E-4876-83DB-3476DEA311BA}"/>
    <cellStyle name="Comma 14 2 5 2" xfId="49819" xr:uid="{3699CD48-4324-4DF5-9ACB-FDB0D24C5A7B}"/>
    <cellStyle name="Comma 14 2 5 3" xfId="4620" xr:uid="{B025A8C5-3EA1-480E-AFC5-38A5D9D367A2}"/>
    <cellStyle name="Comma 14 2 6" xfId="1815" xr:uid="{DB6A0397-4328-4FA9-AC80-8BE36C38FBE1}"/>
    <cellStyle name="Comma 14 2 6 2" xfId="50307" xr:uid="{60B4AFD4-955D-4F65-90BC-825D67CC8233}"/>
    <cellStyle name="Comma 14 2 7" xfId="2302" xr:uid="{1E34DB90-C22A-43BF-8D21-A1E03790053F}"/>
    <cellStyle name="Comma 14 2 7 2" xfId="50794" xr:uid="{26E42AAD-A89B-4F06-B3F6-8F2F1AAA8207}"/>
    <cellStyle name="Comma 14 2 8" xfId="2786" xr:uid="{204280D4-5EC0-464C-BB21-B786B0ED87CC}"/>
    <cellStyle name="Comma 14 2 8 2" xfId="51278" xr:uid="{A1B1AA98-33DD-4829-B284-345DBD3038C2}"/>
    <cellStyle name="Comma 14 2 9" xfId="49112" xr:uid="{0421711E-39DA-40AC-8145-DFC5A67CC069}"/>
    <cellStyle name="Comma 14 3" xfId="668" xr:uid="{37D839C6-824B-484F-B116-9A5E8F498E67}"/>
    <cellStyle name="Comma 14 3 2" xfId="881" xr:uid="{27213C82-E723-4F7A-962A-129A8D4C017C}"/>
    <cellStyle name="Comma 14 3 2 2" xfId="1589" xr:uid="{EA9B71C7-6DE0-4C07-B698-182DDF79E033}"/>
    <cellStyle name="Comma 14 3 2 2 2" xfId="50081" xr:uid="{B8BF3EDA-55FA-4513-9158-3E16F470FED7}"/>
    <cellStyle name="Comma 14 3 2 2 3" xfId="7686" xr:uid="{5D5CB506-D46C-465B-BF16-DAF138A5B4AF}"/>
    <cellStyle name="Comma 14 3 2 3" xfId="2077" xr:uid="{D4EA3387-C7A7-4A52-B3AF-3F49B0E83F2A}"/>
    <cellStyle name="Comma 14 3 2 3 2" xfId="50569" xr:uid="{7277DF2D-EAAE-4314-8D5C-CE5956D2A0AA}"/>
    <cellStyle name="Comma 14 3 2 3 3" xfId="19437" xr:uid="{6201AA92-B8B8-40AC-A164-916AE7B92F80}"/>
    <cellStyle name="Comma 14 3 2 4" xfId="2564" xr:uid="{62173CF7-32BD-40B0-A60A-643D581E8EA4}"/>
    <cellStyle name="Comma 14 3 2 4 2" xfId="51056" xr:uid="{194B4841-33E3-4EBE-84A5-80C36D2C6FE7}"/>
    <cellStyle name="Comma 14 3 2 5" xfId="49376" xr:uid="{EB7C211A-36BE-40BD-B27E-C1748B9F4940}"/>
    <cellStyle name="Comma 14 3 2 6" xfId="5352" xr:uid="{8E5FB021-4580-42EC-85C6-9E506925511A}"/>
    <cellStyle name="Comma 14 3 3" xfId="1155" xr:uid="{FA58E7C7-E69F-45C0-8D8C-3D326D8E1537}"/>
    <cellStyle name="Comma 14 3 3 2" xfId="49647" xr:uid="{9A5CCEB7-2FF2-4795-9142-2E515E243106}"/>
    <cellStyle name="Comma 14 3 3 3" xfId="5351" xr:uid="{BD2AFEFD-E8FE-4159-BE6C-37D540ED3F0C}"/>
    <cellStyle name="Comma 14 3 4" xfId="1379" xr:uid="{8745049C-4578-4E93-ACA3-5BCE4BD93804}"/>
    <cellStyle name="Comma 14 3 4 2" xfId="49871" xr:uid="{6A035380-631F-4EF3-A5A8-7C3D0FF2395A}"/>
    <cellStyle name="Comma 14 3 4 3" xfId="4621" xr:uid="{2081EB6B-C9C4-4F91-8F9D-DE0DC0C4329A}"/>
    <cellStyle name="Comma 14 3 5" xfId="1867" xr:uid="{5043551A-7AA4-4CA4-B7B4-DE055D091F60}"/>
    <cellStyle name="Comma 14 3 5 2" xfId="50359" xr:uid="{FD859361-AA75-41E8-8906-62F9E7B98A23}"/>
    <cellStyle name="Comma 14 3 6" xfId="2354" xr:uid="{AB78B601-1081-4B68-AC58-7AF219DBD225}"/>
    <cellStyle name="Comma 14 3 6 2" xfId="50846" xr:uid="{1E03B044-C731-41A8-BC22-7CD6B755E7E7}"/>
    <cellStyle name="Comma 14 3 7" xfId="2838" xr:uid="{704DCBCD-47C8-4225-A24E-5455E958073F}"/>
    <cellStyle name="Comma 14 3 7 2" xfId="51330" xr:uid="{CAC9311E-1934-436B-99BB-6997B4DA8E98}"/>
    <cellStyle name="Comma 14 3 8" xfId="49163" xr:uid="{E751A01A-A5FD-4944-AD15-AFB6AB18D3C3}"/>
    <cellStyle name="Comma 14 3 9" xfId="4501" xr:uid="{5BCBD8EA-E7EA-4C2E-A1F4-9C1F4453BE96}"/>
    <cellStyle name="Comma 14 4" xfId="776" xr:uid="{6F97541A-5FCD-4765-921E-5BB6EBEF8760}"/>
    <cellStyle name="Comma 14 4 2" xfId="1484" xr:uid="{615CDC54-46D0-4F6D-9E44-0A2B7FD85391}"/>
    <cellStyle name="Comma 14 4 2 2" xfId="49976" xr:uid="{AF45F691-EC71-4224-907E-EBBAF9F514D5}"/>
    <cellStyle name="Comma 14 4 2 3" xfId="7641" xr:uid="{37B2C077-D7BC-4187-94F6-1884CE4AA705}"/>
    <cellStyle name="Comma 14 4 3" xfId="1972" xr:uid="{A68CBDE1-4294-4826-B1E4-A0723108BDAB}"/>
    <cellStyle name="Comma 14 4 3 2" xfId="50464" xr:uid="{8A6522F2-C06F-4D73-9CDA-D14FF6683ACD}"/>
    <cellStyle name="Comma 14 4 3 3" xfId="5353" xr:uid="{8B71D119-5EA4-4CF3-A516-786A5B6FD4A5}"/>
    <cellStyle name="Comma 14 4 4" xfId="2459" xr:uid="{778701B3-CF1A-43D8-A788-A9C80BF677CE}"/>
    <cellStyle name="Comma 14 4 4 2" xfId="50951" xr:uid="{B5AB733B-6277-48C5-B4D7-3CA740950841}"/>
    <cellStyle name="Comma 14 4 5" xfId="49271" xr:uid="{8C6397F1-1953-4C41-A597-04B7DDB9CAE6}"/>
    <cellStyle name="Comma 14 4 6" xfId="4507" xr:uid="{B0BFF2F5-3E99-479E-B52F-8222192CE0D5}"/>
    <cellStyle name="Comma 14 5" xfId="996" xr:uid="{97797BE4-A305-47DE-B585-5B58CE8E73E0}"/>
    <cellStyle name="Comma 14 5 2" xfId="1699" xr:uid="{28A7D07B-17CC-4813-9505-AEB23522CE37}"/>
    <cellStyle name="Comma 14 5 2 2" xfId="3868" xr:uid="{7C82876C-5832-4720-B431-7DDBFEDBDC7A}"/>
    <cellStyle name="Comma 14 5 2 2 2" xfId="51998" xr:uid="{46AE21B8-5ABB-491F-B035-D5E80BA654C8}"/>
    <cellStyle name="Comma 14 5 2 3" xfId="3095" xr:uid="{4C9B0A1E-378F-4626-B26D-8AE4EE6D3DDB}"/>
    <cellStyle name="Comma 14 5 2 3 2" xfId="51565" xr:uid="{5C1F6385-5183-439E-8E90-130C7EA7ABF7}"/>
    <cellStyle name="Comma 14 5 2 4" xfId="50191" xr:uid="{49ECC3A5-3634-4352-8DDB-2200413B5BB3}"/>
    <cellStyle name="Comma 14 5 2 5" xfId="7668" xr:uid="{ADFC260C-B45E-4573-A780-96A9E51C5FA2}"/>
    <cellStyle name="Comma 14 5 3" xfId="2188" xr:uid="{78F00716-4516-4F24-AFA3-A18DAA6EE307}"/>
    <cellStyle name="Comma 14 5 3 2" xfId="3887" xr:uid="{82707E0D-F9D4-4503-B4C6-D49D69706FEE}"/>
    <cellStyle name="Comma 14 5 3 2 2" xfId="52017" xr:uid="{93BB118A-9825-40BB-AC55-B0BED1EEA419}"/>
    <cellStyle name="Comma 14 5 3 3" xfId="3115" xr:uid="{22ED2889-69AD-4B8E-A406-9EA03B5F5177}"/>
    <cellStyle name="Comma 14 5 3 3 2" xfId="51584" xr:uid="{B2B926BC-A96A-433E-B269-0D3CED8E4181}"/>
    <cellStyle name="Comma 14 5 3 4" xfId="50680" xr:uid="{0FCD5573-DD67-4373-A969-9AD17EDA8C24}"/>
    <cellStyle name="Comma 14 5 3 5" xfId="19438" xr:uid="{7F0FFBB6-DDB4-4D53-825F-6731682A1153}"/>
    <cellStyle name="Comma 14 5 4" xfId="2675" xr:uid="{7AF6435F-E96C-4F22-A219-1729744207E2}"/>
    <cellStyle name="Comma 14 5 4 2" xfId="3906" xr:uid="{191FCBC1-68D4-4A24-BA10-C4826CC3E308}"/>
    <cellStyle name="Comma 14 5 4 2 2" xfId="52036" xr:uid="{FE71C53A-F152-4D5C-A62E-9C1A2A6F1B02}"/>
    <cellStyle name="Comma 14 5 4 3" xfId="3134" xr:uid="{9A448D9B-CA0F-43B1-93C9-CED954B3198F}"/>
    <cellStyle name="Comma 14 5 4 3 2" xfId="51603" xr:uid="{223ED258-DC31-4093-A807-408016FCAA60}"/>
    <cellStyle name="Comma 14 5 4 4" xfId="51167" xr:uid="{2963BB87-FDAD-4568-A8CB-40F8DB6D0116}"/>
    <cellStyle name="Comma 14 5 4 5" xfId="5354" xr:uid="{820F5253-F7FA-4AA4-A286-DD26E19AFE8D}"/>
    <cellStyle name="Comma 14 5 5" xfId="3850" xr:uid="{02A009F5-1321-4E4E-90D9-84A0218F902E}"/>
    <cellStyle name="Comma 14 5 5 2" xfId="51980" xr:uid="{CD4C8931-FCF7-445A-A193-C71689726A4E}"/>
    <cellStyle name="Comma 14 5 6" xfId="3077" xr:uid="{79487363-251B-4381-A45F-4A6147C8FBD0}"/>
    <cellStyle name="Comma 14 5 6 2" xfId="51547" xr:uid="{6C5E93E2-ECD2-4BE3-8B88-232B312BD955}"/>
    <cellStyle name="Comma 14 5 7" xfId="49488" xr:uid="{5BCDA2DA-D460-4A98-A7A3-7EEFD6BE7295}"/>
    <cellStyle name="Comma 14 5 8" xfId="4514" xr:uid="{EFD532C4-D22D-499A-97D9-645C00C1DF1E}"/>
    <cellStyle name="Comma 14 6" xfId="1050" xr:uid="{F29A2761-5C3A-4D19-880C-90AE2C50E61D}"/>
    <cellStyle name="Comma 14 6 2" xfId="5355" xr:uid="{7674B073-ECDF-4882-B96C-50EE6C4A30BC}"/>
    <cellStyle name="Comma 14 6 3" xfId="49542" xr:uid="{1BC30E9A-2F36-4024-88B7-70676C89D992}"/>
    <cellStyle name="Comma 14 6 4" xfId="4522" xr:uid="{0D098A63-07E7-499B-8AE6-213261FEACFF}"/>
    <cellStyle name="Comma 14 7" xfId="1274" xr:uid="{8870EEBE-48B7-4C84-B948-46FD8DD4ECE7}"/>
    <cellStyle name="Comma 14 7 2" xfId="49766" xr:uid="{5C115AB9-2300-4BD3-9CFF-5545B796CDD0}"/>
    <cellStyle name="Comma 14 7 3" xfId="5348" xr:uid="{C0996A2B-90F1-4456-84C3-C05C6B2CD0BE}"/>
    <cellStyle name="Comma 14 8" xfId="1762" xr:uid="{DEB454D1-3649-4317-83E6-60FE82446174}"/>
    <cellStyle name="Comma 14 8 2" xfId="50254" xr:uid="{CAFF16B6-97BD-46F8-A57E-9377416E7A7F}"/>
    <cellStyle name="Comma 14 8 3" xfId="4542" xr:uid="{BB62E6DE-CCD7-479E-BC7A-8A9A2FD70625}"/>
    <cellStyle name="Comma 14 9" xfId="2249" xr:uid="{079C58CA-7976-46F5-ABD0-22D5619A99B1}"/>
    <cellStyle name="Comma 14 9 2" xfId="50741" xr:uid="{12E656C9-8C25-4A8F-98CE-BB0B2B5755CA}"/>
    <cellStyle name="Comma 14 9 3" xfId="4481" xr:uid="{98FE028E-224F-4888-992C-28F743D3DBD5}"/>
    <cellStyle name="Comma 140" xfId="52367" xr:uid="{FED1DDAB-3134-4FF4-9BC4-73553CCB5A29}"/>
    <cellStyle name="Comma 140 2" xfId="52669" xr:uid="{44E728A3-E7A3-4FD9-8630-017F6EC05BC0}"/>
    <cellStyle name="Comma 141" xfId="52368" xr:uid="{CCF68F94-7235-4D49-A4A5-3F63DDE043DA}"/>
    <cellStyle name="Comma 142" xfId="52373" xr:uid="{DB8BF4D1-4209-4F14-AD9B-7DCCB2FBD0B2}"/>
    <cellStyle name="Comma 142 2" xfId="52676" xr:uid="{9AFB503C-72A7-494D-881A-5CD0E6C68A61}"/>
    <cellStyle name="Comma 143" xfId="52381" xr:uid="{2060E6E0-626A-4C32-A132-DBC4A30FBD55}"/>
    <cellStyle name="Comma 144" xfId="52383" xr:uid="{479A148F-EE43-4AFF-8FD7-88AAAAF97251}"/>
    <cellStyle name="Comma 145" xfId="52385" xr:uid="{8AA0E65C-7FF8-4BCC-86FF-FB455399F87B}"/>
    <cellStyle name="Comma 146" xfId="52387" xr:uid="{28F0E2F0-BBE6-42F3-A12A-A4E4373C77C2}"/>
    <cellStyle name="Comma 147" xfId="52389" xr:uid="{7CC59666-E172-4503-9D5F-CEB8E4A10D6D}"/>
    <cellStyle name="Comma 148" xfId="52391" xr:uid="{C63B153F-A88C-4D76-83AE-28BFC23866B3}"/>
    <cellStyle name="Comma 149" xfId="52393" xr:uid="{73C4335A-45D2-44D2-AA86-E0FEE42EAC39}"/>
    <cellStyle name="Comma 15" xfId="554" xr:uid="{4AB73EA2-0E2C-436B-881F-4716FC11931B}"/>
    <cellStyle name="Comma 15 10" xfId="2736" xr:uid="{3DA1286C-7DD9-465F-A8D4-ED3AC7F01D17}"/>
    <cellStyle name="Comma 15 10 2" xfId="51228" xr:uid="{DAAB65B6-1EE4-411C-88FA-8D9E2E1ADD42}"/>
    <cellStyle name="Comma 15 11" xfId="49054" xr:uid="{0CEB96AC-56D5-4D20-95F6-BFF45EC55C6D}"/>
    <cellStyle name="Comma 15 12" xfId="4429" xr:uid="{91592E6C-1F87-400D-8992-4EC17375171C}"/>
    <cellStyle name="Comma 15 13" xfId="52574" xr:uid="{22042048-4221-4340-BE57-08D97DB48A9C}"/>
    <cellStyle name="Comma 15 2" xfId="619" xr:uid="{CD7B82A6-EE56-450E-B962-24CB2E9D87F7}"/>
    <cellStyle name="Comma 15 2 10" xfId="4623" xr:uid="{7F6469E2-313C-4CEB-81D6-F5D4C49CD89D}"/>
    <cellStyle name="Comma 15 2 2" xfId="726" xr:uid="{51A37A40-F316-4E67-A2AF-272C3633DA5D}"/>
    <cellStyle name="Comma 15 2 2 2" xfId="937" xr:uid="{34DF1868-8995-4210-A612-4905B9D94114}"/>
    <cellStyle name="Comma 15 2 2 2 2" xfId="1645" xr:uid="{55E1CD8C-4DC8-4BF9-9F37-DF7E26998355}"/>
    <cellStyle name="Comma 15 2 2 2 2 2" xfId="50137" xr:uid="{F2D8916E-D85B-4F2A-B8A5-B41B39FCBBE1}"/>
    <cellStyle name="Comma 15 2 2 2 3" xfId="2133" xr:uid="{04FFEFD0-1F20-48B3-8C8B-59D84344D5FA}"/>
    <cellStyle name="Comma 15 2 2 2 3 2" xfId="50625" xr:uid="{DE26E577-F671-4B8C-B0AA-DEDB0F62E04B}"/>
    <cellStyle name="Comma 15 2 2 2 4" xfId="2620" xr:uid="{407605EA-3624-49C4-B6A7-252E76C81E43}"/>
    <cellStyle name="Comma 15 2 2 2 4 2" xfId="51112" xr:uid="{8941D73F-1F62-438B-8CBA-6A99B4FDDA65}"/>
    <cellStyle name="Comma 15 2 2 2 5" xfId="49432" xr:uid="{3F75BE3A-434F-4F22-BD28-D40E0D16716B}"/>
    <cellStyle name="Comma 15 2 2 3" xfId="1211" xr:uid="{D3CAB10E-B2FB-432F-8184-284D121178F0}"/>
    <cellStyle name="Comma 15 2 2 3 2" xfId="49703" xr:uid="{2524A77F-8EEC-4D81-BE0C-6A4669287C1A}"/>
    <cellStyle name="Comma 15 2 2 4" xfId="1435" xr:uid="{1E158909-B62F-440C-9326-50503739E8B3}"/>
    <cellStyle name="Comma 15 2 2 4 2" xfId="49927" xr:uid="{82D09EE6-7C68-4761-B9D9-7ABA911EAD22}"/>
    <cellStyle name="Comma 15 2 2 5" xfId="1923" xr:uid="{4394E369-A182-407B-B0E1-5D24DDAEA47A}"/>
    <cellStyle name="Comma 15 2 2 5 2" xfId="50415" xr:uid="{328DA6A2-C750-435E-B9CD-3B0B44A2A140}"/>
    <cellStyle name="Comma 15 2 2 6" xfId="2410" xr:uid="{FFEC2924-2FB7-4B18-9BF2-6386DC1873DB}"/>
    <cellStyle name="Comma 15 2 2 6 2" xfId="50902" xr:uid="{7296BAE9-60F5-4342-BB86-8C8E5A077D8D}"/>
    <cellStyle name="Comma 15 2 2 7" xfId="2894" xr:uid="{1B4896FA-8B11-42CC-8D9A-AFE8F9B1D41E}"/>
    <cellStyle name="Comma 15 2 2 7 2" xfId="51386" xr:uid="{68EEA6CC-80EA-41F3-862C-7EA164EC6637}"/>
    <cellStyle name="Comma 15 2 2 8" xfId="49221" xr:uid="{FAB0BDBF-39AC-4526-8D1A-ABD9B2250BA7}"/>
    <cellStyle name="Comma 15 2 2 9" xfId="5356" xr:uid="{FE47DFC3-6E4C-4B90-9A8E-10007261246E}"/>
    <cellStyle name="Comma 15 2 3" xfId="832" xr:uid="{5F7DEEEC-ACB8-444B-A91B-324B7D02396A}"/>
    <cellStyle name="Comma 15 2 3 2" xfId="1540" xr:uid="{16AF327F-C7FB-49BA-8167-73546B316713}"/>
    <cellStyle name="Comma 15 2 3 2 2" xfId="50032" xr:uid="{0B92AFA4-0E70-4DD5-B7D5-2CF5D7F291ED}"/>
    <cellStyle name="Comma 15 2 3 3" xfId="2028" xr:uid="{E39FC08F-772C-4CCA-8B16-A4A3039666A7}"/>
    <cellStyle name="Comma 15 2 3 3 2" xfId="50520" xr:uid="{FBE84561-AB39-40BA-B7CB-5EA4A5E6929F}"/>
    <cellStyle name="Comma 15 2 3 4" xfId="2515" xr:uid="{D31D3827-84EF-4100-86C9-D46781FB114C}"/>
    <cellStyle name="Comma 15 2 3 4 2" xfId="51007" xr:uid="{9686AD4D-3B66-46FE-BAB5-1E6B3AB25223}"/>
    <cellStyle name="Comma 15 2 3 5" xfId="49327" xr:uid="{658312B8-3C4A-4FFD-8DE2-AD125C20B45C}"/>
    <cellStyle name="Comma 15 2 4" xfId="1106" xr:uid="{1AEB2752-BBD6-4609-901C-C60C765758F8}"/>
    <cellStyle name="Comma 15 2 4 2" xfId="49598" xr:uid="{AACF1BC7-B0C7-4104-97B5-C9B9472E50AF}"/>
    <cellStyle name="Comma 15 2 5" xfId="1330" xr:uid="{FCF802C4-93B8-46A3-86DE-ED89B91F8C2D}"/>
    <cellStyle name="Comma 15 2 5 2" xfId="49822" xr:uid="{DD06B217-6996-49CA-AFBF-8BFD80A6ADC7}"/>
    <cellStyle name="Comma 15 2 6" xfId="1818" xr:uid="{B0C79A23-B182-43F6-9F7E-07AE6326F19F}"/>
    <cellStyle name="Comma 15 2 6 2" xfId="50310" xr:uid="{413FE267-1848-40FE-B39E-AC7644EFA53B}"/>
    <cellStyle name="Comma 15 2 7" xfId="2305" xr:uid="{50EC3978-25AF-4EAC-AB8B-7013263E1983}"/>
    <cellStyle name="Comma 15 2 7 2" xfId="50797" xr:uid="{2F99E005-E5D8-4053-B5BC-A2682F53D35E}"/>
    <cellStyle name="Comma 15 2 8" xfId="2789" xr:uid="{1229B23C-F804-4E14-BE92-DE32A60111D2}"/>
    <cellStyle name="Comma 15 2 8 2" xfId="51281" xr:uid="{85CD2584-62FA-4185-8589-CA6A3DDDFBBB}"/>
    <cellStyle name="Comma 15 2 9" xfId="49114" xr:uid="{D883558C-FD23-4DA6-A89E-3D2B66AA83E3}"/>
    <cellStyle name="Comma 15 3" xfId="671" xr:uid="{82F30D1A-8F7B-4DCC-B44B-C04D4D2D2C33}"/>
    <cellStyle name="Comma 15 3 2" xfId="884" xr:uid="{D5284CA2-D9F7-465F-9DAD-A65831620173}"/>
    <cellStyle name="Comma 15 3 2 2" xfId="1592" xr:uid="{08365997-AAFA-4528-BBFD-18C5A1A71B39}"/>
    <cellStyle name="Comma 15 3 2 2 2" xfId="50084" xr:uid="{A23414A8-8D0F-4D79-85D9-BF0EFCF6AEF8}"/>
    <cellStyle name="Comma 15 3 2 3" xfId="2080" xr:uid="{F95EC879-C2E9-4D97-9B48-2F1266433693}"/>
    <cellStyle name="Comma 15 3 2 3 2" xfId="50572" xr:uid="{5AB2E1CD-1C29-4AC5-B91F-435FF4FE28EB}"/>
    <cellStyle name="Comma 15 3 2 4" xfId="2567" xr:uid="{FB58F28B-E8CC-4F9D-84D2-2B0717EE71EB}"/>
    <cellStyle name="Comma 15 3 2 4 2" xfId="51059" xr:uid="{DED3DCAA-0681-4D99-92C7-51F8C9164D37}"/>
    <cellStyle name="Comma 15 3 2 5" xfId="49379" xr:uid="{6E00313E-FFAD-4CF8-B4BC-53362D8017D5}"/>
    <cellStyle name="Comma 15 3 2 6" xfId="7669" xr:uid="{A8F04718-9994-463B-BB8A-2C7790E70028}"/>
    <cellStyle name="Comma 15 3 3" xfId="1158" xr:uid="{486627ED-EE54-45C4-AE72-B864529894F2}"/>
    <cellStyle name="Comma 15 3 3 2" xfId="49650" xr:uid="{190DF046-BAC9-44FB-9C74-826653E61C76}"/>
    <cellStyle name="Comma 15 3 3 3" xfId="19440" xr:uid="{904DA2AE-C60F-425F-BD7D-BF8C173264AB}"/>
    <cellStyle name="Comma 15 3 4" xfId="1382" xr:uid="{3D595228-75E1-4157-8BD4-C6F14331ACD6}"/>
    <cellStyle name="Comma 15 3 4 2" xfId="49874" xr:uid="{F22A37D7-1A0B-498A-960F-9AFD2E1E4FB4}"/>
    <cellStyle name="Comma 15 3 5" xfId="1870" xr:uid="{E37D247E-DC4A-425F-B6F5-0E5066FD55F7}"/>
    <cellStyle name="Comma 15 3 5 2" xfId="50362" xr:uid="{A532CBD4-AFAC-461E-B618-8DE031A6C03E}"/>
    <cellStyle name="Comma 15 3 6" xfId="2357" xr:uid="{2D908FD2-0781-41A7-8E86-54B396776D68}"/>
    <cellStyle name="Comma 15 3 6 2" xfId="50849" xr:uid="{60A30DAA-9C49-4D75-8D51-04F5D449C469}"/>
    <cellStyle name="Comma 15 3 7" xfId="2841" xr:uid="{80C4A384-CE76-48A5-AA61-542D3592B2A2}"/>
    <cellStyle name="Comma 15 3 7 2" xfId="51333" xr:uid="{3F5964B3-F66E-45BB-9BBA-835C436E4044}"/>
    <cellStyle name="Comma 15 3 8" xfId="49166" xr:uid="{35742720-ABE8-45F6-BECE-1BA12C5B6582}"/>
    <cellStyle name="Comma 15 3 9" xfId="5357" xr:uid="{F0EDD224-3F80-4A05-8732-126B8767475D}"/>
    <cellStyle name="Comma 15 4" xfId="779" xr:uid="{8240DE40-8561-43E6-803C-362E6A54B669}"/>
    <cellStyle name="Comma 15 4 2" xfId="1487" xr:uid="{B1FF8723-C16F-48C0-8E03-751E7703E33F}"/>
    <cellStyle name="Comma 15 4 2 2" xfId="49979" xr:uid="{EAD4A57D-49EB-44F6-8F80-E182ADFBBA34}"/>
    <cellStyle name="Comma 15 4 3" xfId="1975" xr:uid="{903A9DAA-ED5A-4526-8A89-5317E70FB409}"/>
    <cellStyle name="Comma 15 4 3 2" xfId="50467" xr:uid="{56E8B7A6-4EC7-4774-B807-4FAAE24E10D3}"/>
    <cellStyle name="Comma 15 4 4" xfId="2462" xr:uid="{4E3E1FA9-23D2-4C50-9458-59F6E60D2F36}"/>
    <cellStyle name="Comma 15 4 4 2" xfId="50954" xr:uid="{E32C364C-8038-4DE2-87F3-F3D4B58AA701}"/>
    <cellStyle name="Comma 15 4 5" xfId="49274" xr:uid="{16467AC3-29DC-4504-A039-F0D137AE277A}"/>
    <cellStyle name="Comma 15 4 6" xfId="5358" xr:uid="{A37C75AA-028C-424E-8E4B-7A987B01D11D}"/>
    <cellStyle name="Comma 15 5" xfId="999" xr:uid="{1D044096-417F-43AF-B04E-E87DF658BD7F}"/>
    <cellStyle name="Comma 15 5 2" xfId="1702" xr:uid="{7AAB1BB4-1348-44C5-B876-1200C2A90410}"/>
    <cellStyle name="Comma 15 5 2 2" xfId="50194" xr:uid="{1F615193-0672-4F93-95A8-6D47A788F6EC}"/>
    <cellStyle name="Comma 15 5 3" xfId="2191" xr:uid="{7B910E95-FCE6-466E-9694-886D68D5DB8F}"/>
    <cellStyle name="Comma 15 5 3 2" xfId="50683" xr:uid="{E0533270-FFF9-46CE-A1FD-765F10A24AF3}"/>
    <cellStyle name="Comma 15 5 4" xfId="2678" xr:uid="{50479B9F-E51D-4162-9E90-15D553152FE1}"/>
    <cellStyle name="Comma 15 5 4 2" xfId="51170" xr:uid="{5C84B8C6-5F84-49C3-9C86-F7D9B4FC2EF2}"/>
    <cellStyle name="Comma 15 5 5" xfId="49491" xr:uid="{D4B920FD-849D-4A23-9EC2-2F5DB2219F1F}"/>
    <cellStyle name="Comma 15 5 6" xfId="5359" xr:uid="{B7BC27DD-0B77-456D-AAED-6679DDEA7666}"/>
    <cellStyle name="Comma 15 6" xfId="1053" xr:uid="{A748586B-55C9-4D4E-9E32-C2905EAADDBD}"/>
    <cellStyle name="Comma 15 6 2" xfId="49545" xr:uid="{A296C217-3C73-4767-88B5-64191945FEA4}"/>
    <cellStyle name="Comma 15 6 3" xfId="5360" xr:uid="{59456538-3EE9-4E6A-9E7F-86D71E69DB91}"/>
    <cellStyle name="Comma 15 7" xfId="1277" xr:uid="{70081D5F-587A-4927-8761-CC938C1BA008}"/>
    <cellStyle name="Comma 15 7 2" xfId="49769" xr:uid="{F7F073CA-FFC0-45EC-A743-B6BA76A0E305}"/>
    <cellStyle name="Comma 15 7 3" xfId="4622" xr:uid="{FEEDAE32-57AE-41D2-BC7B-D3734EADFCCD}"/>
    <cellStyle name="Comma 15 8" xfId="1765" xr:uid="{F9A1B67C-561F-4CAE-B6E7-66C76888F2AE}"/>
    <cellStyle name="Comma 15 8 2" xfId="50257" xr:uid="{72E738DC-BDB8-444E-A30B-6E50654957BE}"/>
    <cellStyle name="Comma 15 9" xfId="2252" xr:uid="{0EC0E221-851C-4156-BFEA-101566FABD3C}"/>
    <cellStyle name="Comma 15 9 2" xfId="50744" xr:uid="{C60C54EB-F025-4E8B-AEE4-5BAEA8D4C463}"/>
    <cellStyle name="Comma 150" xfId="52396" xr:uid="{0065F324-D745-4EE1-8D5B-3C33AB931130}"/>
    <cellStyle name="Comma 151" xfId="52398" xr:uid="{245ACEA9-54FF-450A-8B5D-0B4CE834550C}"/>
    <cellStyle name="Comma 152" xfId="84" xr:uid="{5332745D-A3F9-450E-B54A-9DA2AA9A9371}"/>
    <cellStyle name="Comma 152 2" xfId="4004" xr:uid="{118E5982-1084-4C58-9960-3CDA388B070B}"/>
    <cellStyle name="Comma 152 2 2" xfId="52128" xr:uid="{3ED4BB45-F65C-4DE7-A3C7-B213A01EE66A}"/>
    <cellStyle name="Comma 152 3" xfId="48673" xr:uid="{7BDBF3D3-AA27-4D26-97C7-A71264ADDBCC}"/>
    <cellStyle name="Comma 152 4" xfId="48567" xr:uid="{3E1C6AFE-F2A1-45B8-831E-2550205AE5AE}"/>
    <cellStyle name="Comma 153" xfId="52412" xr:uid="{30256DF8-6DCB-4A33-97B9-7205FAF9B7A3}"/>
    <cellStyle name="Comma 153 3" xfId="4018" xr:uid="{B7BEDC97-013B-4439-991D-41291B4733F6}"/>
    <cellStyle name="Comma 153 3 2" xfId="107" xr:uid="{6CDB4948-794C-430B-B69B-1B3DCBE31E6B}"/>
    <cellStyle name="Comma 153 3 2 2" xfId="4042" xr:uid="{31111F8E-7255-4BA1-9AC8-D943DB375D14}"/>
    <cellStyle name="Comma 153 3 2 2 2" xfId="52163" xr:uid="{0F843F54-22A2-412A-95A6-F02EFCA0F8AC}"/>
    <cellStyle name="Comma 153 3 2 3" xfId="48686" xr:uid="{286FEAF9-A23D-41A9-975D-7DB8453794BA}"/>
    <cellStyle name="Comma 153 3 2 4" xfId="48622" xr:uid="{445EFCFB-3657-480F-BA94-F20E8202D560}"/>
    <cellStyle name="Comma 153 3 3" xfId="52140" xr:uid="{C9B11239-0548-466E-8161-47ECA3A05EA2}"/>
    <cellStyle name="Comma 153 3 4" xfId="48585" xr:uid="{E5EE4FB9-BD11-49C6-BD80-FA05D920231F}"/>
    <cellStyle name="Comma 154" xfId="52414" xr:uid="{04025ECE-BBC3-403E-A253-28A6EFFCC323}"/>
    <cellStyle name="Comma 155" xfId="52418" xr:uid="{732C231D-A08C-47BE-B99A-465A2396BDF4}"/>
    <cellStyle name="Comma 156" xfId="52426" xr:uid="{0E1F9BD5-DD9B-4EB7-84E2-CCF8F7A9DF23}"/>
    <cellStyle name="Comma 157" xfId="52429" xr:uid="{D93C4F5E-4FF7-4474-B6C2-4528F4785DB0}"/>
    <cellStyle name="Comma 158" xfId="52430" xr:uid="{AE77AB74-AF28-418D-BE8A-76147737AE0B}"/>
    <cellStyle name="Comma 159" xfId="52432" xr:uid="{855FCE18-4005-4185-B798-A219C8DACD45}"/>
    <cellStyle name="Comma 16" xfId="555" xr:uid="{92C0D903-5FEC-411F-AD60-26EF6945EFA3}"/>
    <cellStyle name="Comma 16 10" xfId="2737" xr:uid="{41BEE936-BFE3-4972-AC39-B6A5077BA23F}"/>
    <cellStyle name="Comma 16 10 2" xfId="51229" xr:uid="{97F06376-F19F-47D6-8914-58CF19E20055}"/>
    <cellStyle name="Comma 16 11" xfId="49055" xr:uid="{6D2C4A5F-BCD0-4773-B36A-FBBB7C4F7F2E}"/>
    <cellStyle name="Comma 16 12" xfId="4316" xr:uid="{94A8C7AB-4775-4698-8BBD-37F9B5F04921}"/>
    <cellStyle name="Comma 16 13" xfId="52576" xr:uid="{9BFE15E4-7BE1-4640-B896-2D4A828B7D9C}"/>
    <cellStyle name="Comma 16 2" xfId="620" xr:uid="{9EF96938-E3F6-48AB-BB2F-2C7D9D7255C8}"/>
    <cellStyle name="Comma 16 2 10" xfId="4625" xr:uid="{2F05FA36-A1AE-43F6-8D97-454967EA58AD}"/>
    <cellStyle name="Comma 16 2 2" xfId="727" xr:uid="{A2025651-1795-4AE2-8D28-8137AE42F10B}"/>
    <cellStyle name="Comma 16 2 2 2" xfId="938" xr:uid="{7799EC14-78A6-488C-BE5B-7A04742C70A8}"/>
    <cellStyle name="Comma 16 2 2 2 2" xfId="1646" xr:uid="{F5AC2FC3-576C-466F-98B4-A7BEED363326}"/>
    <cellStyle name="Comma 16 2 2 2 2 2" xfId="50138" xr:uid="{2C61994D-AAA7-4143-9249-16F90A43446B}"/>
    <cellStyle name="Comma 16 2 2 2 3" xfId="2134" xr:uid="{EDD2A634-7222-4665-91F5-0F4537B7AF02}"/>
    <cellStyle name="Comma 16 2 2 2 3 2" xfId="50626" xr:uid="{C6F5C0B5-2D15-4F2B-BEAB-CDDBD6CCEF71}"/>
    <cellStyle name="Comma 16 2 2 2 4" xfId="2621" xr:uid="{4022CB87-7FF9-4CF8-AEED-8526E0E7F1F4}"/>
    <cellStyle name="Comma 16 2 2 2 4 2" xfId="51113" xr:uid="{E8CFC55A-36F5-40DC-A3E0-90E4ABE40647}"/>
    <cellStyle name="Comma 16 2 2 2 5" xfId="49433" xr:uid="{69FA924A-A81E-4657-BF86-9B392A2DDEC5}"/>
    <cellStyle name="Comma 16 2 2 3" xfId="1212" xr:uid="{26D00887-45FE-45E9-8889-96ECE7F12CC9}"/>
    <cellStyle name="Comma 16 2 2 3 2" xfId="49704" xr:uid="{B5F60493-67FB-47F1-B4B1-87BBBCDE4F94}"/>
    <cellStyle name="Comma 16 2 2 4" xfId="1436" xr:uid="{A7C7636E-2D4A-45B9-AD69-2AED853005AD}"/>
    <cellStyle name="Comma 16 2 2 4 2" xfId="49928" xr:uid="{D64E3442-F6F6-4E8C-9833-456EBA159C97}"/>
    <cellStyle name="Comma 16 2 2 5" xfId="1924" xr:uid="{7C560D0F-1149-4B7F-843A-D2DA6DECD972}"/>
    <cellStyle name="Comma 16 2 2 5 2" xfId="50416" xr:uid="{45742E3E-3034-4C90-92B7-F8D4E61E09DC}"/>
    <cellStyle name="Comma 16 2 2 6" xfId="2411" xr:uid="{5B7941D6-C173-418B-A7FD-9DD624ED1EF6}"/>
    <cellStyle name="Comma 16 2 2 6 2" xfId="50903" xr:uid="{610303FA-B6D7-4363-843F-DC9A83C1873D}"/>
    <cellStyle name="Comma 16 2 2 7" xfId="2895" xr:uid="{417B73E1-9419-4ADE-B019-A98FF2880EC0}"/>
    <cellStyle name="Comma 16 2 2 7 2" xfId="51387" xr:uid="{D8658278-FEA8-4352-9B17-7FA40BD970E6}"/>
    <cellStyle name="Comma 16 2 2 8" xfId="49222" xr:uid="{C85FE3C0-85B1-4F53-BC4C-FFAF347DEC29}"/>
    <cellStyle name="Comma 16 2 2 9" xfId="5361" xr:uid="{21D41E5C-6652-4A6D-90EA-5ACD882A922D}"/>
    <cellStyle name="Comma 16 2 3" xfId="833" xr:uid="{1CDB3C35-ABFF-4A98-991B-E10DDCACC8B6}"/>
    <cellStyle name="Comma 16 2 3 2" xfId="1541" xr:uid="{06BFB0BE-97C9-486B-B747-950B2F50AD57}"/>
    <cellStyle name="Comma 16 2 3 2 2" xfId="50033" xr:uid="{049A8914-51A5-42D5-BCA3-09A3F2C8D231}"/>
    <cellStyle name="Comma 16 2 3 3" xfId="2029" xr:uid="{EAE847A1-AC8B-4DBC-9E26-6824450C2C21}"/>
    <cellStyle name="Comma 16 2 3 3 2" xfId="50521" xr:uid="{39C2DCE5-8ACF-4201-977C-35E8548F3AA3}"/>
    <cellStyle name="Comma 16 2 3 4" xfId="2516" xr:uid="{EBDB633B-CCD1-4F09-95FE-78D9EDE235BE}"/>
    <cellStyle name="Comma 16 2 3 4 2" xfId="51008" xr:uid="{469F35A9-8591-4736-A7F8-736E4044252B}"/>
    <cellStyle name="Comma 16 2 3 5" xfId="49328" xr:uid="{86E86C0B-405E-4C7A-BF1D-DB8FAB85D1A2}"/>
    <cellStyle name="Comma 16 2 4" xfId="1107" xr:uid="{88A3F746-0B95-40D3-97AD-689F75A964C7}"/>
    <cellStyle name="Comma 16 2 4 2" xfId="49599" xr:uid="{056A9006-BE7A-476E-98E2-DACA778A3936}"/>
    <cellStyle name="Comma 16 2 5" xfId="1331" xr:uid="{477F5C8A-42EC-44B8-820A-B5DC4B3AE86E}"/>
    <cellStyle name="Comma 16 2 5 2" xfId="49823" xr:uid="{865C5CE3-33E4-4274-AFA7-7B55A70FA3F5}"/>
    <cellStyle name="Comma 16 2 6" xfId="1819" xr:uid="{E80C996B-53F7-4B46-A24C-3F8D23DA2FDC}"/>
    <cellStyle name="Comma 16 2 6 2" xfId="50311" xr:uid="{E16E853C-1B15-41FE-8157-901F04C1E456}"/>
    <cellStyle name="Comma 16 2 7" xfId="2306" xr:uid="{222C7B88-E773-48BC-9966-B602E0A9C131}"/>
    <cellStyle name="Comma 16 2 7 2" xfId="50798" xr:uid="{AACEA56F-4EAA-485D-8A6E-E11CC40FE8F9}"/>
    <cellStyle name="Comma 16 2 8" xfId="2790" xr:uid="{D408A308-01FF-40AA-A0BB-6FBB405C0B2A}"/>
    <cellStyle name="Comma 16 2 8 2" xfId="51282" xr:uid="{9B855D16-86AB-49A9-973C-6DA76BE12EA0}"/>
    <cellStyle name="Comma 16 2 9" xfId="49115" xr:uid="{E796A092-8342-4744-92CD-7D62A21D3476}"/>
    <cellStyle name="Comma 16 3" xfId="672" xr:uid="{087502D3-9713-4F26-A1B4-8452AEDB9204}"/>
    <cellStyle name="Comma 16 3 2" xfId="885" xr:uid="{D3C12674-EEE5-49C5-BC17-624657532E38}"/>
    <cellStyle name="Comma 16 3 2 2" xfId="1593" xr:uid="{20B8E0AD-2ED6-43CB-BC61-FBCF09EA85A2}"/>
    <cellStyle name="Comma 16 3 2 2 2" xfId="50085" xr:uid="{2C9D7A7C-FBAC-465A-A3D5-50528606F27F}"/>
    <cellStyle name="Comma 16 3 2 3" xfId="2081" xr:uid="{6CEF53E2-6901-46C9-B860-1F8E46FDEE8A}"/>
    <cellStyle name="Comma 16 3 2 3 2" xfId="50573" xr:uid="{6FC1508D-60BD-4EEC-A5EF-BAEFF80FFB9B}"/>
    <cellStyle name="Comma 16 3 2 4" xfId="2568" xr:uid="{5B10BEC7-2CAE-4EAD-824D-F0435DE4F800}"/>
    <cellStyle name="Comma 16 3 2 4 2" xfId="51060" xr:uid="{A041127A-36F9-4B7C-9817-BFB9029B1CCD}"/>
    <cellStyle name="Comma 16 3 2 5" xfId="49380" xr:uid="{90EB32B3-5DB4-4B4A-9DDB-CCB4029FF30F}"/>
    <cellStyle name="Comma 16 3 2 6" xfId="7664" xr:uid="{A658C064-884E-4705-B229-E0A473B73147}"/>
    <cellStyle name="Comma 16 3 3" xfId="1159" xr:uid="{A1733EE8-CCE7-4E89-9F6F-FD90074E544F}"/>
    <cellStyle name="Comma 16 3 3 2" xfId="49651" xr:uid="{474FF533-3BF2-454F-A855-5F1FB3C67929}"/>
    <cellStyle name="Comma 16 3 3 3" xfId="19442" xr:uid="{0517BFB2-4DE7-4B03-9B5A-EF6B208FC723}"/>
    <cellStyle name="Comma 16 3 4" xfId="1383" xr:uid="{637CE843-8056-4058-B9DA-5A3A7C3793A1}"/>
    <cellStyle name="Comma 16 3 4 2" xfId="49875" xr:uid="{CD8D86D3-202E-4C4A-9B14-517F8D27DBB4}"/>
    <cellStyle name="Comma 16 3 5" xfId="1871" xr:uid="{7A0DD8A6-E287-4261-8222-9088048902FC}"/>
    <cellStyle name="Comma 16 3 5 2" xfId="50363" xr:uid="{7F263E5D-BD3C-4D4F-96D8-6E790E139070}"/>
    <cellStyle name="Comma 16 3 6" xfId="2358" xr:uid="{21ED99C5-B3EE-4950-81C5-5468C79D911F}"/>
    <cellStyle name="Comma 16 3 6 2" xfId="50850" xr:uid="{B75DB0F4-2EC8-4777-A9FB-6D0DCFDBCEB5}"/>
    <cellStyle name="Comma 16 3 7" xfId="2842" xr:uid="{3D3BB8FA-F8E0-4EF9-ABCF-30596E96BA38}"/>
    <cellStyle name="Comma 16 3 7 2" xfId="51334" xr:uid="{FD166AF5-D724-4155-9B2A-3A494C0C29EF}"/>
    <cellStyle name="Comma 16 3 8" xfId="49167" xr:uid="{45BC78D1-887F-443B-AB46-DBC522B83855}"/>
    <cellStyle name="Comma 16 3 9" xfId="5362" xr:uid="{E8DD4586-B3A0-4AC8-B39B-622B5221B811}"/>
    <cellStyle name="Comma 16 4" xfId="780" xr:uid="{22D1F99A-332C-4A2D-903F-30C0E678C601}"/>
    <cellStyle name="Comma 16 4 2" xfId="1488" xr:uid="{BC2BE636-EF65-445F-9857-10C4AF78E6C2}"/>
    <cellStyle name="Comma 16 4 2 2" xfId="49980" xr:uid="{5E88EBC9-552A-416C-8872-8CA304BBF02A}"/>
    <cellStyle name="Comma 16 4 3" xfId="1976" xr:uid="{D962CAE5-ADD5-4198-BEF0-CF5C49F99DEC}"/>
    <cellStyle name="Comma 16 4 3 2" xfId="50468" xr:uid="{8061426A-73D7-49FC-A6E0-4A3C22CA6ADE}"/>
    <cellStyle name="Comma 16 4 4" xfId="2463" xr:uid="{E52DC9A7-92C1-4834-8EB7-1AB93133AD39}"/>
    <cellStyle name="Comma 16 4 4 2" xfId="50955" xr:uid="{695F6726-9A92-4EDB-B096-A6CC67911F9B}"/>
    <cellStyle name="Comma 16 4 5" xfId="49275" xr:uid="{26D7B355-A1B6-4BF0-A419-28F436C61979}"/>
    <cellStyle name="Comma 16 4 6" xfId="5363" xr:uid="{E2C542DB-F65B-4F8A-9CD9-D6D43BFBBEAB}"/>
    <cellStyle name="Comma 16 5" xfId="1000" xr:uid="{52CBE919-871A-44A3-BB1A-3DE01C246127}"/>
    <cellStyle name="Comma 16 5 2" xfId="1703" xr:uid="{DDA33BA5-AD8E-4FB4-BCB7-C99731F93D0E}"/>
    <cellStyle name="Comma 16 5 2 2" xfId="50195" xr:uid="{0AFB7D7D-9C1C-4189-9705-FAE073D4F4EC}"/>
    <cellStyle name="Comma 16 5 3" xfId="2192" xr:uid="{0FD13DC7-6B5C-42D8-90B9-86639A6D51A9}"/>
    <cellStyle name="Comma 16 5 3 2" xfId="50684" xr:uid="{58DDEF20-2551-48AE-AC77-5E58ABDC9BE2}"/>
    <cellStyle name="Comma 16 5 4" xfId="2679" xr:uid="{11FB5FC6-1711-4C14-AD87-852C1EDF0114}"/>
    <cellStyle name="Comma 16 5 4 2" xfId="51171" xr:uid="{797AB439-5C2D-4B98-A46B-5CF9DC0361B8}"/>
    <cellStyle name="Comma 16 5 5" xfId="49492" xr:uid="{BAA0E0D3-368D-4F75-85CC-00B341BBA4D5}"/>
    <cellStyle name="Comma 16 5 6" xfId="5364" xr:uid="{2131F19D-B829-4C91-AFAE-98AB590926C9}"/>
    <cellStyle name="Comma 16 6" xfId="1054" xr:uid="{DC43A881-1053-4BAA-99AB-E008E1BA0D61}"/>
    <cellStyle name="Comma 16 6 2" xfId="49546" xr:uid="{CE2F832B-8D3F-4951-A900-50CF84FC1EE2}"/>
    <cellStyle name="Comma 16 6 3" xfId="5365" xr:uid="{5C20AF95-9CBB-4626-84F3-B8BE3F489863}"/>
    <cellStyle name="Comma 16 7" xfId="1278" xr:uid="{3E238724-B037-4876-99E8-A61DE73FBFC6}"/>
    <cellStyle name="Comma 16 7 2" xfId="49770" xr:uid="{89A4169C-9B88-49DE-8EE0-0075217E744B}"/>
    <cellStyle name="Comma 16 7 3" xfId="4624" xr:uid="{31B0DF2F-8710-42C3-9685-963FC63820DE}"/>
    <cellStyle name="Comma 16 8" xfId="1766" xr:uid="{A94EA8F8-F399-4973-9112-39818FDE8C40}"/>
    <cellStyle name="Comma 16 8 2" xfId="50258" xr:uid="{301A2381-1D8D-47A1-9F73-CCCCA4A1353C}"/>
    <cellStyle name="Comma 16 9" xfId="2253" xr:uid="{CD0D4C76-813B-413C-AFB4-68565BA2B94E}"/>
    <cellStyle name="Comma 16 9 2" xfId="50745" xr:uid="{7017E719-C07C-4E6C-9476-D01F4C28830A}"/>
    <cellStyle name="Comma 160" xfId="52436" xr:uid="{4F9CFD07-4151-490E-8EED-0880CE0C95E4}"/>
    <cellStyle name="Comma 161" xfId="52438" xr:uid="{903DC3B6-CF85-4093-BF92-12577F637218}"/>
    <cellStyle name="Comma 162" xfId="52457" xr:uid="{F725A65C-9631-4D93-906F-C9BA421E5DE7}"/>
    <cellStyle name="Comma 163" xfId="4038" xr:uid="{D7EE2796-6B82-4FE1-B5DA-261F7B35AC2D}"/>
    <cellStyle name="Comma 163 2" xfId="136" xr:uid="{6F3CCB69-63E3-4A7B-9F8B-067633A87B8C}"/>
    <cellStyle name="Comma 163 2 2" xfId="154" xr:uid="{20C5F37B-4AAD-40BB-9FD2-FBBC8E379259}"/>
    <cellStyle name="Comma 163 2 2 2" xfId="48719" xr:uid="{DCD1E4D1-C2A6-4F28-B1B7-78F367554B5E}"/>
    <cellStyle name="Comma 163 2 3" xfId="48707" xr:uid="{058C59D2-3CFB-4162-AA9D-C36AABD22DB3}"/>
    <cellStyle name="Comma 163 2 4" xfId="48636" xr:uid="{6E9BBDF7-2305-4A18-A607-F29EC29E79DD}"/>
    <cellStyle name="Comma 163 3" xfId="52159" xr:uid="{DC5910EE-D1C9-4991-9186-A9F53723DD49}"/>
    <cellStyle name="Comma 163 4" xfId="48606" xr:uid="{660BD041-C771-4698-876F-7EEEFEE7F0DF}"/>
    <cellStyle name="Comma 164" xfId="4025" xr:uid="{B9787B20-A25E-43EB-9F30-CB3163C86478}"/>
    <cellStyle name="Comma 164 2" xfId="122" xr:uid="{E24AB7BF-07C2-46E6-945C-0841F9BD5C17}"/>
    <cellStyle name="Comma 164 2 2" xfId="4045" xr:uid="{E0F467A3-91FB-4EB9-9A69-F764BF65B09F}"/>
    <cellStyle name="Comma 164 2 2 2" xfId="52166" xr:uid="{4C018F8C-7429-4DBF-93D1-135F32124DB1}"/>
    <cellStyle name="Comma 164 2 3" xfId="48695" xr:uid="{D3371A68-ECAA-4A60-8536-305C4BE83863}"/>
    <cellStyle name="Comma 164 2 4" xfId="48627" xr:uid="{AA4E3377-2942-4B9D-87F8-52A9F7EA8A7C}"/>
    <cellStyle name="Comma 164 3" xfId="52146" xr:uid="{2C30124B-CA2C-4EE3-B0B7-CE4363E47B84}"/>
    <cellStyle name="Comma 164 4" xfId="48593" xr:uid="{C74D601C-6064-44CE-A4DF-35C352F93C28}"/>
    <cellStyle name="Comma 165" xfId="3993" xr:uid="{ED726981-E3A5-4B95-800E-2B809B6B2103}"/>
    <cellStyle name="Comma 165 2" xfId="4039" xr:uid="{B45BAD6B-F29F-408C-B44C-52543216115A}"/>
    <cellStyle name="Comma 165 2 2" xfId="52160" xr:uid="{EB0AB7D5-C6F7-4811-BEE7-0886DDB7ABEE}"/>
    <cellStyle name="Comma 165 2 3" xfId="48608" xr:uid="{8A3F04EC-13B2-4BCC-B8F2-2115452B58BA}"/>
    <cellStyle name="Comma 165 3" xfId="52117" xr:uid="{DD8FEF66-5152-428E-9584-18273F0D1A00}"/>
    <cellStyle name="Comma 165 4" xfId="48551" xr:uid="{5C370F9E-4634-4ADD-BD99-C1DCE8818884}"/>
    <cellStyle name="Comma 166" xfId="4000" xr:uid="{69998987-307A-4B1C-8EA0-014B57B5CC34}"/>
    <cellStyle name="Comma 166 2" xfId="74" xr:uid="{E661948A-F60D-4FC1-BD90-8B2F1C831C4E}"/>
    <cellStyle name="Comma 166 2 2" xfId="4040" xr:uid="{B6D360F3-59B7-4A35-BEE5-DC6A2FE64BAD}"/>
    <cellStyle name="Comma 166 2 2 2" xfId="52161" xr:uid="{F9086A99-2C7B-4DDB-8162-3E17525CE0E4}"/>
    <cellStyle name="Comma 166 2 3" xfId="48668" xr:uid="{F03CF8F0-EB2C-4A5F-A746-3E3997CDAD5B}"/>
    <cellStyle name="Comma 166 2 4" xfId="48612" xr:uid="{6CA4170E-7177-45DD-9305-92B6C05D770E}"/>
    <cellStyle name="Comma 166 3" xfId="52124" xr:uid="{C5266AC4-9E2F-4FFF-97C0-3082EBDF3EC2}"/>
    <cellStyle name="Comma 166 4" xfId="48560" xr:uid="{BFCB217E-DC75-4F86-9E37-42F13327EB73}"/>
    <cellStyle name="Comma 167" xfId="4033" xr:uid="{E9C9233A-7B9D-418A-A9E2-92E8EFE8E4E4}"/>
    <cellStyle name="Comma 167 2" xfId="147" xr:uid="{A11391B7-A95B-4CA1-980E-A75EEE1DBB93}"/>
    <cellStyle name="Comma 167 2 2" xfId="4048" xr:uid="{847FFC13-D75B-4700-8865-8122B3B9AE2C}"/>
    <cellStyle name="Comma 167 2 2 2" xfId="52169" xr:uid="{9E8526C1-3A77-425B-B467-17DAF9A5D468}"/>
    <cellStyle name="Comma 167 2 3" xfId="48713" xr:uid="{75EB872B-F787-42C9-8804-26E0BDAD3EB6}"/>
    <cellStyle name="Comma 167 2 4" xfId="48634" xr:uid="{D9A9C893-58F5-4152-B4BB-CFFC4499EC18}"/>
    <cellStyle name="Comma 167 3" xfId="52154" xr:uid="{178AD763-C089-4DD3-A069-64D0AB0361F0}"/>
    <cellStyle name="Comma 167 4" xfId="48601" xr:uid="{E9733268-4719-4C46-97A5-3608D1BF1CE2}"/>
    <cellStyle name="Comma 168" xfId="52459" xr:uid="{F3516BEE-FD23-4CD4-9767-1A048A678BB9}"/>
    <cellStyle name="Comma 169" xfId="52461" xr:uid="{22AF7E93-9F35-4974-BA07-C44AC60B2706}"/>
    <cellStyle name="Comma 17" xfId="242" xr:uid="{05E38441-5A95-4718-9B49-58D3B87C989D}"/>
    <cellStyle name="Comma 17 10" xfId="2740" xr:uid="{4DFD74B8-1D42-4CB3-BC20-63128489489F}"/>
    <cellStyle name="Comma 17 10 2" xfId="51232" xr:uid="{A33DB5D3-DAAA-45F2-BE13-9D268E0C9AD8}"/>
    <cellStyle name="Comma 17 11" xfId="560" xr:uid="{0FD7E83F-594C-4E2B-B063-8BACC204822D}"/>
    <cellStyle name="Comma 17 11 2" xfId="49059" xr:uid="{2F567A51-D3AD-4E0A-969D-B57DD62526CA}"/>
    <cellStyle name="Comma 17 12" xfId="48782" xr:uid="{F7CEA933-D4A0-4D51-9403-502166C5FB12}"/>
    <cellStyle name="Comma 17 13" xfId="4172" xr:uid="{8BA41E46-A7C4-4C09-9B18-64DF19275427}"/>
    <cellStyle name="Comma 17 14" xfId="52578" xr:uid="{ECE46467-356D-4D46-B1A6-206A3AFD1D85}"/>
    <cellStyle name="Comma 17 15" xfId="52663" xr:uid="{7787E62E-2BC9-42F5-883B-5C9391C5B2BE}"/>
    <cellStyle name="Comma 17 2" xfId="623" xr:uid="{B14B9B92-4EDE-4DD7-B1AA-DFE324FB563F}"/>
    <cellStyle name="Comma 17 2 10" xfId="4189" xr:uid="{D4E1DB79-ED3C-4FBD-9045-E87B3CFEFA48}"/>
    <cellStyle name="Comma 17 2 2" xfId="730" xr:uid="{B56BAF50-DC4E-4904-9AB0-58C3343F117F}"/>
    <cellStyle name="Comma 17 2 2 2" xfId="941" xr:uid="{EB4BCF25-573C-412C-B2D9-B117E7AFAA68}"/>
    <cellStyle name="Comma 17 2 2 2 2" xfId="1649" xr:uid="{8912B80B-2821-48B0-B5F7-784EC25A79FF}"/>
    <cellStyle name="Comma 17 2 2 2 2 2" xfId="50141" xr:uid="{B3C8D555-61E6-4CC2-8AFA-CE8F36A13A7A}"/>
    <cellStyle name="Comma 17 2 2 2 3" xfId="2137" xr:uid="{82887C63-7A19-4807-906F-12F16C93EA9C}"/>
    <cellStyle name="Comma 17 2 2 2 3 2" xfId="50629" xr:uid="{DCA2F6CA-65AE-49D2-A4C4-ABBCBC58401C}"/>
    <cellStyle name="Comma 17 2 2 2 4" xfId="2624" xr:uid="{2752C051-2F00-4AC7-BB00-C02E521E8138}"/>
    <cellStyle name="Comma 17 2 2 2 4 2" xfId="51116" xr:uid="{21F051DE-95B3-481B-B7FC-E9976D171437}"/>
    <cellStyle name="Comma 17 2 2 2 5" xfId="49436" xr:uid="{E338DABE-7FFD-4E5C-9B6B-B926DFDD826F}"/>
    <cellStyle name="Comma 17 2 2 2 6" xfId="7687" xr:uid="{249BC894-3DB0-4A04-9F9F-1E8EFEEC1E3D}"/>
    <cellStyle name="Comma 17 2 2 3" xfId="1215" xr:uid="{0EE1AB18-1737-492A-AC53-6BA0306EEE46}"/>
    <cellStyle name="Comma 17 2 2 3 2" xfId="49707" xr:uid="{685CA638-99C8-409E-ADD8-BA846FE9D24A}"/>
    <cellStyle name="Comma 17 2 2 4" xfId="1439" xr:uid="{62BD2C93-C9E3-4C30-8C39-9CB6AABC6755}"/>
    <cellStyle name="Comma 17 2 2 4 2" xfId="49931" xr:uid="{01086B9A-4139-4ABC-BA00-62262689AE3E}"/>
    <cellStyle name="Comma 17 2 2 5" xfId="1927" xr:uid="{7EBB60A5-CF65-4CB7-8E9F-927661601A37}"/>
    <cellStyle name="Comma 17 2 2 5 2" xfId="50419" xr:uid="{F1FA2AAF-9ED0-44B5-8CCB-CDC13636FEE4}"/>
    <cellStyle name="Comma 17 2 2 6" xfId="2414" xr:uid="{2746E26D-9967-4111-A16D-64298F6D2F98}"/>
    <cellStyle name="Comma 17 2 2 6 2" xfId="50906" xr:uid="{3638F39D-FF6B-4C17-A6E4-827FD355B370}"/>
    <cellStyle name="Comma 17 2 2 7" xfId="2898" xr:uid="{95084A0C-538E-4420-A4E2-30774A26A91D}"/>
    <cellStyle name="Comma 17 2 2 7 2" xfId="51390" xr:uid="{FE6DCAF6-F1AE-40BB-A3B5-AE20747B8ABB}"/>
    <cellStyle name="Comma 17 2 2 8" xfId="49225" xr:uid="{D90AD524-BC1E-41BC-AA2D-C89F5184D05E}"/>
    <cellStyle name="Comma 17 2 2 9" xfId="5368" xr:uid="{C337B447-9814-4AE4-8D7C-7EC734DFFA57}"/>
    <cellStyle name="Comma 17 2 3" xfId="836" xr:uid="{31B1D25B-ED2C-41A3-8163-03F9EF6A0F0F}"/>
    <cellStyle name="Comma 17 2 3 2" xfId="1544" xr:uid="{5EC58C54-1F9F-4E74-ADAF-7267ABD4B33F}"/>
    <cellStyle name="Comma 17 2 3 2 2" xfId="50036" xr:uid="{66B83095-B591-4074-B1D6-CEA313D37D82}"/>
    <cellStyle name="Comma 17 2 3 3" xfId="2032" xr:uid="{1E5FCCF2-B4A5-46A0-964A-3D163A3D763F}"/>
    <cellStyle name="Comma 17 2 3 3 2" xfId="50524" xr:uid="{BA1A30B3-56C8-4881-A6FB-FCFFBBC6FA72}"/>
    <cellStyle name="Comma 17 2 3 4" xfId="2519" xr:uid="{56302554-3C9F-405D-83D7-BD146C1EEB0E}"/>
    <cellStyle name="Comma 17 2 3 4 2" xfId="51011" xr:uid="{2A986B9B-0D39-4C63-86BB-B7E86CA4BDED}"/>
    <cellStyle name="Comma 17 2 3 5" xfId="49331" xr:uid="{43AC64AF-DBFB-44D5-9715-A5DD8E4C6405}"/>
    <cellStyle name="Comma 17 2 3 6" xfId="5367" xr:uid="{285ABEF3-770D-43AB-9440-608C8C295428}"/>
    <cellStyle name="Comma 17 2 4" xfId="1110" xr:uid="{E22FE274-B72B-4FCB-9F89-6B14FCE68E2D}"/>
    <cellStyle name="Comma 17 2 4 2" xfId="49602" xr:uid="{2CF865F2-C766-48F4-8292-9E0E547A4264}"/>
    <cellStyle name="Comma 17 2 4 3" xfId="18747" xr:uid="{C15F85F4-A237-4741-8593-8BE27E3525C0}"/>
    <cellStyle name="Comma 17 2 5" xfId="1334" xr:uid="{D5CEEE7E-69C1-4887-ABB4-8F624663EDFB}"/>
    <cellStyle name="Comma 17 2 5 2" xfId="49826" xr:uid="{7A7D554F-60C6-4D11-9BBC-73A952E52312}"/>
    <cellStyle name="Comma 17 2 5 3" xfId="4627" xr:uid="{02BA24E6-38A7-427B-BA6C-25C76F81752B}"/>
    <cellStyle name="Comma 17 2 6" xfId="1822" xr:uid="{1084A2A5-1A33-4FA0-95F8-A93F5B71406E}"/>
    <cellStyle name="Comma 17 2 6 2" xfId="50314" xr:uid="{1DD7DF87-3D74-4D90-8D7F-3B5A0DA826B9}"/>
    <cellStyle name="Comma 17 2 6 3" xfId="4317" xr:uid="{E437F024-0B05-4A89-945F-22B8073D851D}"/>
    <cellStyle name="Comma 17 2 7" xfId="2309" xr:uid="{527D7530-65D1-4F61-94ED-5A3BB49A8FC5}"/>
    <cellStyle name="Comma 17 2 7 2" xfId="50801" xr:uid="{2705E415-76BB-43E5-8651-D5673158B598}"/>
    <cellStyle name="Comma 17 2 8" xfId="2793" xr:uid="{34E8FD39-6DF2-4688-9F08-89335D09EE46}"/>
    <cellStyle name="Comma 17 2 8 2" xfId="51285" xr:uid="{AE515840-E0C1-446E-B5AA-E986EFF6833B}"/>
    <cellStyle name="Comma 17 2 9" xfId="49118" xr:uid="{43F34AF8-32BC-4CD6-8725-EE86BCF17CA4}"/>
    <cellStyle name="Comma 17 3" xfId="675" xr:uid="{08B5F4F9-85CF-4B21-8AF2-172726A322A8}"/>
    <cellStyle name="Comma 17 3 2" xfId="888" xr:uid="{02C13847-BA3D-408E-90B3-1E125A4E1630}"/>
    <cellStyle name="Comma 17 3 2 2" xfId="1596" xr:uid="{E3308D25-C4C3-46FD-8A1B-102AB0C89E8A}"/>
    <cellStyle name="Comma 17 3 2 2 2" xfId="50088" xr:uid="{66258619-8711-4714-BFCA-EDC578E89A70}"/>
    <cellStyle name="Comma 17 3 2 3" xfId="2084" xr:uid="{15A47A7D-3879-4420-945B-1276703DF7AE}"/>
    <cellStyle name="Comma 17 3 2 3 2" xfId="50576" xr:uid="{32D9B988-DBD0-401A-AEAB-A69BC3F2C059}"/>
    <cellStyle name="Comma 17 3 2 4" xfId="2571" xr:uid="{7287884F-C0BA-4140-970D-B9268070B23F}"/>
    <cellStyle name="Comma 17 3 2 4 2" xfId="51063" xr:uid="{2CF2CFE7-4694-47EA-AAF4-E4DFE4084DC0}"/>
    <cellStyle name="Comma 17 3 2 5" xfId="49383" xr:uid="{22588A53-54DA-462E-97B6-C81C1E728CA2}"/>
    <cellStyle name="Comma 17 3 2 6" xfId="7672" xr:uid="{3FCEFD66-1EF6-4B35-A414-3F7C03CA1ECB}"/>
    <cellStyle name="Comma 17 3 3" xfId="1162" xr:uid="{AEBEAA16-8CB9-49B1-90AF-95464C11C9A9}"/>
    <cellStyle name="Comma 17 3 3 2" xfId="49654" xr:uid="{49FD80A5-ABCE-47E6-8FB2-947F363288A9}"/>
    <cellStyle name="Comma 17 3 3 3" xfId="19444" xr:uid="{A17C51BC-56E9-423F-83DD-030A9881D8CB}"/>
    <cellStyle name="Comma 17 3 4" xfId="1386" xr:uid="{DD4E82BE-007C-4E86-80E6-F8818C746218}"/>
    <cellStyle name="Comma 17 3 4 2" xfId="49878" xr:uid="{5B81061B-01F6-467E-A141-35F3DC8B1FE8}"/>
    <cellStyle name="Comma 17 3 4 3" xfId="11111" xr:uid="{A7883782-58D9-4BCD-B514-1EB723F4F391}"/>
    <cellStyle name="Comma 17 3 5" xfId="1874" xr:uid="{41C7BC9C-C736-4C5A-8F39-7919F168AD0B}"/>
    <cellStyle name="Comma 17 3 5 2" xfId="50366" xr:uid="{06EDE826-BDAD-434C-835F-1ABF73515726}"/>
    <cellStyle name="Comma 17 3 5 3" xfId="5369" xr:uid="{EEFDCE76-68E6-4B29-8830-209745D6881A}"/>
    <cellStyle name="Comma 17 3 6" xfId="2361" xr:uid="{BF2F3A34-9416-461F-A1F2-CBC6B7095816}"/>
    <cellStyle name="Comma 17 3 6 2" xfId="50853" xr:uid="{6B23E6CC-8C87-4FF1-A6B4-B96B99DACBA6}"/>
    <cellStyle name="Comma 17 3 7" xfId="2845" xr:uid="{BCADB220-7BBB-4DB0-BEE5-1BC10E8310DE}"/>
    <cellStyle name="Comma 17 3 7 2" xfId="51337" xr:uid="{B8204169-9F44-4279-A60F-1FD4F438788A}"/>
    <cellStyle name="Comma 17 3 8" xfId="49170" xr:uid="{539FB2F4-7E28-434C-82AA-159E4BA2AC5B}"/>
    <cellStyle name="Comma 17 3 9" xfId="4205" xr:uid="{3AC719AB-7CF0-499C-88F0-D66D0E6E94F6}"/>
    <cellStyle name="Comma 17 4" xfId="783" xr:uid="{1EADCB87-CE8F-4DAD-9D4A-C93263B971F9}"/>
    <cellStyle name="Comma 17 4 2" xfId="1491" xr:uid="{F0688CC5-35BC-49C9-A635-577CC5471CBB}"/>
    <cellStyle name="Comma 17 4 2 2" xfId="49983" xr:uid="{4DED75AB-2555-4143-9E2D-92779360CECD}"/>
    <cellStyle name="Comma 17 4 2 3" xfId="19445" xr:uid="{A97ABA09-154E-40C9-AC17-75FB3C72FE94}"/>
    <cellStyle name="Comma 17 4 3" xfId="1979" xr:uid="{8FFB7646-AAB0-4AB7-93F4-6BA3F4C743D7}"/>
    <cellStyle name="Comma 17 4 3 2" xfId="50471" xr:uid="{CE40B238-ED4E-46EF-8808-24D2803ADF21}"/>
    <cellStyle name="Comma 17 4 3 3" xfId="18473" xr:uid="{15A5C089-7A38-4758-AA91-2776B883A3A4}"/>
    <cellStyle name="Comma 17 4 4" xfId="2466" xr:uid="{0E271703-9C3A-4866-A78E-69783D7AC50A}"/>
    <cellStyle name="Comma 17 4 4 2" xfId="50958" xr:uid="{C3F169E4-C771-4CDA-A67C-537631C54CB3}"/>
    <cellStyle name="Comma 17 4 5" xfId="49278" xr:uid="{5CF9B233-6423-4EFF-B63D-DECF3CD557C0}"/>
    <cellStyle name="Comma 17 4 6" xfId="5370" xr:uid="{07D2D150-50B2-4EBC-A577-0ADFCDB597ED}"/>
    <cellStyle name="Comma 17 5" xfId="1003" xr:uid="{FD63A2EE-FD5A-4A4F-B41B-891A0198CF44}"/>
    <cellStyle name="Comma 17 5 2" xfId="1706" xr:uid="{C7CB75C0-698A-4A76-8AF9-1F807854EE7A}"/>
    <cellStyle name="Comma 17 5 2 2" xfId="50198" xr:uid="{59E2CA31-3EB3-48CB-AACC-FFA9F2CFE1A4}"/>
    <cellStyle name="Comma 17 5 3" xfId="2195" xr:uid="{F76A8465-B728-47FB-8188-CD1084472E99}"/>
    <cellStyle name="Comma 17 5 3 2" xfId="50687" xr:uid="{E03D2799-DE24-4FEC-8FB5-6C4D5245259F}"/>
    <cellStyle name="Comma 17 5 4" xfId="2682" xr:uid="{A5E13252-B51E-45E9-A387-0954A54136E2}"/>
    <cellStyle name="Comma 17 5 4 2" xfId="51174" xr:uid="{B550E389-6E06-47B2-AEFA-F94B4A8E867D}"/>
    <cellStyle name="Comma 17 5 5" xfId="49495" xr:uid="{4F173DF7-7CA8-49B3-8C14-CE8870B9A691}"/>
    <cellStyle name="Comma 17 5 6" xfId="5371" xr:uid="{91641027-C7D6-4700-B1A5-0051DC300124}"/>
    <cellStyle name="Comma 17 6" xfId="1057" xr:uid="{67E8FBBE-05CA-4BF8-9E14-697736B18A67}"/>
    <cellStyle name="Comma 17 6 2" xfId="49549" xr:uid="{1E312D8F-CAE2-4DF5-AC56-8E8806FBB3D5}"/>
    <cellStyle name="Comma 17 6 3" xfId="5372" xr:uid="{FC9A2698-618B-487D-9777-8966DBF770C5}"/>
    <cellStyle name="Comma 17 7" xfId="1281" xr:uid="{1E06B554-B9E0-493C-AD16-C141B5628394}"/>
    <cellStyle name="Comma 17 7 2" xfId="49773" xr:uid="{140F81B5-D147-4E8D-836D-11C2786C77F7}"/>
    <cellStyle name="Comma 17 7 3" xfId="5366" xr:uid="{57A619E3-2AB2-4DBB-810E-AD74B078C298}"/>
    <cellStyle name="Comma 17 8" xfId="1769" xr:uid="{649BA1D0-8A46-4E81-B3DA-B72E3A2AFA39}"/>
    <cellStyle name="Comma 17 8 2" xfId="50261" xr:uid="{C1365799-DCF9-49A1-BC09-F04D64C88CB1}"/>
    <cellStyle name="Comma 17 8 3" xfId="4626" xr:uid="{64DC408D-F33C-47D6-A824-352B4A99706A}"/>
    <cellStyle name="Comma 17 9" xfId="2256" xr:uid="{1741623D-47A1-481F-9BE8-FC57224218BB}"/>
    <cellStyle name="Comma 17 9 2" xfId="50748" xr:uid="{28435545-74EE-49FB-A8B9-E01CDA5D96C1}"/>
    <cellStyle name="Comma 17 9 3" xfId="4300" xr:uid="{E2512D07-4527-4F4B-82D0-BB7C8E0145A2}"/>
    <cellStyle name="Comma 170" xfId="52465" xr:uid="{EEBCA19B-1D2C-4422-B00C-D6ADDCAECC4A}"/>
    <cellStyle name="Comma 171" xfId="52467" xr:uid="{2A5ECBBE-BF52-418D-A3A1-418EB25BEF4C}"/>
    <cellStyle name="Comma 172" xfId="4021" xr:uid="{BE9D3E54-A9FB-4B82-9D90-D361A53DB32C}"/>
    <cellStyle name="Comma 172 2" xfId="115" xr:uid="{EC7829FD-8539-4789-A527-FBE9B4240B29}"/>
    <cellStyle name="Comma 172 2 2" xfId="4043" xr:uid="{C4C8724F-EDBF-462A-83D3-6162B139C0E3}"/>
    <cellStyle name="Comma 172 2 2 2" xfId="52164" xr:uid="{C825941E-863D-4973-A1AA-0C741DF76B44}"/>
    <cellStyle name="Comma 172 2 3" xfId="48689" xr:uid="{798F0AB7-EAD9-4400-A9F5-268E3DC0CD03}"/>
    <cellStyle name="Comma 172 2 4" xfId="48624" xr:uid="{AAD862CC-2589-452E-8058-FDD3B8BFD97E}"/>
    <cellStyle name="Comma 172 3" xfId="52143" xr:uid="{6EFBD0C1-D1EB-4E35-B3B8-84D3C556B2B7}"/>
    <cellStyle name="Comma 172 4" xfId="48589" xr:uid="{BF181420-401D-473E-8773-F979622C0A03}"/>
    <cellStyle name="Comma 173" xfId="52470" xr:uid="{6F087E21-3D1C-4043-8EBB-280A2D0A6E7C}"/>
    <cellStyle name="Comma 174" xfId="52471" xr:uid="{5CF313A0-8727-4E9B-9ABB-9E282633DD6B}"/>
    <cellStyle name="Comma 175" xfId="52473" xr:uid="{D90DB631-B67B-4E46-9771-A5BDE775F987}"/>
    <cellStyle name="Comma 176" xfId="52478" xr:uid="{77720DA9-1289-478A-A602-78A8A1E59C63}"/>
    <cellStyle name="Comma 177" xfId="52483" xr:uid="{6129248E-354A-4429-961F-3F59BD7515D1}"/>
    <cellStyle name="Comma 178" xfId="52516" xr:uid="{EEC89FC8-BFB9-43B3-8E4D-CF700B33C826}"/>
    <cellStyle name="Comma 179" xfId="292" xr:uid="{EFE7DE69-855A-43AD-A720-A5593A482974}"/>
    <cellStyle name="Comma 179 2" xfId="48816" xr:uid="{6A368CC7-BD7B-467E-B0F0-276FD1B93A0E}"/>
    <cellStyle name="Comma 18" xfId="579" xr:uid="{AB226192-E52A-4EC2-8548-8295AF15F8C1}"/>
    <cellStyle name="Comma 18 10" xfId="2275" xr:uid="{23DF3A96-D1F3-474E-9BBD-1C7A66A3F7E4}"/>
    <cellStyle name="Comma 18 10 2" xfId="50767" xr:uid="{59A553C1-9F84-42E6-9E34-BE7105994C44}"/>
    <cellStyle name="Comma 18 11" xfId="2759" xr:uid="{FF330BA8-D084-499A-936A-FD52C7614F80}"/>
    <cellStyle name="Comma 18 11 2" xfId="51251" xr:uid="{5F683A56-A67F-4516-BF61-8FDC0D7A0258}"/>
    <cellStyle name="Comma 18 12" xfId="49078" xr:uid="{743208CD-FDBC-438F-A28D-04339B170913}"/>
    <cellStyle name="Comma 18 13" xfId="4628" xr:uid="{3A6F3CBD-4692-4AF8-AE45-C391D450366B}"/>
    <cellStyle name="Comma 18 14" xfId="52580" xr:uid="{EB8B197D-CF04-49D0-8F82-A7D7E3BA374A}"/>
    <cellStyle name="Comma 18 2" xfId="643" xr:uid="{667EBF61-5800-4ED3-9635-80EF213EB06D}"/>
    <cellStyle name="Comma 18 2 10" xfId="4629" xr:uid="{510AF6D7-BCF5-4E25-ADA2-4650B4726D36}"/>
    <cellStyle name="Comma 18 2 2" xfId="750" xr:uid="{E9E46E44-CE4B-4028-86D3-B8793F7CA6B7}"/>
    <cellStyle name="Comma 18 2 2 2" xfId="959" xr:uid="{CB4E90E2-41C0-4EDE-B061-CDE410321056}"/>
    <cellStyle name="Comma 18 2 2 2 2" xfId="1667" xr:uid="{D1174650-5820-4790-BA93-255515D408DD}"/>
    <cellStyle name="Comma 18 2 2 2 2 2" xfId="50159" xr:uid="{7B72D605-45A5-465A-B8ED-1BBFD4201EF1}"/>
    <cellStyle name="Comma 18 2 2 2 3" xfId="2156" xr:uid="{105B74EA-3631-40EF-8831-AED7EA942772}"/>
    <cellStyle name="Comma 18 2 2 2 3 2" xfId="50648" xr:uid="{BC846B5F-5581-4B00-A20D-DB4127C2285B}"/>
    <cellStyle name="Comma 18 2 2 2 4" xfId="2643" xr:uid="{3E4F0A44-219F-4920-A577-64FDAFCB1DF8}"/>
    <cellStyle name="Comma 18 2 2 2 4 2" xfId="51135" xr:uid="{3DD60637-5746-412F-AA93-54529257F3CC}"/>
    <cellStyle name="Comma 18 2 2 2 5" xfId="49454" xr:uid="{D38EA0C1-8809-43E9-BDA2-9221AC904F2E}"/>
    <cellStyle name="Comma 18 2 2 2 6" xfId="7688" xr:uid="{B3D01B11-ED19-4960-85DA-97E0E87C2D28}"/>
    <cellStyle name="Comma 18 2 2 3" xfId="1234" xr:uid="{32D41E27-562F-4000-88A7-B829896F2CD4}"/>
    <cellStyle name="Comma 18 2 2 3 2" xfId="49726" xr:uid="{144C61A4-3011-42D2-9489-3558E2050D8B}"/>
    <cellStyle name="Comma 18 2 2 4" xfId="1458" xr:uid="{4ABF5468-C013-414D-9F8D-583421AB3CAF}"/>
    <cellStyle name="Comma 18 2 2 4 2" xfId="49950" xr:uid="{5442AEE3-E719-4B29-ABE1-D4CBDACA9D46}"/>
    <cellStyle name="Comma 18 2 2 5" xfId="1946" xr:uid="{16B19042-37C6-434A-9FAE-9E427F9D3A81}"/>
    <cellStyle name="Comma 18 2 2 5 2" xfId="50438" xr:uid="{A78D81C8-14B7-46FA-A5FC-5253EFE57525}"/>
    <cellStyle name="Comma 18 2 2 6" xfId="2433" xr:uid="{A24CE3B7-4F99-48C0-8DAA-8D7DD27CCD50}"/>
    <cellStyle name="Comma 18 2 2 6 2" xfId="50925" xr:uid="{DA8CEA99-3C6A-4816-BFCD-7EABC6DD8999}"/>
    <cellStyle name="Comma 18 2 2 7" xfId="2917" xr:uid="{725F37BB-0221-4578-8863-D1B744F6DF9E}"/>
    <cellStyle name="Comma 18 2 2 7 2" xfId="51409" xr:uid="{E442E7D1-EA90-4AA0-BCC7-BA2E52B2EAD1}"/>
    <cellStyle name="Comma 18 2 2 8" xfId="49245" xr:uid="{BB276E1D-FC6C-4118-A12C-CCF8C90AE204}"/>
    <cellStyle name="Comma 18 2 2 9" xfId="5375" xr:uid="{F341569B-9F95-4927-9361-CC1C64E27F6A}"/>
    <cellStyle name="Comma 18 2 3" xfId="855" xr:uid="{A28FFCB3-6847-4501-BCFB-10DC1F689DD3}"/>
    <cellStyle name="Comma 18 2 3 2" xfId="1563" xr:uid="{AD84F078-AE52-4114-A6A0-37C6B324E779}"/>
    <cellStyle name="Comma 18 2 3 2 2" xfId="50055" xr:uid="{7BB1EA01-38FC-461B-8888-5DEDC84B056D}"/>
    <cellStyle name="Comma 18 2 3 3" xfId="2051" xr:uid="{F808ACC0-16BC-4B10-81C9-A7A31C114337}"/>
    <cellStyle name="Comma 18 2 3 3 2" xfId="50543" xr:uid="{30711677-416D-406E-9486-547463C1CB49}"/>
    <cellStyle name="Comma 18 2 3 4" xfId="2538" xr:uid="{BC85DEBC-8BD1-412F-A9FA-8935D310D014}"/>
    <cellStyle name="Comma 18 2 3 4 2" xfId="51030" xr:uid="{0F1F5905-AD5D-4161-A292-B28B14956604}"/>
    <cellStyle name="Comma 18 2 3 5" xfId="49350" xr:uid="{9FD4BA33-60AD-4F43-BE4A-9E0AD723CFE8}"/>
    <cellStyle name="Comma 18 2 3 6" xfId="5374" xr:uid="{46D1A34A-BBC5-4DFD-98AE-EB50D93BC6BA}"/>
    <cellStyle name="Comma 18 2 4" xfId="1129" xr:uid="{680C3A41-7BF2-40CB-B321-7D5EDFFF5734}"/>
    <cellStyle name="Comma 18 2 4 2" xfId="49621" xr:uid="{6628F12B-A60E-49C0-9219-5B2AA6B51A28}"/>
    <cellStyle name="Comma 18 2 4 3" xfId="18813" xr:uid="{68768586-CDA6-43A2-BB4F-C2D756DEF441}"/>
    <cellStyle name="Comma 18 2 5" xfId="1353" xr:uid="{FC62091E-9382-465A-9A82-F2E3BEC6C5F4}"/>
    <cellStyle name="Comma 18 2 5 2" xfId="49845" xr:uid="{831D3834-7F4E-4268-87A3-D799BD68DCFB}"/>
    <cellStyle name="Comma 18 2 5 3" xfId="11112" xr:uid="{AFB9B0A4-B2D3-4B9A-851D-2B7EEC50240C}"/>
    <cellStyle name="Comma 18 2 6" xfId="1841" xr:uid="{A472993F-28FA-4DA0-B1D9-345B2D49ABF7}"/>
    <cellStyle name="Comma 18 2 6 2" xfId="50333" xr:uid="{93770EE1-E6B7-4BF6-AD6F-346ED35C9CFF}"/>
    <cellStyle name="Comma 18 2 7" xfId="2328" xr:uid="{D4859016-AA3B-4388-A520-F30D31D994DB}"/>
    <cellStyle name="Comma 18 2 7 2" xfId="50820" xr:uid="{24B09C20-1C36-42D8-B267-EF055FB53B93}"/>
    <cellStyle name="Comma 18 2 8" xfId="2812" xr:uid="{7FC596C1-DB15-4CE4-9988-446D93D9C00A}"/>
    <cellStyle name="Comma 18 2 8 2" xfId="51304" xr:uid="{65BE8413-944D-41AC-9C12-B6B5DF85971E}"/>
    <cellStyle name="Comma 18 2 9" xfId="49138" xr:uid="{302B854F-9920-48BB-BA92-01BAA73E60AC}"/>
    <cellStyle name="Comma 18 3" xfId="694" xr:uid="{12DDD70A-F673-4BA0-8C97-9634AE43695B}"/>
    <cellStyle name="Comma 18 3 2" xfId="907" xr:uid="{94CED4C8-2020-40E3-8285-08E30AF15653}"/>
    <cellStyle name="Comma 18 3 2 2" xfId="1615" xr:uid="{1A1055BB-12AD-4992-8014-5ACC9BEF54E9}"/>
    <cellStyle name="Comma 18 3 2 2 2" xfId="50107" xr:uid="{23C41F7E-216D-4A5F-81D1-FAE06D8F0312}"/>
    <cellStyle name="Comma 18 3 2 3" xfId="2103" xr:uid="{3E0B8D50-1E75-4139-8E4F-355162BAA3AB}"/>
    <cellStyle name="Comma 18 3 2 3 2" xfId="50595" xr:uid="{867C3925-BBE5-4457-A456-D67E373186C8}"/>
    <cellStyle name="Comma 18 3 2 4" xfId="2590" xr:uid="{56F087C0-B14C-477D-B52E-FDF68BB19C73}"/>
    <cellStyle name="Comma 18 3 2 4 2" xfId="51082" xr:uid="{0875F0DA-0F38-4659-AAC2-0399B8B73927}"/>
    <cellStyle name="Comma 18 3 2 5" xfId="49402" xr:uid="{0217C45F-8539-4DD4-9971-612AA8D690C1}"/>
    <cellStyle name="Comma 18 3 2 6" xfId="7673" xr:uid="{2AF503BE-471E-4939-AAF2-6E00E2CD46B3}"/>
    <cellStyle name="Comma 18 3 3" xfId="1181" xr:uid="{9C52FDA9-92B8-4238-A65E-9911706A9986}"/>
    <cellStyle name="Comma 18 3 3 2" xfId="49673" xr:uid="{B64AEDE2-AD04-4051-810C-FF1C57A8263A}"/>
    <cellStyle name="Comma 18 3 3 3" xfId="19446" xr:uid="{FFC6C10F-AC5E-404E-81F5-4B9B0E9E2C0B}"/>
    <cellStyle name="Comma 18 3 4" xfId="1405" xr:uid="{CA5C5F03-650B-49EC-A77F-F40673AAA2F3}"/>
    <cellStyle name="Comma 18 3 4 2" xfId="49897" xr:uid="{40D66AAF-7734-40EA-96A5-26817EE2F98D}"/>
    <cellStyle name="Comma 18 3 5" xfId="1893" xr:uid="{45651F6A-4509-47D2-B8EF-10A0F91425A1}"/>
    <cellStyle name="Comma 18 3 5 2" xfId="50385" xr:uid="{1FA7B6BE-FFAA-4AC3-89BA-AECE6EF195AB}"/>
    <cellStyle name="Comma 18 3 6" xfId="2380" xr:uid="{6EC46339-BC8C-4B6E-85F6-A5C057154F54}"/>
    <cellStyle name="Comma 18 3 6 2" xfId="50872" xr:uid="{419D5240-F8BF-4F2A-88F6-717D158A2B87}"/>
    <cellStyle name="Comma 18 3 7" xfId="2864" xr:uid="{8E64CAB1-2D40-4BF8-A13C-1F9EE1ECE5C4}"/>
    <cellStyle name="Comma 18 3 7 2" xfId="51356" xr:uid="{91B9E4AF-6A83-401D-BAC3-7C3CA2D46201}"/>
    <cellStyle name="Comma 18 3 8" xfId="49189" xr:uid="{692196FE-8859-4FF7-8469-6F30798E986D}"/>
    <cellStyle name="Comma 18 3 9" xfId="5376" xr:uid="{4516FC2A-4F31-45EB-8EFB-860CD0E04F0F}"/>
    <cellStyle name="Comma 18 4" xfId="802" xr:uid="{2140D3B7-95B0-4E3C-9752-99DB70BD9CCA}"/>
    <cellStyle name="Comma 18 4 2" xfId="1510" xr:uid="{9106452C-E9C1-4A08-8B5D-467D0B2A91FC}"/>
    <cellStyle name="Comma 18 4 2 2" xfId="50002" xr:uid="{E53FFA43-C3EA-470D-B816-6E612A0FF1BF}"/>
    <cellStyle name="Comma 18 4 3" xfId="1998" xr:uid="{2A548EBC-9DA4-49FE-B480-4FF2633E1881}"/>
    <cellStyle name="Comma 18 4 3 2" xfId="50490" xr:uid="{D63C81F6-733F-44FD-9660-954383C47873}"/>
    <cellStyle name="Comma 18 4 4" xfId="2485" xr:uid="{92E528F2-100E-4353-84FE-C2716AAB4005}"/>
    <cellStyle name="Comma 18 4 4 2" xfId="50977" xr:uid="{CD32FA63-E5F1-4122-8AFE-3C154C99333A}"/>
    <cellStyle name="Comma 18 4 5" xfId="4102" xr:uid="{C1FFCD62-40A4-4A19-B686-B95614925F35}"/>
    <cellStyle name="Comma 18 4 5 2" xfId="52214" xr:uid="{E2BB9F77-6FD6-4F22-A40C-5C54CF449899}"/>
    <cellStyle name="Comma 18 4 6" xfId="49297" xr:uid="{3EF6E831-1A4F-410B-A817-D91CBB22C30A}"/>
    <cellStyle name="Comma 18 4 7" xfId="5377" xr:uid="{2739C5B8-ADD8-4B1F-90B0-48C83F055C36}"/>
    <cellStyle name="Comma 18 5" xfId="1022" xr:uid="{17FC4E0B-AD4E-483D-ACEF-4EF0CDB7A2B1}"/>
    <cellStyle name="Comma 18 5 2" xfId="1725" xr:uid="{A5F1A976-968E-481F-858B-9E9D0AE93AFE}"/>
    <cellStyle name="Comma 18 5 2 2" xfId="50217" xr:uid="{B9BC1C6F-FC2F-49A1-963A-C6C24F3DAB85}"/>
    <cellStyle name="Comma 18 5 3" xfId="2214" xr:uid="{9CB6C0CE-03CD-49CF-9A1A-A3551DEFB37E}"/>
    <cellStyle name="Comma 18 5 3 2" xfId="50706" xr:uid="{C40669CD-DF6C-41E3-9495-5C35DD9300F0}"/>
    <cellStyle name="Comma 18 5 4" xfId="2701" xr:uid="{A561AF03-A38D-45DF-BB08-50B03202BFCE}"/>
    <cellStyle name="Comma 18 5 4 2" xfId="51193" xr:uid="{2FE9FAEF-CA38-4521-A4D7-90D837FB2C40}"/>
    <cellStyle name="Comma 18 5 5" xfId="49514" xr:uid="{917F8D1F-2799-4AB1-A03D-27AED435B92A}"/>
    <cellStyle name="Comma 18 5 6" xfId="5378" xr:uid="{6BE80A89-0A7B-4A0E-AC43-E966908A6200}"/>
    <cellStyle name="Comma 18 6" xfId="1076" xr:uid="{160F5F95-FF3A-4DCD-82D8-03E39E9AE2BE}"/>
    <cellStyle name="Comma 18 6 2" xfId="49568" xr:uid="{F93CB52F-D0E0-4212-8738-8A07395B75C8}"/>
    <cellStyle name="Comma 18 6 3" xfId="5373" xr:uid="{7251C1C0-F9DE-4683-A026-A32088FF01C6}"/>
    <cellStyle name="Comma 18 7" xfId="424" xr:uid="{DEF40334-A346-4517-A168-ABEE570CE332}"/>
    <cellStyle name="Comma 18 7 2" xfId="1238" xr:uid="{3A66D8DB-A1BD-46FC-BFFD-E0CF1F963852}"/>
    <cellStyle name="Comma 18 7 2 2" xfId="49730" xr:uid="{3D43FBF1-DE29-45E7-B937-FA441D24E8FC}"/>
    <cellStyle name="Comma 18 7 3" xfId="48933" xr:uid="{9CD184FA-EA82-4D95-B279-3F383676D8BD}"/>
    <cellStyle name="Comma 18 8" xfId="1300" xr:uid="{E075D32A-376F-4F8C-A322-4BC1C097D1C2}"/>
    <cellStyle name="Comma 18 8 2" xfId="49792" xr:uid="{E26C2D11-08C4-479E-B732-77D6D69A65D2}"/>
    <cellStyle name="Comma 18 9" xfId="1788" xr:uid="{FBE5AA99-93AA-4589-9771-FC641BAB470C}"/>
    <cellStyle name="Comma 18 9 2" xfId="50280" xr:uid="{7E00E8D2-F98E-44A3-BCFE-B6435B928770}"/>
    <cellStyle name="Comma 180" xfId="52517" xr:uid="{0DA5B038-D58A-4C15-8AE8-6A6D85545D70}"/>
    <cellStyle name="Comma 181" xfId="52530" xr:uid="{C5AD3EA5-A0B1-40AE-B266-40F67A8EE9E7}"/>
    <cellStyle name="Comma 182" xfId="52563" xr:uid="{2C156B38-E9CB-4CA5-A3A1-ED2FFAD238CE}"/>
    <cellStyle name="Comma 183" xfId="52584" xr:uid="{961A9F55-188F-4042-A325-EF9054DD544B}"/>
    <cellStyle name="Comma 184" xfId="52588" xr:uid="{BB97DA0F-C265-44A5-9F58-062434EA4B54}"/>
    <cellStyle name="Comma 185" xfId="52595" xr:uid="{2F363532-AE41-4664-8FF0-68BACDF87C8B}"/>
    <cellStyle name="Comma 186" xfId="52597" xr:uid="{35B13B3A-82CC-40C9-9162-8E24E5CAC0AC}"/>
    <cellStyle name="Comma 187" xfId="52599" xr:uid="{74061410-A7DD-4812-9E8D-9E2588DEDEEA}"/>
    <cellStyle name="Comma 188" xfId="52601" xr:uid="{5DF66417-1600-4C69-A026-CF43D8DBFD98}"/>
    <cellStyle name="Comma 189" xfId="52603" xr:uid="{EBF85E20-E6DF-4CBC-BF2B-F53EA744212B}"/>
    <cellStyle name="Comma 19" xfId="582" xr:uid="{9F7B72D3-BA79-4E3D-8634-094CB8895D96}"/>
    <cellStyle name="Comma 19 10" xfId="145" xr:uid="{1BBC0BE3-6284-46F5-B65A-D28C5F3DA4FA}"/>
    <cellStyle name="Comma 19 10 2" xfId="4050" xr:uid="{285420FA-95F7-4F01-8BFC-A2897D73947B}"/>
    <cellStyle name="Comma 19 10 2 2" xfId="52170" xr:uid="{35E88D8D-B27C-4D5C-BBC3-583096C82E99}"/>
    <cellStyle name="Comma 19 10 3" xfId="2922" xr:uid="{2F2EBE2A-728B-4AD1-9CAA-40AFE2AE8CD4}"/>
    <cellStyle name="Comma 19 10 3 2" xfId="51414" xr:uid="{909D6E88-032F-4BCF-93FA-080DCBA1137D}"/>
    <cellStyle name="Comma 19 10 4" xfId="48711" xr:uid="{8C66E80A-FFD1-4B0D-85AC-548CA342F545}"/>
    <cellStyle name="Comma 19 10 5" xfId="48640" xr:uid="{4C028B1B-4480-46F3-99B1-B6D905C75158}"/>
    <cellStyle name="Comma 19 11" xfId="183" xr:uid="{649DEC6E-8740-4D37-8483-1D1CBA1503C4}"/>
    <cellStyle name="Comma 19 11 2" xfId="203" xr:uid="{C713576B-D1C5-4E5F-99BA-92DA14DA2446}"/>
    <cellStyle name="Comma 19 11 2 2" xfId="48754" xr:uid="{46749D82-E97D-4475-AC7E-41D1B18AE01A}"/>
    <cellStyle name="Comma 19 11 3" xfId="48736" xr:uid="{E36803EB-F85E-4D15-B025-5601355E5937}"/>
    <cellStyle name="Comma 19 12" xfId="49081" xr:uid="{15F9C590-3B60-4EB7-A8D7-3C5A1C502E5E}"/>
    <cellStyle name="Comma 19 13" xfId="4206" xr:uid="{2BD74E29-C9A4-4E25-A733-0E0255509A0A}"/>
    <cellStyle name="Comma 19 2" xfId="697" xr:uid="{8DF7D548-182C-44AD-93CC-ED88A6C49751}"/>
    <cellStyle name="Comma 19 2 2" xfId="910" xr:uid="{E7773030-5091-479B-8520-8633595EE798}"/>
    <cellStyle name="Comma 19 2 2 2" xfId="1618" xr:uid="{CA116DE9-9AFE-4010-A270-D1AA45278B15}"/>
    <cellStyle name="Comma 19 2 2 2 2" xfId="50110" xr:uid="{B3C3C08D-3150-415E-8581-586D6D27B2EB}"/>
    <cellStyle name="Comma 19 2 2 2 3" xfId="7689" xr:uid="{836C105B-B34F-43DB-879B-7CE0AF41E350}"/>
    <cellStyle name="Comma 19 2 2 3" xfId="2106" xr:uid="{5769E489-A691-4E4C-B3A5-B36BD047A947}"/>
    <cellStyle name="Comma 19 2 2 3 2" xfId="50598" xr:uid="{7247E0E0-7C3A-4FC3-A9B0-C298EB3D95F3}"/>
    <cellStyle name="Comma 19 2 2 4" xfId="2593" xr:uid="{9F65803E-E8C7-46EC-856B-07E508084114}"/>
    <cellStyle name="Comma 19 2 2 4 2" xfId="51085" xr:uid="{7BD9EB2D-E6EE-44AB-9A1E-C54EBA297CBA}"/>
    <cellStyle name="Comma 19 2 2 5" xfId="49405" xr:uid="{03626BEA-E647-40BA-8E9A-25AB5739FE7C}"/>
    <cellStyle name="Comma 19 2 2 6" xfId="5380" xr:uid="{B410E9D3-BE90-4013-9542-88ADEA2437CB}"/>
    <cellStyle name="Comma 19 2 3" xfId="1184" xr:uid="{0AC8B348-7FC3-4463-8BA5-DC04032DDB60}"/>
    <cellStyle name="Comma 19 2 3 2" xfId="49676" xr:uid="{7FCC6736-B29B-41D1-8A6B-E938AEF2AF44}"/>
    <cellStyle name="Comma 19 2 3 3" xfId="18392" xr:uid="{E8B74B03-EEBE-4580-B740-B0B66C2DC012}"/>
    <cellStyle name="Comma 19 2 4" xfId="1408" xr:uid="{AFEEFBFE-2D04-43EA-BF72-D70013BC1804}"/>
    <cellStyle name="Comma 19 2 4 2" xfId="49900" xr:uid="{4F28BC77-0AA3-4DF7-8758-6413E6EA0D91}"/>
    <cellStyle name="Comma 19 2 4 3" xfId="11113" xr:uid="{31B93C1B-1490-42EE-B6D7-5D94BAA75672}"/>
    <cellStyle name="Comma 19 2 5" xfId="1896" xr:uid="{20F0169A-6556-4E13-8FFB-179D82353C82}"/>
    <cellStyle name="Comma 19 2 5 2" xfId="50388" xr:uid="{552F9780-C4A2-4582-88E5-71C397A7CB86}"/>
    <cellStyle name="Comma 19 2 6" xfId="2383" xr:uid="{C09BDB28-8443-433E-BEF7-A6CED8A160E8}"/>
    <cellStyle name="Comma 19 2 6 2" xfId="50875" xr:uid="{4A374733-CF01-4288-A435-6AC0E6B348D2}"/>
    <cellStyle name="Comma 19 2 7" xfId="2867" xr:uid="{05A044FB-DEE0-46B5-83DC-202A07F8E450}"/>
    <cellStyle name="Comma 19 2 7 2" xfId="51359" xr:uid="{40D583D4-C7DB-496C-B522-7E0448B0E0A2}"/>
    <cellStyle name="Comma 19 2 8" xfId="49192" xr:uid="{A57CF1E6-8308-44D2-820B-D882BB6B6119}"/>
    <cellStyle name="Comma 19 2 9" xfId="4631" xr:uid="{7DED2DF5-0C84-4978-88F2-D11A774D9A34}"/>
    <cellStyle name="Comma 19 3" xfId="805" xr:uid="{DBFDD416-59BF-4ED6-B2D9-07FD73A20969}"/>
    <cellStyle name="Comma 19 3 2" xfId="1513" xr:uid="{337B912B-9CA2-4B8D-91B4-D593AA2F1811}"/>
    <cellStyle name="Comma 19 3 2 2" xfId="50005" xr:uid="{2FBD860A-B476-4E48-B01B-E27C0220DD91}"/>
    <cellStyle name="Comma 19 3 2 3" xfId="5381" xr:uid="{FD22CF38-B606-40DC-B5E5-115103CFACA2}"/>
    <cellStyle name="Comma 19 3 3" xfId="2001" xr:uid="{1C57C32A-6380-4528-85EC-B22217A71170}"/>
    <cellStyle name="Comma 19 3 3 2" xfId="50493" xr:uid="{ECE64A6B-0130-418A-9B61-78313AC2C7DB}"/>
    <cellStyle name="Comma 19 3 3 3" xfId="7658" xr:uid="{35FFDD90-58B0-427C-9B01-C701516B9306}"/>
    <cellStyle name="Comma 19 3 4" xfId="2488" xr:uid="{680CCAAF-9A3C-46B4-9200-C2016CDCD86F}"/>
    <cellStyle name="Comma 19 3 4 2" xfId="50980" xr:uid="{39E2AFB2-FF43-497F-8DE0-A33B95C43142}"/>
    <cellStyle name="Comma 19 3 5" xfId="49300" xr:uid="{4B1D9374-2BD9-41C2-AA69-689D3BA77384}"/>
    <cellStyle name="Comma 19 3 6" xfId="4984" xr:uid="{4EDFD479-1996-4DD2-B2E8-4AAAEE5FC20C}"/>
    <cellStyle name="Comma 19 4" xfId="1024" xr:uid="{79208042-4BA0-482D-8DC3-47145642B911}"/>
    <cellStyle name="Comma 19 4 2" xfId="1727" xr:uid="{11E62EDF-DA2E-41FD-A509-65F924E0AA0C}"/>
    <cellStyle name="Comma 19 4 2 2" xfId="50219" xr:uid="{317E905C-305C-4A33-A36C-B721197DCCB0}"/>
    <cellStyle name="Comma 19 4 3" xfId="2216" xr:uid="{AD0E6CEA-7F2B-4F8F-B4F7-15F5E352ABDA}"/>
    <cellStyle name="Comma 19 4 3 2" xfId="50708" xr:uid="{58A36DB2-F308-4874-8D5E-AE0387D6FB7B}"/>
    <cellStyle name="Comma 19 4 4" xfId="2703" xr:uid="{7BC40CBE-6114-46FD-A380-9A7BFA380DE1}"/>
    <cellStyle name="Comma 19 4 4 2" xfId="51195" xr:uid="{C641A346-6F1E-45C9-8A62-FBA523F90860}"/>
    <cellStyle name="Comma 19 4 5" xfId="49516" xr:uid="{F7FD8069-A003-4F2B-BE53-8594F184C0AB}"/>
    <cellStyle name="Comma 19 4 6" xfId="5382" xr:uid="{6BE5EE45-68D2-42FF-B840-5F9C9F2D983E}"/>
    <cellStyle name="Comma 19 5" xfId="1079" xr:uid="{C7E98AC5-6C29-420C-8DE5-FAA55D83DD13}"/>
    <cellStyle name="Comma 19 5 2" xfId="49571" xr:uid="{6EC69F57-E1C9-486F-B109-FDD2AB8AFE18}"/>
    <cellStyle name="Comma 19 5 3" xfId="5383" xr:uid="{D675A42E-D09A-412C-916B-ADF0E5ECCD07}"/>
    <cellStyle name="Comma 19 6" xfId="1303" xr:uid="{EE6BE2DE-208A-46AD-ADAB-AC81DAD6F4FC}"/>
    <cellStyle name="Comma 19 6 2" xfId="49795" xr:uid="{964E085C-BB14-4450-8F7F-8E89827E9619}"/>
    <cellStyle name="Comma 19 6 3" xfId="5379" xr:uid="{76CA5109-27A7-41FD-BD13-6E4A18E0D0E5}"/>
    <cellStyle name="Comma 19 7" xfId="1791" xr:uid="{B46CCAC3-B88F-4A6E-A716-5AC146353FBC}"/>
    <cellStyle name="Comma 19 7 2" xfId="50283" xr:uid="{1C976C49-C552-4092-B702-99590FE167E4}"/>
    <cellStyle name="Comma 19 7 3" xfId="18758" xr:uid="{2B3174F5-E3F2-44FB-87B8-BD4281EB8DB8}"/>
    <cellStyle name="Comma 19 8" xfId="2278" xr:uid="{99F9326A-CA9C-44FF-BA3D-65BD8C8FCFC0}"/>
    <cellStyle name="Comma 19 8 2" xfId="50770" xr:uid="{37F88253-6AC1-4ED7-85BE-36BE269CF798}"/>
    <cellStyle name="Comma 19 8 3" xfId="4630" xr:uid="{CFDFB62C-C328-4644-AFBE-77707A7F3776}"/>
    <cellStyle name="Comma 19 9" xfId="2762" xr:uid="{6D62470A-99EE-4894-9652-BD4EA770B595}"/>
    <cellStyle name="Comma 19 9 2" xfId="51254" xr:uid="{532E9F98-6A98-4BFB-BE3D-F68A97DE4AA1}"/>
    <cellStyle name="Comma 190" xfId="52607" xr:uid="{F75604BD-62D2-4EA9-96BE-C757538E375A}"/>
    <cellStyle name="Comma 191" xfId="52608" xr:uid="{1D150623-3D06-4EAC-B440-99E30EE46D35}"/>
    <cellStyle name="Comma 191 2" xfId="4032" xr:uid="{FF24A854-BC6A-4ED9-8C52-47271781693C}"/>
    <cellStyle name="Comma 191 2 2" xfId="130" xr:uid="{F1E2A030-5D20-4D82-A68F-7F9CB16E9842}"/>
    <cellStyle name="Comma 191 2 2 2" xfId="4047" xr:uid="{875048B5-FB4B-43E5-9988-2449A783A6F1}"/>
    <cellStyle name="Comma 191 2 2 2 2" xfId="52168" xr:uid="{B36CD6B5-7A4F-4FEF-A3B3-BAC20FE3737A}"/>
    <cellStyle name="Comma 191 2 2 3" xfId="48702" xr:uid="{BC3BCA56-5802-44A9-84F2-410C39640E23}"/>
    <cellStyle name="Comma 191 2 2 4" xfId="48633" xr:uid="{A06C6E53-0165-473C-9D8E-16100A7EE55B}"/>
    <cellStyle name="Comma 191 2 3" xfId="4133" xr:uid="{64748EDB-5797-43D1-BC27-770F9941E176}"/>
    <cellStyle name="Comma 191 2 3 2" xfId="52244" xr:uid="{D0DB33ED-28A0-40D3-A727-FE41A55DAA46}"/>
    <cellStyle name="Comma 191 2 4" xfId="52153" xr:uid="{DDFF0AB5-62D1-4B6E-8C33-2477F8172363}"/>
    <cellStyle name="Comma 191 2 5" xfId="48600" xr:uid="{6211DCE1-F03A-441F-8763-3167B7322A15}"/>
    <cellStyle name="Comma 192" xfId="52610" xr:uid="{189A2679-FAEF-4174-AC28-31636355882F}"/>
    <cellStyle name="Comma 193" xfId="52612" xr:uid="{BED66D9C-10C9-47FE-AC9B-B472D4D394EF}"/>
    <cellStyle name="Comma 193 2" xfId="52680" xr:uid="{A5BCA868-1EE4-4887-87FB-C4D0118CF037}"/>
    <cellStyle name="Comma 194" xfId="52616" xr:uid="{F07FE391-ABF1-4761-9A4D-EC8BFA9D7AFE}"/>
    <cellStyle name="Comma 195" xfId="52620" xr:uid="{A042F178-C16C-4A9B-ACFC-DE8BEDC704EE}"/>
    <cellStyle name="Comma 196" xfId="52621" xr:uid="{42A41071-53C8-4830-9560-6F15B62F6CB7}"/>
    <cellStyle name="Comma 197" xfId="52624" xr:uid="{4865256A-8225-4CFA-A5D2-0B5A91E56349}"/>
    <cellStyle name="Comma 198" xfId="52625" xr:uid="{8E9F1B1F-28C5-4DC5-96C5-894F676D88D3}"/>
    <cellStyle name="Comma 199" xfId="52627" xr:uid="{669A0EDF-7F80-4B06-8E7C-48CAFBE600F0}"/>
    <cellStyle name="Comma 2" xfId="7" xr:uid="{F8032991-755C-41F5-B4BE-9A6D011818C0}"/>
    <cellStyle name="Comma 2 10" xfId="503" xr:uid="{C28F3CF5-7A12-410A-AB70-12CE8267D63A}"/>
    <cellStyle name="Comma 2 10 2" xfId="1250" xr:uid="{03461968-1727-4D2F-87B4-D9F49D636EAE}"/>
    <cellStyle name="Comma 2 10 2 2" xfId="3916" xr:uid="{B2ACB7F4-B532-4793-BF9B-786ACB5B2408}"/>
    <cellStyle name="Comma 2 10 2 2 2" xfId="52046" xr:uid="{7E669223-3BB4-471F-84C6-78E4B8E2ACD4}"/>
    <cellStyle name="Comma 2 10 2 3" xfId="49742" xr:uid="{1B57E42F-E00C-481A-8931-A6CA4F8DBCF2}"/>
    <cellStyle name="Comma 2 10 2 4" xfId="11115" xr:uid="{EBC5D611-56AC-4831-BFA9-7564404C0502}"/>
    <cellStyle name="Comma 2 10 3" xfId="1738" xr:uid="{4FFFA4AC-7546-4344-911C-80CA8229971F}"/>
    <cellStyle name="Comma 2 10 3 2" xfId="50230" xr:uid="{89EB7238-347A-425F-803F-2341A91F333D}"/>
    <cellStyle name="Comma 2 10 3 3" xfId="19447" xr:uid="{6D35F484-B8A5-4AC0-BE79-051F0F465C99}"/>
    <cellStyle name="Comma 2 10 4" xfId="2225" xr:uid="{7DB18884-1AEA-4C66-838A-52F3E8230950}"/>
    <cellStyle name="Comma 2 10 4 2" xfId="50717" xr:uid="{07141CA0-9A77-49FC-B110-E6378F8EEAD2}"/>
    <cellStyle name="Comma 2 10 4 3" xfId="11114" xr:uid="{F768E772-4F23-43CB-9402-1518060C8289}"/>
    <cellStyle name="Comma 2 10 5" xfId="3554" xr:uid="{BF68AD18-C713-463D-A255-B49EB9200EA1}"/>
    <cellStyle name="Comma 2 10 5 2" xfId="51844" xr:uid="{C51EA4B6-9557-4EA3-9870-5093962405A7}"/>
    <cellStyle name="Comma 2 10 6" xfId="49009" xr:uid="{B68E7DF2-3E36-488D-A0E8-4586C83CCD20}"/>
    <cellStyle name="Comma 2 10 7" xfId="5384" xr:uid="{783514F6-5B3D-4E8C-92BB-88724EF722AD}"/>
    <cellStyle name="Comma 2 11" xfId="1026" xr:uid="{B615BAB2-5EF5-4743-961B-1EA8D2BD6609}"/>
    <cellStyle name="Comma 2 11 2" xfId="3917" xr:uid="{D8FAF5B9-B783-4BC3-9C1F-C46EE091A738}"/>
    <cellStyle name="Comma 2 11 2 2" xfId="52047" xr:uid="{D1E024B4-EC95-40AB-A831-D3873CB8A8B9}"/>
    <cellStyle name="Comma 2 11 2 3" xfId="11117" xr:uid="{CA0C0DB9-9468-423D-8B24-F8A43749D219}"/>
    <cellStyle name="Comma 2 11 3" xfId="3555" xr:uid="{7448C275-E727-4486-912F-642E202E7A02}"/>
    <cellStyle name="Comma 2 11 3 2" xfId="51845" xr:uid="{5450B912-A6B9-4BE9-98FD-FDC5E9FE8CF3}"/>
    <cellStyle name="Comma 2 11 3 3" xfId="19448" xr:uid="{EB6E53CD-E20A-4AE4-86E8-FE5A1B1DB8E6}"/>
    <cellStyle name="Comma 2 11 4" xfId="11116" xr:uid="{BCAF2B9F-D084-4CD5-9520-1E963CC56E4B}"/>
    <cellStyle name="Comma 2 11 5" xfId="5385" xr:uid="{3DC341D8-BACB-4B39-902E-189995C52F13}"/>
    <cellStyle name="Comma 2 11 6" xfId="49518" xr:uid="{A2AB8DC9-F7D8-40C1-B04C-A9CDA5DE044E}"/>
    <cellStyle name="Comma 2 11 7" xfId="4165" xr:uid="{E67C504E-AE0D-4DED-BD56-A2AC9484B516}"/>
    <cellStyle name="Comma 2 12" xfId="2" xr:uid="{80773776-ABF3-42D1-A43E-B1EE4A2F7A8F}"/>
    <cellStyle name="Comma 2 12 10" xfId="52557" xr:uid="{926FFB99-751D-4261-B9B5-4E8898A52230}"/>
    <cellStyle name="Comma 2 12 11" xfId="52" xr:uid="{F30838F6-734C-4683-BB11-54FFBCC818F9}"/>
    <cellStyle name="Comma 2 12 2" xfId="3918" xr:uid="{D9889A50-2D07-4F2C-88E7-6A3610A74530}"/>
    <cellStyle name="Comma 2 12 2 2" xfId="52048" xr:uid="{290CE36B-4548-468B-975C-CA6B0C7C9FDA}"/>
    <cellStyle name="Comma 2 12 2 2 3" xfId="68" xr:uid="{29AE0183-3C0E-4159-BC8C-C9D16ED0B4E0}"/>
    <cellStyle name="Comma 2 12 2 2 3 2" xfId="4055" xr:uid="{51815138-39ED-4C31-80D2-DE7C5E56B0F1}"/>
    <cellStyle name="Comma 2 12 2 2 3 2 2" xfId="52173" xr:uid="{79D3DDDA-E895-47E9-958D-2BA3939F27F7}"/>
    <cellStyle name="Comma 2 12 2 2 3 3" xfId="48663" xr:uid="{F8AD4347-EA0E-4E7B-919F-49EBA5446515}"/>
    <cellStyle name="Comma 2 12 2 2 3 4" xfId="52491" xr:uid="{FF66A1E5-BDA2-4BF4-ADF2-CBA0F7363C98}"/>
    <cellStyle name="Comma 2 12 2 3" xfId="19449" xr:uid="{D6B5DD52-A256-4163-8CF0-8AE2FAB634F7}"/>
    <cellStyle name="Comma 2 12 3" xfId="3556" xr:uid="{D84ABEF5-B21C-4F2E-9763-F3ACF7FAA016}"/>
    <cellStyle name="Comma 2 12 3 2" xfId="51846" xr:uid="{96FACBF6-E204-4D0E-A8C7-27B30A31A083}"/>
    <cellStyle name="Comma 2 12 3 3" xfId="11118" xr:uid="{F26AC33C-F35D-4DB0-BEBE-3B0BE34C2022}"/>
    <cellStyle name="Comma 2 12 4" xfId="212" xr:uid="{9FC98176-605F-4153-AB24-E833364767B1}"/>
    <cellStyle name="Comma 2 12 4 2" xfId="48762" xr:uid="{5E2F374F-C592-46AC-916E-DF15E255DF95}"/>
    <cellStyle name="Comma 2 12 4 3" xfId="48552" xr:uid="{26E25687-EEDB-4D69-8886-39BB9585F732}"/>
    <cellStyle name="Comma 2 12 5" xfId="3994" xr:uid="{2A920171-D5F5-465A-9ADC-44FCA800C44B}"/>
    <cellStyle name="Comma 2 12 5 2" xfId="52118" xr:uid="{C5D0B9B3-0F8E-4F56-A05D-0EECFEAC63F6}"/>
    <cellStyle name="Comma 2 12 5 3" xfId="5386" xr:uid="{F8A5B053-E89E-4D7E-95C4-9257F66D26B8}"/>
    <cellStyle name="Comma 2 12 6" xfId="487" xr:uid="{5751E115-9EDC-4B5F-BE1A-04FD7737ACCB}"/>
    <cellStyle name="Comma 2 12 6 2" xfId="48994" xr:uid="{5632EE62-C28D-42A7-95F9-097F65E9080D}"/>
    <cellStyle name="Comma 2 12 7" xfId="48658" xr:uid="{DB2171AF-2EC3-4E66-B976-1935D76D835E}"/>
    <cellStyle name="Comma 2 12 8" xfId="4208" xr:uid="{CB9C72C8-85F1-44C2-AA24-958A5244C4C6}"/>
    <cellStyle name="Comma 2 12 9" xfId="58" xr:uid="{49B67185-AC6D-47D0-80B0-1246B1B2EEAF}"/>
    <cellStyle name="Comma 2 13" xfId="1248" xr:uid="{690F8E94-595A-405E-8CB6-BE6DC62FE48B}"/>
    <cellStyle name="Comma 2 13 2" xfId="3919" xr:uid="{7666653A-6EA7-471B-8AC0-26FD89A239C9}"/>
    <cellStyle name="Comma 2 13 2 2" xfId="52049" xr:uid="{06317547-95AE-4C7E-9E5A-42773B1CF90F}"/>
    <cellStyle name="Comma 2 13 3" xfId="3557" xr:uid="{2AA0D8E1-AF5C-4EBE-BB8F-0277E64C7AC4}"/>
    <cellStyle name="Comma 2 13 3 2" xfId="51847" xr:uid="{BA66A8EE-1429-41F1-B6C5-DA138E0FA819}"/>
    <cellStyle name="Comma 2 13 4" xfId="49740" xr:uid="{C1B88AF0-C637-41D1-9AB1-F7AEA979CF7A}"/>
    <cellStyle name="Comma 2 13 5" xfId="18474" xr:uid="{2047AB0F-F202-4402-A7E0-6D250F48B6B2}"/>
    <cellStyle name="Comma 2 14" xfId="1736" xr:uid="{33299761-B0B5-4468-9646-7E61D795772E}"/>
    <cellStyle name="Comma 2 14 2" xfId="3920" xr:uid="{3A8175B1-7DBA-4DAB-9D6F-0748E8E1B0A0}"/>
    <cellStyle name="Comma 2 14 2 2" xfId="52050" xr:uid="{11BC17BB-18EE-4E83-B784-47470FDEFDD0}"/>
    <cellStyle name="Comma 2 14 3" xfId="3558" xr:uid="{B1D035DF-F844-4430-B6E0-E4560703AD59}"/>
    <cellStyle name="Comma 2 14 3 2" xfId="51848" xr:uid="{4E895FB1-1E80-4BE1-9891-1315994F956F}"/>
    <cellStyle name="Comma 2 14 4" xfId="50228" xr:uid="{CCF2D5B0-C66A-4CE8-A163-6F088912F01A}"/>
    <cellStyle name="Comma 2 14 5" xfId="23834" xr:uid="{B2EC3645-C1D8-4E30-AC6D-E24A54F944B2}"/>
    <cellStyle name="Comma 2 14 6 4" xfId="2935" xr:uid="{A01F555A-B776-4422-9C81-4A7A3ACD3381}"/>
    <cellStyle name="Comma 2 14 6 4 2" xfId="51427" xr:uid="{80F03A01-263F-4435-B230-FDAFADB48B7A}"/>
    <cellStyle name="Comma 2 15" xfId="2223" xr:uid="{212E99AD-DD45-43CB-8367-C63277EC8262}"/>
    <cellStyle name="Comma 2 15 2" xfId="3921" xr:uid="{F0059BEC-960A-4E7B-841C-04C686080EE2}"/>
    <cellStyle name="Comma 2 15 2 2" xfId="52051" xr:uid="{EED42F49-3301-4861-8511-DA5292606D1B}"/>
    <cellStyle name="Comma 2 15 3" xfId="3559" xr:uid="{07C33D46-8826-4249-A1E1-E1CD7D0E31A7}"/>
    <cellStyle name="Comma 2 15 3 2" xfId="51849" xr:uid="{DC918BD4-EC5A-4C56-90AD-758F84097814}"/>
    <cellStyle name="Comma 2 15 4" xfId="50715" xr:uid="{BEABDCE3-4662-400A-BE03-8153081FECCE}"/>
    <cellStyle name="Comma 2 15 5" xfId="23989" xr:uid="{FD13D76C-C420-4D08-B605-E334BC297D57}"/>
    <cellStyle name="Comma 2 16" xfId="234" xr:uid="{ED17E92A-B368-4C52-B940-1629B4688D52}"/>
    <cellStyle name="Comma 2 16 2" xfId="2709" xr:uid="{01ED36F8-2CC8-42AB-8AF1-20870F5680F4}"/>
    <cellStyle name="Comma 2 16 2 2" xfId="3922" xr:uid="{2CE183B9-4221-4CC7-ACE9-9798C97D6ECB}"/>
    <cellStyle name="Comma 2 16 2 2 2" xfId="52052" xr:uid="{858D5ACA-0F78-43EB-B009-CA2F969C42D3}"/>
    <cellStyle name="Comma 2 16 2 3" xfId="51201" xr:uid="{64DBBA47-461E-44BE-94B0-D9BA5C8BAD04}"/>
    <cellStyle name="Comma 2 16 2 4" xfId="10642" xr:uid="{4A2E9552-9855-4E13-8DCD-38A939EBD5BF}"/>
    <cellStyle name="Comma 2 16 3" xfId="3560" xr:uid="{DAFC705E-0D1F-4CCD-A0D0-B435D7608B06}"/>
    <cellStyle name="Comma 2 16 3 2" xfId="51850" xr:uid="{EEB51F06-64E1-476E-9E15-670DC56FA154}"/>
    <cellStyle name="Comma 2 16 3 3" xfId="4360" xr:uid="{41DAED54-470D-4B9E-B72A-9994D5845C0F}"/>
    <cellStyle name="Comma 2 17" xfId="2927" xr:uid="{98DE7621-3C68-4CA2-956A-89C5AE682944}"/>
    <cellStyle name="Comma 2 17 2" xfId="3932" xr:uid="{D1CF5ABA-924F-43D6-9747-6362F4D6709F}"/>
    <cellStyle name="Comma 2 17 2 2" xfId="52062" xr:uid="{0522549D-04DF-4C98-A138-2A15BDEA0588}"/>
    <cellStyle name="Comma 2 17 3" xfId="3773" xr:uid="{C23D87CF-3636-4CA8-83F9-CAC4AB100F3E}"/>
    <cellStyle name="Comma 2 17 3 2" xfId="51912" xr:uid="{93FDC469-5CA0-4627-9075-80BD593D3D99}"/>
    <cellStyle name="Comma 2 17 4" xfId="51419" xr:uid="{004FC70C-43BE-4C84-90EB-C24704CA4074}"/>
    <cellStyle name="Comma 2 17 5" xfId="4529" xr:uid="{0883AAA8-A155-4221-B203-B47B00F53680}"/>
    <cellStyle name="Comma 2 18" xfId="2931" xr:uid="{B17C85C1-51D3-42C2-88DB-0E2DCAAA2405}"/>
    <cellStyle name="Comma 2 18 2" xfId="3914" xr:uid="{5F13DA43-C392-4065-9E25-06EE4AC314DE}"/>
    <cellStyle name="Comma 2 18 2 2" xfId="52044" xr:uid="{FF881549-EA52-42A0-8BE3-8C2C7AE029FB}"/>
    <cellStyle name="Comma 2 18 3" xfId="3146" xr:uid="{E5E59F93-4D56-40F0-822F-0D39B96DB72B}"/>
    <cellStyle name="Comma 2 18 3 2" xfId="51615" xr:uid="{E972EC90-1E59-4BE3-9C87-23B0E7D0856F}"/>
    <cellStyle name="Comma 2 18 4" xfId="51423" xr:uid="{2963C2B3-3B95-4F07-8EC8-98A826D495B4}"/>
    <cellStyle name="Comma 2 18 5" xfId="4482" xr:uid="{7A262F1E-315A-4193-8D0A-3B1BBD9761E7}"/>
    <cellStyle name="Comma 2 19" xfId="408" xr:uid="{74B957CB-3F8C-4EE6-AAA9-D2E47D428709}"/>
    <cellStyle name="Comma 2 19 2" xfId="3990" xr:uid="{B4475D9E-F952-4BDC-997A-8376E12D60C2}"/>
    <cellStyle name="Comma 2 19 2 2" xfId="52115" xr:uid="{C13950DB-D3C2-4864-B320-5973140DB101}"/>
    <cellStyle name="Comma 2 19 2 3" xfId="4412" xr:uid="{88678502-DD05-409E-AC55-E3E47D130B92}"/>
    <cellStyle name="Comma 2 19 3" xfId="48475" xr:uid="{32668C94-44BA-478F-95CB-3821B6F682C0}"/>
    <cellStyle name="Comma 2 19 4" xfId="48918" xr:uid="{68555D00-338B-4E53-AB71-3F2B422EF8FA}"/>
    <cellStyle name="Comma 2 19 5" xfId="4357" xr:uid="{55B48436-9580-4886-902F-5B7DC4F7813C}"/>
    <cellStyle name="Comma 2 2" xfId="133" xr:uid="{C8BB1A75-4608-4DA4-8C40-291A2517B5E3}"/>
    <cellStyle name="Comma 2 2 10" xfId="403" xr:uid="{7BE51442-F9BE-443E-BDB4-172D74ECF437}"/>
    <cellStyle name="Comma 2 2 10 2" xfId="1746" xr:uid="{9BDD5AE6-3120-4677-967F-CCDC8DF96302}"/>
    <cellStyle name="Comma 2 2 10 2 2" xfId="50238" xr:uid="{A211E24E-23B6-46C4-8AC7-AC2892A1E894}"/>
    <cellStyle name="Comma 2 2 10 2 3" xfId="19450" xr:uid="{7235C0A5-5DDE-4582-855A-CB4CE002CCB1}"/>
    <cellStyle name="Comma 2 2 10 3" xfId="18475" xr:uid="{ABBB903D-9C1F-4C99-8C7B-29926D6AC6A4}"/>
    <cellStyle name="Comma 2 2 10 4" xfId="48915" xr:uid="{5CE20F13-AAFD-43E2-BE09-BB1D87EED5C9}"/>
    <cellStyle name="Comma 2 2 10 5" xfId="5388" xr:uid="{30F033D5-4F78-4BD5-AC48-DAB4945CB350}"/>
    <cellStyle name="Comma 2 2 11" xfId="2233" xr:uid="{F180FA35-F32A-4F67-B603-B604C793A6A9}"/>
    <cellStyle name="Comma 2 2 11 2" xfId="50725" xr:uid="{B0306A44-DD93-4EE4-949A-8847A3D2D3C7}"/>
    <cellStyle name="Comma 2 2 11 3" xfId="5387" xr:uid="{7F4192AF-C823-449B-90BB-E004A8CB1348}"/>
    <cellStyle name="Comma 2 2 12" xfId="2717" xr:uid="{163E5CB1-CB9E-4601-8CBA-EA3F0C495BCB}"/>
    <cellStyle name="Comma 2 2 12 2" xfId="21182" xr:uid="{6282ADF4-BE9C-424A-8619-9710110210D1}"/>
    <cellStyle name="Comma 2 2 12 3" xfId="10463" xr:uid="{FEE9AB04-D637-4FB3-B333-390B067DB485}"/>
    <cellStyle name="Comma 2 2 12 4" xfId="51209" xr:uid="{7E330EEF-B715-4856-8AFA-07574874711E}"/>
    <cellStyle name="Comma 2 2 12 5" xfId="7604" xr:uid="{0EF7FB3A-61C1-4737-A589-E180F1D2DAB3}"/>
    <cellStyle name="Comma 2 2 13" xfId="432" xr:uid="{D582B067-A53C-4626-B1A4-03E4477D5C55}"/>
    <cellStyle name="Comma 2 2 13 2" xfId="23835" xr:uid="{F1421277-9CA1-44C5-BA55-A9AC50AB517A}"/>
    <cellStyle name="Comma 2 2 13 3" xfId="10598" xr:uid="{E7D1EE40-3B95-4FEE-ABB9-AB55F513DECD}"/>
    <cellStyle name="Comma 2 2 13 4" xfId="48940" xr:uid="{74C50F71-53E9-486B-B02C-7B3701610DC8}"/>
    <cellStyle name="Comma 2 2 13 5" xfId="7767" xr:uid="{82B22A22-903C-4E0B-8581-D69957C1DC95}"/>
    <cellStyle name="Comma 2 2 14" xfId="286" xr:uid="{16D216C5-3014-4B45-9173-C71C076AE926}"/>
    <cellStyle name="Comma 2 2 14 2" xfId="48811" xr:uid="{04016C9F-8171-4010-A6B7-C0C011F01456}"/>
    <cellStyle name="Comma 2 2 14 3" xfId="23990" xr:uid="{F1CB25C2-F52D-4A21-9462-9B63BA521453}"/>
    <cellStyle name="Comma 2 2 15" xfId="4035" xr:uid="{96E5C21F-3654-450C-AB37-78F4ACABF1C6}"/>
    <cellStyle name="Comma 2 2 15 2" xfId="52156" xr:uid="{738EA4FD-552B-4BCD-97B1-67579F0C374E}"/>
    <cellStyle name="Comma 2 2 15 3" xfId="24034" xr:uid="{19FCF611-A1C5-4291-8428-5A8342761AA7}"/>
    <cellStyle name="Comma 2 2 16" xfId="4128" xr:uid="{E08B8009-2361-4D2F-A267-69F77B4F22D7}"/>
    <cellStyle name="Comma 2 2 16 2" xfId="52240" xr:uid="{AB6A055B-AD99-4952-9C14-0C462A46BD5D}"/>
    <cellStyle name="Comma 2 2 16 3" xfId="7911" xr:uid="{931FF352-30DB-4B5E-9DD1-82EB74E19F15}"/>
    <cellStyle name="Comma 2 2 17" xfId="243" xr:uid="{24C5A1F9-BC2E-48BC-93F6-259C7DECB112}"/>
    <cellStyle name="Comma 2 2 17 2" xfId="48783" xr:uid="{837B8671-85FA-4D19-8B37-C28B12E111B9}"/>
    <cellStyle name="Comma 2 2 17 3" xfId="4632" xr:uid="{A0692BF4-34A3-4938-AAB3-37F558591EF4}"/>
    <cellStyle name="Comma 2 2 18" xfId="4496" xr:uid="{48B09055-3267-4E64-B2A3-91665BFCD646}"/>
    <cellStyle name="Comma 2 2 19" xfId="48454" xr:uid="{3CBE1FA9-D610-4584-B494-9D672F066E24}"/>
    <cellStyle name="Comma 2 2 2" xfId="563" xr:uid="{FF890DD0-871C-40E0-8F4E-1CACF597F342}"/>
    <cellStyle name="Comma 2 2 2 10" xfId="2743" xr:uid="{D8E9774F-3636-4A99-A878-2C1BB228E89B}"/>
    <cellStyle name="Comma 2 2 2 10 2" xfId="51235" xr:uid="{BF737860-EAD7-4020-970A-C36A59CA492B}"/>
    <cellStyle name="Comma 2 2 2 10 3" xfId="4430" xr:uid="{C204EB4D-CEAD-4B41-9265-8CBB727565A3}"/>
    <cellStyle name="Comma 2 2 2 11" xfId="3070" xr:uid="{0922B736-03DB-47DE-96C7-35B42CDE73DD}"/>
    <cellStyle name="Comma 2 2 2 11 2" xfId="51540" xr:uid="{7AE7638C-8976-4BD5-92F5-999136665BE4}"/>
    <cellStyle name="Comma 2 2 2 12" xfId="3982" xr:uid="{AE9DFF4C-531F-433C-A394-5617A09BD666}"/>
    <cellStyle name="Comma 2 2 2 12 2" xfId="52107" xr:uid="{03D0F8F3-4EE9-40B5-962C-8670452BBE8F}"/>
    <cellStyle name="Comma 2 2 2 13" xfId="49062" xr:uid="{197E4FAE-4EE0-447D-B84F-340F4825984C}"/>
    <cellStyle name="Comma 2 2 2 14" xfId="4210" xr:uid="{696DCC3D-8429-4047-AD0C-E93DB61F3F37}"/>
    <cellStyle name="Comma 2 2 2 15" xfId="52270" xr:uid="{D2C7B6E3-7554-4130-8891-61380F5D2058}"/>
    <cellStyle name="Comma 2 2 2 16" xfId="4362" xr:uid="{4864FD4D-A4F6-4623-B0F2-5D6231CEFAF7}"/>
    <cellStyle name="Comma 2 2 2 16 2" xfId="4414" xr:uid="{3ED2B2E2-0951-46E6-9480-51AB27DDE6C5}"/>
    <cellStyle name="Comma 2 2 2 17" xfId="52347" xr:uid="{574F5575-EB65-4B71-8BAC-595ECFC3CFF5}"/>
    <cellStyle name="Comma 2 2 2 18" xfId="52358" xr:uid="{F8C04F86-E0DA-481E-B07B-D8CEB1051C01}"/>
    <cellStyle name="Comma 2 2 2 19" xfId="52365" xr:uid="{2B6F6A9F-1BE3-41C4-927B-3C34BE705376}"/>
    <cellStyle name="Comma 2 2 2 2" xfId="235" xr:uid="{92CF9CF0-1147-4E55-B823-A365721495F0}"/>
    <cellStyle name="Comma 2 2 2 2 10" xfId="2957" xr:uid="{863C697B-EF36-4613-93E0-31916E333474}"/>
    <cellStyle name="Comma 2 2 2 2 10 2" xfId="51442" xr:uid="{964A5209-3B54-4CDB-801D-3B29F6F79A02}"/>
    <cellStyle name="Comma 2 2 2 2 11" xfId="48777" xr:uid="{BF863AD5-2E36-4D2F-A482-7E38C86D848F}"/>
    <cellStyle name="Comma 2 2 2 2 12" xfId="4179" xr:uid="{97DF6A35-F7F9-48AD-90D1-0D1FC2E019E2}"/>
    <cellStyle name="Comma 2 2 2 2 2" xfId="733" xr:uid="{EFC058A3-6DE2-4ACF-9DFA-738549B701A2}"/>
    <cellStyle name="Comma 2 2 2 2 2 10" xfId="5391" xr:uid="{EE1AF2FB-B114-4FE4-85F9-65D34A1B3573}"/>
    <cellStyle name="Comma 2 2 2 2 2 2" xfId="944" xr:uid="{39E06F48-C2B2-4294-845D-3C4144662225}"/>
    <cellStyle name="Comma 2 2 2 2 2 2 2" xfId="1652" xr:uid="{71061215-710A-4DDD-A5DD-5020E789222C}"/>
    <cellStyle name="Comma 2 2 2 2 2 2 2 2" xfId="3842" xr:uid="{223F805F-7B05-4879-AC54-F1F444FE35FF}"/>
    <cellStyle name="Comma 2 2 2 2 2 2 2 2 2" xfId="51972" xr:uid="{0836F40C-FBBA-4829-B08D-C4A84C873524}"/>
    <cellStyle name="Comma 2 2 2 2 2 2 2 3" xfId="50144" xr:uid="{1512ECEC-9895-40AB-850D-561CBF5CBCD8}"/>
    <cellStyle name="Comma 2 2 2 2 2 2 3" xfId="2140" xr:uid="{3CB25FBF-6D75-4C01-BEE7-FE19A87CB3A2}"/>
    <cellStyle name="Comma 2 2 2 2 2 2 3 2" xfId="50632" xr:uid="{D291BCE4-02C7-4187-AAF8-92380D9128C4}"/>
    <cellStyle name="Comma 2 2 2 2 2 2 4" xfId="2627" xr:uid="{736B5A13-27A9-4CB5-B4B3-E5B12F590148}"/>
    <cellStyle name="Comma 2 2 2 2 2 2 4 2" xfId="51119" xr:uid="{908F2565-1BC7-4322-9912-1C12B4AEBEC5}"/>
    <cellStyle name="Comma 2 2 2 2 2 2 5" xfId="3068" xr:uid="{8F9BA7CD-04F9-4C5D-BB8D-41C1BC5568F9}"/>
    <cellStyle name="Comma 2 2 2 2 2 2 5 2" xfId="51538" xr:uid="{0C92B2D4-8534-460F-BFCC-7743BD066D46}"/>
    <cellStyle name="Comma 2 2 2 2 2 2 6" xfId="49439" xr:uid="{770388ED-642B-4E13-B2A0-77A61AD259A0}"/>
    <cellStyle name="Comma 2 2 2 2 2 2 7" xfId="18478" xr:uid="{37E2108C-01C7-4AE1-BF56-82AF24797A46}"/>
    <cellStyle name="Comma 2 2 2 2 2 3" xfId="1218" xr:uid="{F134DDEF-A3C1-43E8-A2D7-A35EAFB0ACFE}"/>
    <cellStyle name="Comma 2 2 2 2 2 3 2" xfId="3860" xr:uid="{4511D6CF-DB1D-4039-B34A-2980AC7E1EAE}"/>
    <cellStyle name="Comma 2 2 2 2 2 3 2 2" xfId="51990" xr:uid="{80A676C1-EB97-4026-9033-67D3AD42F054}"/>
    <cellStyle name="Comma 2 2 2 2 2 3 3" xfId="3087" xr:uid="{B947F027-AA55-461A-A58B-9753F5C98FFE}"/>
    <cellStyle name="Comma 2 2 2 2 2 3 3 2" xfId="51557" xr:uid="{B1FE9CE5-F54A-4622-9A79-5A3D9BD9A1FB}"/>
    <cellStyle name="Comma 2 2 2 2 2 3 4" xfId="49710" xr:uid="{56832D26-89B2-461D-B8DD-7BF0EF444277}"/>
    <cellStyle name="Comma 2 2 2 2 2 4" xfId="1442" xr:uid="{FBC56A80-F399-4941-9FE0-D0AF7482CDB2}"/>
    <cellStyle name="Comma 2 2 2 2 2 4 2" xfId="3879" xr:uid="{5D651B60-3D30-4A8D-A6BF-740B6D10AFF0}"/>
    <cellStyle name="Comma 2 2 2 2 2 4 2 2" xfId="52009" xr:uid="{5F74E5BC-003D-44F6-A0FA-C4155D29DBC8}"/>
    <cellStyle name="Comma 2 2 2 2 2 4 3" xfId="3107" xr:uid="{798171FC-ED9F-462F-8AE3-EF0B0C87143D}"/>
    <cellStyle name="Comma 2 2 2 2 2 4 3 2" xfId="51576" xr:uid="{FB856BD6-C1A9-42A6-9A80-C6982C7C17CD}"/>
    <cellStyle name="Comma 2 2 2 2 2 4 4" xfId="49934" xr:uid="{9CA47CD1-7B96-4DED-9269-221836BA8A38}"/>
    <cellStyle name="Comma 2 2 2 2 2 5" xfId="1930" xr:uid="{94A5F745-B435-4F84-AB34-526FC76F347D}"/>
    <cellStyle name="Comma 2 2 2 2 2 5 2" xfId="3898" xr:uid="{A08A83E9-E60C-435D-BAEB-BB0C48D3AC85}"/>
    <cellStyle name="Comma 2 2 2 2 2 5 2 2" xfId="52028" xr:uid="{2461F05D-01BB-4876-8BEB-9DC3AF7437F7}"/>
    <cellStyle name="Comma 2 2 2 2 2 5 3" xfId="3126" xr:uid="{D999A2D8-1322-42A3-AB6F-5C80BC981C99}"/>
    <cellStyle name="Comma 2 2 2 2 2 5 3 2" xfId="51595" xr:uid="{6CF9CDD2-CAF9-4927-B41F-B4EC2A7691A2}"/>
    <cellStyle name="Comma 2 2 2 2 2 5 4" xfId="50422" xr:uid="{0FD84A66-C35A-4495-900E-D6C915BBD9DA}"/>
    <cellStyle name="Comma 2 2 2 2 2 6" xfId="2417" xr:uid="{40DB250E-C35E-4305-B406-D4711A76C2CA}"/>
    <cellStyle name="Comma 2 2 2 2 2 6 2" xfId="3824" xr:uid="{630CBDAD-AE00-4C3E-983B-A1F0BDEF0C2F}"/>
    <cellStyle name="Comma 2 2 2 2 2 6 2 2" xfId="51954" xr:uid="{3607617C-513C-46D9-99DE-A5BFDF71E634}"/>
    <cellStyle name="Comma 2 2 2 2 2 6 3" xfId="50909" xr:uid="{8E8CF1E9-7B38-4DCE-9962-8AE1596F2ED7}"/>
    <cellStyle name="Comma 2 2 2 2 2 7" xfId="2901" xr:uid="{510654AD-96AD-405B-9C61-33BBEEA99B4C}"/>
    <cellStyle name="Comma 2 2 2 2 2 7 2" xfId="51393" xr:uid="{B166B5F3-84FB-42D5-8BBE-41B82B954DF7}"/>
    <cellStyle name="Comma 2 2 2 2 2 8" xfId="2959" xr:uid="{B35A3B22-C46B-4D72-8544-D055906F433E}"/>
    <cellStyle name="Comma 2 2 2 2 2 8 2" xfId="51444" xr:uid="{D515D978-40F2-444D-AB8A-FCF882C800A3}"/>
    <cellStyle name="Comma 2 2 2 2 2 9" xfId="49228" xr:uid="{E5598DE7-E336-4939-8D6C-DBF6E9E13AB7}"/>
    <cellStyle name="Comma 2 2 2 2 3" xfId="839" xr:uid="{F7C79A26-C48D-4DE1-BE43-771A8EC8023D}"/>
    <cellStyle name="Comma 2 2 2 2 3 2" xfId="1547" xr:uid="{107AC902-AFF4-43BE-A340-9F8A1EEE5147}"/>
    <cellStyle name="Comma 2 2 2 2 3 2 2" xfId="3858" xr:uid="{E44DC865-D5FD-4EB4-8F90-F411D752EB09}"/>
    <cellStyle name="Comma 2 2 2 2 3 2 2 2" xfId="51988" xr:uid="{25FE2E1A-9612-4AC2-BA9B-C48AE75BA87E}"/>
    <cellStyle name="Comma 2 2 2 2 3 2 3" xfId="3085" xr:uid="{3522FEF7-A901-4C93-8DA2-456BC282A2A1}"/>
    <cellStyle name="Comma 2 2 2 2 3 2 3 2" xfId="51555" xr:uid="{18E9D6B9-D364-4DD2-9E83-188A12833ABF}"/>
    <cellStyle name="Comma 2 2 2 2 3 2 4" xfId="50039" xr:uid="{8BC7F0A5-9775-477D-9FEF-7D77FBDC0B77}"/>
    <cellStyle name="Comma 2 2 2 2 3 2 5" xfId="19452" xr:uid="{2C0798EC-5EE8-4E45-955E-0E1E8DA515E9}"/>
    <cellStyle name="Comma 2 2 2 2 3 3" xfId="2035" xr:uid="{8726DEF7-8184-4747-B6D8-3245DF5FFE48}"/>
    <cellStyle name="Comma 2 2 2 2 3 3 2" xfId="3877" xr:uid="{CD5E6B99-F7F7-4118-931D-0B4D915041BB}"/>
    <cellStyle name="Comma 2 2 2 2 3 3 2 2" xfId="52007" xr:uid="{1B04A48E-12A0-41FD-958A-95A167DFA515}"/>
    <cellStyle name="Comma 2 2 2 2 3 3 3" xfId="3105" xr:uid="{B9918E59-00F0-46E1-A898-1C9CA30A2321}"/>
    <cellStyle name="Comma 2 2 2 2 3 3 3 2" xfId="51574" xr:uid="{4295F394-F3F9-4DC5-BB0D-92CE92C17D8D}"/>
    <cellStyle name="Comma 2 2 2 2 3 3 4" xfId="50527" xr:uid="{C4328D47-EFEE-43CB-AAAF-EFADB6FEA2A8}"/>
    <cellStyle name="Comma 2 2 2 2 3 3 5" xfId="18477" xr:uid="{9F9C76A1-AB6D-4499-99D7-3D6F2743BA74}"/>
    <cellStyle name="Comma 2 2 2 2 3 4" xfId="2522" xr:uid="{88A66416-E155-4083-99F1-763B9D0D8E74}"/>
    <cellStyle name="Comma 2 2 2 2 3 4 2" xfId="3896" xr:uid="{D0407639-E5EE-42F5-A0DA-5951ADBCB8B4}"/>
    <cellStyle name="Comma 2 2 2 2 3 4 2 2" xfId="52026" xr:uid="{A193DE4B-CE19-4507-9FE8-B75C34506B52}"/>
    <cellStyle name="Comma 2 2 2 2 3 4 3" xfId="3124" xr:uid="{559D71D0-1B26-4FAF-8C91-9DDAB9B16BD7}"/>
    <cellStyle name="Comma 2 2 2 2 3 4 3 2" xfId="51593" xr:uid="{4BAD3848-F637-4F69-BFF4-AA7C0D7E3342}"/>
    <cellStyle name="Comma 2 2 2 2 3 4 4" xfId="51014" xr:uid="{FD189E17-F52E-46B5-8CED-9B5BEA518A35}"/>
    <cellStyle name="Comma 2 2 2 2 3 5" xfId="3840" xr:uid="{51AC66C0-4C8B-4239-8D22-455CAEB4055E}"/>
    <cellStyle name="Comma 2 2 2 2 3 5 2" xfId="51970" xr:uid="{D695041A-9788-4473-A147-ADAF1CB58401}"/>
    <cellStyle name="Comma 2 2 2 2 3 6" xfId="3066" xr:uid="{A2979DFC-0ABF-4C23-A141-E14671C96FE0}"/>
    <cellStyle name="Comma 2 2 2 2 3 6 2" xfId="51536" xr:uid="{E190D8FB-A404-41E8-B540-C549A0187FC9}"/>
    <cellStyle name="Comma 2 2 2 2 3 7" xfId="49334" xr:uid="{034E6A3F-537E-4B7B-8078-68A17CB0E914}"/>
    <cellStyle name="Comma 2 2 2 2 3 8" xfId="5390" xr:uid="{60A4A423-963E-4327-9B86-5105F7A4B6CF}"/>
    <cellStyle name="Comma 2 2 2 2 4" xfId="1113" xr:uid="{D42CCDFD-94DC-4034-898B-C2A5C508A6F2}"/>
    <cellStyle name="Comma 2 2 2 2 4 2" xfId="3833" xr:uid="{F8ACD008-F174-4298-B6FE-AD5447C80012}"/>
    <cellStyle name="Comma 2 2 2 2 4 2 2" xfId="51963" xr:uid="{FB178698-408A-4996-BC36-2A0E21E61F8F}"/>
    <cellStyle name="Comma 2 2 2 2 4 2 3" xfId="21231" xr:uid="{42C2BDE7-70DE-4919-AE5C-85D9674C88AA}"/>
    <cellStyle name="Comma 2 2 2 2 4 3" xfId="3053" xr:uid="{9CA8C8DF-5ED2-4200-B358-69A8C3E91A61}"/>
    <cellStyle name="Comma 2 2 2 2 4 3 2" xfId="51525" xr:uid="{36171226-B5C0-4029-AF82-50AF2569B81C}"/>
    <cellStyle name="Comma 2 2 2 2 4 3 3" xfId="10539" xr:uid="{C7256720-1CFD-4D60-A086-6B28DE0472B3}"/>
    <cellStyle name="Comma 2 2 2 2 4 4" xfId="49605" xr:uid="{1189432E-800A-456A-8E23-7F1D776BAA15}"/>
    <cellStyle name="Comma 2 2 2 2 4 5" xfId="7690" xr:uid="{B4708E16-9CF3-442F-BE94-769E282A8D08}"/>
    <cellStyle name="Comma 2 2 2 2 5" xfId="1337" xr:uid="{FFFBF664-941B-4C4C-9EE1-829B74EF3CB5}"/>
    <cellStyle name="Comma 2 2 2 2 5 2" xfId="3870" xr:uid="{DF39BE2C-8A00-4141-A0DC-8F22D50CB690}"/>
    <cellStyle name="Comma 2 2 2 2 5 2 2" xfId="52000" xr:uid="{63084C46-67D8-4A12-8238-22420133B4B6}"/>
    <cellStyle name="Comma 2 2 2 2 5 3" xfId="3098" xr:uid="{86FF8A48-2629-4B31-B9FB-90DA601E7C77}"/>
    <cellStyle name="Comma 2 2 2 2 5 3 2" xfId="51567" xr:uid="{FC584C70-3F88-4058-B2BB-21409916E7EF}"/>
    <cellStyle name="Comma 2 2 2 2 5 4" xfId="49829" xr:uid="{5CA5AE88-745C-409E-92E8-59DBA98DE91F}"/>
    <cellStyle name="Comma 2 2 2 2 5 5" xfId="23837" xr:uid="{88AEAE94-1553-45E2-9471-013982BC3F61}"/>
    <cellStyle name="Comma 2 2 2 2 6" xfId="1825" xr:uid="{E083C0FC-CB59-48F6-8A96-3704D96C33A2}"/>
    <cellStyle name="Comma 2 2 2 2 6 2" xfId="3889" xr:uid="{FCA638EF-1C5A-463C-B80B-D7939B0A5A19}"/>
    <cellStyle name="Comma 2 2 2 2 6 2 2" xfId="52019" xr:uid="{820BF886-20FC-4F19-90F7-E8A142664D87}"/>
    <cellStyle name="Comma 2 2 2 2 6 3" xfId="3117" xr:uid="{BD815C7B-027A-442A-9C07-3E3C11843C1E}"/>
    <cellStyle name="Comma 2 2 2 2 6 3 2" xfId="51586" xr:uid="{C0BE47B6-9414-4D91-AB95-F822F65D2C81}"/>
    <cellStyle name="Comma 2 2 2 2 6 4" xfId="50317" xr:uid="{6ED171E3-4F1A-41CD-BA69-B951C7F9B97A}"/>
    <cellStyle name="Comma 2 2 2 2 6 5" xfId="8277" xr:uid="{59D4A884-4EA2-4911-848F-54D6B3CD68D1}"/>
    <cellStyle name="Comma 2 2 2 2 7" xfId="2312" xr:uid="{9974566E-A1DD-4845-96DB-E52A0C7F8024}"/>
    <cellStyle name="Comma 2 2 2 2 7 2" xfId="3822" xr:uid="{0A64757D-4178-49F5-9547-6356D82FE49B}"/>
    <cellStyle name="Comma 2 2 2 2 7 2 2" xfId="51952" xr:uid="{57FAA74E-DF8A-475B-B172-A488B7D7FFB3}"/>
    <cellStyle name="Comma 2 2 2 2 7 3" xfId="50804" xr:uid="{03A6C681-D632-4BC9-B41E-0286F184794B}"/>
    <cellStyle name="Comma 2 2 2 2 7 4" xfId="5047" xr:uid="{AD27B48A-3796-4AB9-AB19-99042BF7D465}"/>
    <cellStyle name="Comma 2 2 2 2 8" xfId="2796" xr:uid="{6D3C1AA7-4817-4994-B6BF-DCB0DEF2F87B}"/>
    <cellStyle name="Comma 2 2 2 2 8 2" xfId="51288" xr:uid="{A787ED81-D532-4174-AB6F-3B7CC07AE1E9}"/>
    <cellStyle name="Comma 2 2 2 2 8 3" xfId="4286" xr:uid="{DE494128-BABA-4DDB-B8C7-896919FDC512}"/>
    <cellStyle name="Comma 2 2 2 2 9" xfId="626" xr:uid="{9F7AE367-6E48-4F38-BE7D-E4529B46AF9C}"/>
    <cellStyle name="Comma 2 2 2 2 9 2" xfId="49121" xr:uid="{34A9E0C7-0FD5-458D-AD31-29E91EAEAFAD}"/>
    <cellStyle name="Comma 2 2 2 20" xfId="4439" xr:uid="{7B3DB0D5-6E80-4EFE-B033-B9187B4C73A2}"/>
    <cellStyle name="Comma 2 2 2 21" xfId="52442" xr:uid="{5E5AFC30-E4A5-4E8B-BC02-F4AEDFB5175D}"/>
    <cellStyle name="Comma 2 2 2 22" xfId="52521" xr:uid="{F72FE0DD-FEAA-42BF-9E48-F85815209BA4}"/>
    <cellStyle name="Comma 2 2 2 3" xfId="678" xr:uid="{02C01387-2FBC-4655-9A62-7AA8A7E5208E}"/>
    <cellStyle name="Comma 2 2 2 3 10" xfId="5392" xr:uid="{206A325D-91FC-44E5-9042-A2533E0F9671}"/>
    <cellStyle name="Comma 2 2 2 3 11" xfId="52288" xr:uid="{F83C8746-5B18-4A15-B2F4-70AF0FE8AC99}"/>
    <cellStyle name="Comma 2 2 2 3 2" xfId="891" xr:uid="{E3A9D639-448D-4004-BC56-C746B6CE9799}"/>
    <cellStyle name="Comma 2 2 2 3 2 2" xfId="1599" xr:uid="{2408FAB0-F50B-49B8-B187-DF4D3EABA7B8}"/>
    <cellStyle name="Comma 2 2 2 3 2 2 2" xfId="50091" xr:uid="{F3856A38-24A1-4068-B187-28938C8C15FF}"/>
    <cellStyle name="Comma 2 2 2 3 2 3" xfId="2087" xr:uid="{F6F7468E-1249-49F1-9FB1-2359893ABAC6}"/>
    <cellStyle name="Comma 2 2 2 3 2 3 2" xfId="50579" xr:uid="{EB596996-70C4-4133-892C-F320746FAF18}"/>
    <cellStyle name="Comma 2 2 2 3 2 4" xfId="2574" xr:uid="{FC3CDFD9-27AA-4874-BC8A-4D2D37B4823C}"/>
    <cellStyle name="Comma 2 2 2 3 2 4 2" xfId="51066" xr:uid="{22EA7C54-E51F-4894-8E20-DF650EBC4F81}"/>
    <cellStyle name="Comma 2 2 2 3 2 5" xfId="49386" xr:uid="{C1FAB114-F32B-47F3-8CE7-B53C73EBCF99}"/>
    <cellStyle name="Comma 2 2 2 3 2 6" xfId="18479" xr:uid="{67657C27-49FA-47D7-AD3E-B2D0FE948283}"/>
    <cellStyle name="Comma 2 2 2 3 3" xfId="1165" xr:uid="{4C347FEC-49F1-43B6-854B-A14CACC539BF}"/>
    <cellStyle name="Comma 2 2 2 3 3 2" xfId="49657" xr:uid="{E81FC43E-D63D-48BD-A214-0C8A1E835A25}"/>
    <cellStyle name="Comma 2 2 2 3 3 3" xfId="23838" xr:uid="{9E0C1767-0055-4385-9F49-80598365AAEB}"/>
    <cellStyle name="Comma 2 2 2 3 4" xfId="1389" xr:uid="{597A1366-4CE0-431E-AC10-BC35CD4F9BD1}"/>
    <cellStyle name="Comma 2 2 2 3 4 2" xfId="49881" xr:uid="{A6DAAE89-3899-4E9D-81FD-BB9EC4A98A4E}"/>
    <cellStyle name="Comma 2 2 2 3 5" xfId="1877" xr:uid="{101E3CA9-753D-4CDC-B25A-9D74716843F6}"/>
    <cellStyle name="Comma 2 2 2 3 5 2" xfId="50369" xr:uid="{8DEF8C34-BA2A-4866-9963-823330E8CA20}"/>
    <cellStyle name="Comma 2 2 2 3 6" xfId="2364" xr:uid="{A5E09600-CD6F-4AA7-A874-A1CAAFDA9463}"/>
    <cellStyle name="Comma 2 2 2 3 6 2" xfId="50856" xr:uid="{CE31C0AE-FB64-4AE1-AB21-0477F10CF7F5}"/>
    <cellStyle name="Comma 2 2 2 3 7" xfId="2848" xr:uid="{CB308A2F-964F-4843-A069-4070B5C5CCD5}"/>
    <cellStyle name="Comma 2 2 2 3 7 2" xfId="51340" xr:uid="{FFD3AB08-9EE2-4C1F-B9F8-EC8F6C1EEC1C}"/>
    <cellStyle name="Comma 2 2 2 3 8" xfId="3844" xr:uid="{E1B73409-F68A-43B5-B9A8-A03A2CAC90F9}"/>
    <cellStyle name="Comma 2 2 2 3 8 2" xfId="51974" xr:uid="{85FC3391-36A4-456F-84AD-6687B6760EA2}"/>
    <cellStyle name="Comma 2 2 2 3 9" xfId="49173" xr:uid="{9D0B1E4D-21D4-43D7-A2EE-06D8944C62A3}"/>
    <cellStyle name="Comma 2 2 2 4" xfId="786" xr:uid="{85486135-845C-4CC1-9897-16E980E728D1}"/>
    <cellStyle name="Comma 2 2 2 4 2" xfId="1494" xr:uid="{9140A03E-CA30-40EE-9EDA-8A6C6207BA56}"/>
    <cellStyle name="Comma 2 2 2 4 2 2" xfId="49986" xr:uid="{03A5549A-9F37-4EFF-9331-C068A9E0F5D5}"/>
    <cellStyle name="Comma 2 2 2 4 2 3" xfId="19451" xr:uid="{E879981D-2429-4A96-A136-16EB0BB7A7AA}"/>
    <cellStyle name="Comma 2 2 2 4 3" xfId="1982" xr:uid="{632DA63E-4978-4F3F-97AD-A70B418AAB1F}"/>
    <cellStyle name="Comma 2 2 2 4 3 2" xfId="50474" xr:uid="{B270CD9E-303C-4BB8-ACE8-5CF8E9AD7FDA}"/>
    <cellStyle name="Comma 2 2 2 4 3 3" xfId="18476" xr:uid="{144E77DA-0C83-4E38-9661-56F0035AB626}"/>
    <cellStyle name="Comma 2 2 2 4 4" xfId="2469" xr:uid="{13C953DE-4BD1-40FF-A8DC-C7413ED6F595}"/>
    <cellStyle name="Comma 2 2 2 4 4 2" xfId="50961" xr:uid="{41A224D3-CFF8-4508-A032-569E5C53B659}"/>
    <cellStyle name="Comma 2 2 2 4 5" xfId="49281" xr:uid="{947EF703-D193-43AB-A08D-397A53C012FC}"/>
    <cellStyle name="Comma 2 2 2 4 6" xfId="5389" xr:uid="{C8889FE3-2ACB-4425-960B-15BDA3C3A25C}"/>
    <cellStyle name="Comma 2 2 2 5" xfId="1006" xr:uid="{CA41FF90-8267-4380-B10C-96BEA1922554}"/>
    <cellStyle name="Comma 2 2 2 5 2" xfId="1709" xr:uid="{4C21A637-11FA-4C6A-B93D-6DCCB0569D01}"/>
    <cellStyle name="Comma 2 2 2 5 2 2" xfId="50201" xr:uid="{4289E5B3-3FBE-4D4F-A47C-E43F3F8562FA}"/>
    <cellStyle name="Comma 2 2 2 5 2 3" xfId="21181" xr:uid="{D87FC55E-F28A-41AB-997C-18F5262D12D3}"/>
    <cellStyle name="Comma 2 2 2 5 3" xfId="2198" xr:uid="{3F1D66D9-EA7D-4E94-AE2F-8AC7E27CBE31}"/>
    <cellStyle name="Comma 2 2 2 5 3 2" xfId="50690" xr:uid="{17CDB290-2245-44C7-BC60-6709E73FBE16}"/>
    <cellStyle name="Comma 2 2 2 5 3 3" xfId="10462" xr:uid="{DE6A5972-D929-4C4D-91EB-409C85E28FB2}"/>
    <cellStyle name="Comma 2 2 2 5 4" xfId="2685" xr:uid="{0E9286D6-7B39-40F3-B707-EE2BED264FF6}"/>
    <cellStyle name="Comma 2 2 2 5 4 2" xfId="51177" xr:uid="{12B902AD-22AE-49CD-BC4E-2817B3E4E7E9}"/>
    <cellStyle name="Comma 2 2 2 5 5" xfId="49498" xr:uid="{D6E5AFEB-75FA-4AC9-81B6-0BF95402976A}"/>
    <cellStyle name="Comma 2 2 2 5 6" xfId="7603" xr:uid="{9A6CF03B-A067-4836-8547-5EAE1BC2304C}"/>
    <cellStyle name="Comma 2 2 2 6" xfId="1060" xr:uid="{5CC036AC-C533-42D9-B2EC-B04C97AC5EE2}"/>
    <cellStyle name="Comma 2 2 2 6 2" xfId="23836" xr:uid="{0E788085-BA09-4FD0-99D5-F568C2609D52}"/>
    <cellStyle name="Comma 2 2 2 6 3" xfId="10599" xr:uid="{DCCE18DB-DE0D-4980-A4FF-BD884C9A7062}"/>
    <cellStyle name="Comma 2 2 2 6 4" xfId="49552" xr:uid="{AF32583A-B7A6-4435-A389-AEB29786909A}"/>
    <cellStyle name="Comma 2 2 2 6 5" xfId="7768" xr:uid="{6D5F5CFC-63C0-4F67-BAD0-8E1671B17F61}"/>
    <cellStyle name="Comma 2 2 2 7" xfId="1284" xr:uid="{B5D953FA-A7FC-419B-863A-7CEA47980B91}"/>
    <cellStyle name="Comma 2 2 2 7 2" xfId="49776" xr:uid="{6C3D155C-CA4E-4002-9EAC-96F8D7F34015}"/>
    <cellStyle name="Comma 2 2 2 7 3" xfId="24021" xr:uid="{969BE9BA-CF42-4ECE-A592-AA4FAAF6EACF}"/>
    <cellStyle name="Comma 2 2 2 8" xfId="1772" xr:uid="{73B54C34-A63A-4C4D-BCA0-503F1BB5091F}"/>
    <cellStyle name="Comma 2 2 2 8 2" xfId="50264" xr:uid="{0EAF9789-74C3-4FE9-8374-C5A0E239014B}"/>
    <cellStyle name="Comma 2 2 2 8 3" xfId="7912" xr:uid="{1293E60A-E0E7-43DC-A66D-458A256F2D89}"/>
    <cellStyle name="Comma 2 2 2 9" xfId="2259" xr:uid="{F5FDA55E-EF82-4FF0-B1DE-47E78324D7B9}"/>
    <cellStyle name="Comma 2 2 2 9 2" xfId="50751" xr:uid="{8C6CB666-3DA2-4C99-8A30-4897ED3C6A69}"/>
    <cellStyle name="Comma 2 2 2 9 3" xfId="4633" xr:uid="{5BADBE41-601F-4B9E-AF83-D50D329F7B17}"/>
    <cellStyle name="Comma 2 2 20" xfId="48461" xr:uid="{6D54FADA-4196-445B-A50F-CC9D15F5790F}"/>
    <cellStyle name="Comma 2 2 21" xfId="48486" xr:uid="{2D9217C0-0267-47A8-A71E-63CD6391F99F}"/>
    <cellStyle name="Comma 2 2 22" xfId="48506" xr:uid="{96598685-E8B4-4FB5-B037-4321A41846AC}"/>
    <cellStyle name="Comma 2 2 23" xfId="48517" xr:uid="{EBB0CA9A-3597-4345-B98C-7ACED7CDD257}"/>
    <cellStyle name="Comma 2 2 24" xfId="4453" xr:uid="{99CF7505-8236-477F-995C-59F1EE30C942}"/>
    <cellStyle name="Comma 2 2 25" xfId="4320" xr:uid="{B7F6C3FA-A657-4D35-90D5-6AA627B290B5}"/>
    <cellStyle name="Comma 2 2 26" xfId="48603" xr:uid="{F455B129-5599-4824-8E1E-6A66C902F630}"/>
    <cellStyle name="Comma 2 2 27" xfId="4293" xr:uid="{CBF12532-68FE-4A84-AE29-E19AB50DBD75}"/>
    <cellStyle name="Comma 2 2 28" xfId="48704" xr:uid="{9514E5AA-5915-40A7-9C92-F05CC357CE9B}"/>
    <cellStyle name="Comma 2 2 29" xfId="4175" xr:uid="{A09634C1-18BD-42D7-BFC6-0E61D2AD5CC6}"/>
    <cellStyle name="Comma 2 2 3" xfId="601" xr:uid="{2C6D82B6-6D82-4AD0-84DD-55769B1FCFC0}"/>
    <cellStyle name="Comma 2 2 3 10" xfId="172" xr:uid="{AB8A5C0D-6929-46F1-8553-CE4778AFFA5B}"/>
    <cellStyle name="Comma 2 2 3 10 2" xfId="197" xr:uid="{AFB57D07-9AE0-4E25-8416-D9F48392A0CB}"/>
    <cellStyle name="Comma 2 2 3 10 2 2" xfId="48748" xr:uid="{A4107468-D161-416A-975C-0C710E7109AB}"/>
    <cellStyle name="Comma 2 2 3 10 3" xfId="48729" xr:uid="{D7C329A9-5141-449B-A365-F7EAA7B1BC76}"/>
    <cellStyle name="Comma 2 2 3 11" xfId="49096" xr:uid="{65C873F3-A795-4BE3-8407-64677F82C313}"/>
    <cellStyle name="Comma 2 2 3 12" xfId="4209" xr:uid="{10654A6C-9E18-49E2-A3A8-2E85630B387D}"/>
    <cellStyle name="Comma 2 2 3 13" xfId="52447" xr:uid="{F390350B-0638-40BE-9E78-66F74878D243}"/>
    <cellStyle name="Comma 2 2 3 2" xfId="707" xr:uid="{1C2A4E7A-11CB-492D-92A4-F2E40AFF435F}"/>
    <cellStyle name="Comma 2 2 3 2 10" xfId="5048" xr:uid="{B3EED45C-04AC-4384-9E9B-7582ECC7B51D}"/>
    <cellStyle name="Comma 2 2 3 2 2" xfId="918" xr:uid="{383C4C98-D375-41D2-94B5-07E06DC5022D}"/>
    <cellStyle name="Comma 2 2 3 2 2 2" xfId="1626" xr:uid="{160107D2-0E34-4054-AD06-5353D5DED508}"/>
    <cellStyle name="Comma 2 2 3 2 2 2 2" xfId="50118" xr:uid="{BD20FEA5-D1B6-4325-A780-2C6BC6B26FDC}"/>
    <cellStyle name="Comma 2 2 3 2 2 2 3" xfId="19456" xr:uid="{2EBAD6ED-C6EA-4107-A9DB-DF56672C8691}"/>
    <cellStyle name="Comma 2 2 3 2 2 3" xfId="2114" xr:uid="{D62B147C-DD1E-4967-9DB8-DAC7198AEDF1}"/>
    <cellStyle name="Comma 2 2 3 2 2 3 2" xfId="50606" xr:uid="{66C5D8C9-3CE3-4394-BF93-D9E9E6927400}"/>
    <cellStyle name="Comma 2 2 3 2 2 3 3" xfId="18481" xr:uid="{8BA44D90-0878-4796-B63C-91736411F08C}"/>
    <cellStyle name="Comma 2 2 3 2 2 4" xfId="2601" xr:uid="{B08AD6E7-88FB-4C26-8CE4-A01286A9D105}"/>
    <cellStyle name="Comma 2 2 3 2 2 4 2" xfId="51093" xr:uid="{446CBF8A-2279-4A01-B9A6-2B147E22A0ED}"/>
    <cellStyle name="Comma 2 2 3 2 2 5" xfId="49413" xr:uid="{9FDE6380-72AB-4F55-BAD6-453059D232ED}"/>
    <cellStyle name="Comma 2 2 3 2 2 6" xfId="5394" xr:uid="{BBB347AB-6B5B-4117-A264-FA955946DCFE}"/>
    <cellStyle name="Comma 2 2 3 2 3" xfId="1192" xr:uid="{3A5BCAA5-2FDE-43DD-B44B-7DF940FAC592}"/>
    <cellStyle name="Comma 2 2 3 2 3 2" xfId="49684" xr:uid="{1075420F-7077-4239-B05D-1BD3F3D3364B}"/>
    <cellStyle name="Comma 2 2 3 2 3 3" xfId="23840" xr:uid="{C092A327-700B-4382-AFD7-7A3EC3B66B92}"/>
    <cellStyle name="Comma 2 2 3 2 4" xfId="1416" xr:uid="{EBB8654D-5966-443C-9B5A-F82C495DFADE}"/>
    <cellStyle name="Comma 2 2 3 2 4 2" xfId="49908" xr:uid="{7CE81A92-3A1A-4BB0-A256-4925EDEE4A5B}"/>
    <cellStyle name="Comma 2 2 3 2 4 3" xfId="8278" xr:uid="{BD9490F3-E552-4585-87EA-6EC0C1D9A4C9}"/>
    <cellStyle name="Comma 2 2 3 2 5" xfId="1904" xr:uid="{86A603DE-DF5B-4EF5-8DF5-0E868BCE0113}"/>
    <cellStyle name="Comma 2 2 3 2 5 2" xfId="50396" xr:uid="{AC53E61C-0B30-432F-A543-9658D71E8CCE}"/>
    <cellStyle name="Comma 2 2 3 2 6" xfId="2391" xr:uid="{F4733D16-01DD-447A-9A61-169FD2392C2D}"/>
    <cellStyle name="Comma 2 2 3 2 6 2" xfId="50883" xr:uid="{FCF5B59F-724C-4E4D-9768-98278AF3D4E9}"/>
    <cellStyle name="Comma 2 2 3 2 7" xfId="2875" xr:uid="{241A29B7-01EC-4D9F-92AB-2FB7CBD50EAD}"/>
    <cellStyle name="Comma 2 2 3 2 7 2" xfId="51367" xr:uid="{07C7452A-CA28-4B92-8DBA-D5B900108FA9}"/>
    <cellStyle name="Comma 2 2 3 2 8" xfId="3862" xr:uid="{9E62F9D2-B5AC-462D-A61D-B5F2180AB7EF}"/>
    <cellStyle name="Comma 2 2 3 2 8 2" xfId="51992" xr:uid="{282A8736-C511-4B2C-A20E-8D571C8C5247}"/>
    <cellStyle name="Comma 2 2 3 2 9" xfId="49202" xr:uid="{FE3BBF03-3493-4BA8-9DB4-9F172C454F8F}"/>
    <cellStyle name="Comma 2 2 3 3" xfId="813" xr:uid="{76095634-8627-46D8-9698-A2E6CFFF7D00}"/>
    <cellStyle name="Comma 2 2 3 3 2" xfId="1521" xr:uid="{82DA5A7B-815B-4323-AB8A-BEFD16BC217F}"/>
    <cellStyle name="Comma 2 2 3 3 2 2" xfId="50013" xr:uid="{70979A60-8FEF-4680-9986-B0A3A07C32B1}"/>
    <cellStyle name="Comma 2 2 3 3 2 3" xfId="19455" xr:uid="{BF2B9FB1-42FD-4F3D-99B5-373E4B999CD3}"/>
    <cellStyle name="Comma 2 2 3 3 3" xfId="2009" xr:uid="{28CE94F9-5746-4161-8365-59B5BB132A6D}"/>
    <cellStyle name="Comma 2 2 3 3 3 2" xfId="50501" xr:uid="{694B3EA3-4862-47AB-B814-9CD518A31346}"/>
    <cellStyle name="Comma 2 2 3 3 3 3" xfId="23841" xr:uid="{1C11B715-D4A6-4EB2-B051-2E53676A6042}"/>
    <cellStyle name="Comma 2 2 3 3 4" xfId="2496" xr:uid="{C8673D2F-EC62-4CFF-AFFE-4D7D7BD76324}"/>
    <cellStyle name="Comma 2 2 3 3 4 2" xfId="50988" xr:uid="{5FF9FA2C-6807-4C10-8508-FFF2C5B2BFC9}"/>
    <cellStyle name="Comma 2 2 3 3 4 3" xfId="18480" xr:uid="{83FB5B80-95BF-4C96-AABA-65DFA75911F6}"/>
    <cellStyle name="Comma 2 2 3 3 5" xfId="49308" xr:uid="{FDE20E91-86D4-467E-A138-CD5EF5D00D4A}"/>
    <cellStyle name="Comma 2 2 3 3 6" xfId="5393" xr:uid="{11F1B875-08BC-4754-8C3E-947C56E32747}"/>
    <cellStyle name="Comma 2 2 3 4" xfId="1087" xr:uid="{40B4E6AD-20E6-4EC0-BF45-AE7BE5009557}"/>
    <cellStyle name="Comma 2 2 3 4 2" xfId="21180" xr:uid="{3D951C97-D00C-4763-BD67-9F334817F4DF}"/>
    <cellStyle name="Comma 2 2 3 4 3" xfId="10461" xr:uid="{823AA33E-0C50-4FE0-B2E9-EA0EC5227491}"/>
    <cellStyle name="Comma 2 2 3 4 4" xfId="49579" xr:uid="{A1E8EAEF-4FF6-4CAD-8762-E7D73D4A889B}"/>
    <cellStyle name="Comma 2 2 3 4 5" xfId="7602" xr:uid="{286E0B25-E505-4D77-B61A-EEE26188E44E}"/>
    <cellStyle name="Comma 2 2 3 5" xfId="1311" xr:uid="{0FD43430-01E8-4912-9355-403BCAB94869}"/>
    <cellStyle name="Comma 2 2 3 5 2" xfId="23839" xr:uid="{CA401D13-A4CB-4A54-A8C6-2DAFB184A15F}"/>
    <cellStyle name="Comma 2 2 3 5 3" xfId="10600" xr:uid="{BF341D83-AD28-4A0C-AB1A-1DE6F9448E78}"/>
    <cellStyle name="Comma 2 2 3 5 4" xfId="49803" xr:uid="{776842D7-77EB-42C6-B1C2-0800D27EB7D2}"/>
    <cellStyle name="Comma 2 2 3 5 5" xfId="7769" xr:uid="{14772922-41BD-48B7-8973-6202B658E6D8}"/>
    <cellStyle name="Comma 2 2 3 6" xfId="1799" xr:uid="{B193F100-00C4-47AA-8E75-8A45ECF277AC}"/>
    <cellStyle name="Comma 2 2 3 6 2" xfId="50291" xr:uid="{FE0165E6-AFC3-4268-8CE3-4371D42A1318}"/>
    <cellStyle name="Comma 2 2 3 6 3" xfId="7913" xr:uid="{4424418B-D173-4477-A18F-8E527E80C81B}"/>
    <cellStyle name="Comma 2 2 3 7" xfId="2286" xr:uid="{1134338A-183A-4BB4-8CB4-723BBDAB40D3}"/>
    <cellStyle name="Comma 2 2 3 7 2" xfId="50778" xr:uid="{B54B1BB1-A8C5-4BEB-AAE4-AEBB4EF0B4FE}"/>
    <cellStyle name="Comma 2 2 3 7 3" xfId="4634" xr:uid="{21DF7F92-5EA7-4D14-90A6-F826EDAD35D7}"/>
    <cellStyle name="Comma 2 2 3 8" xfId="2770" xr:uid="{E6CB2DA3-819F-4C25-B01F-DD5FF5B435EF}"/>
    <cellStyle name="Comma 2 2 3 8 2" xfId="51262" xr:uid="{F650EEBF-CA2D-421C-B5FE-36ED2E74942C}"/>
    <cellStyle name="Comma 2 2 3 9" xfId="3089" xr:uid="{1C18F7C9-3BAA-42A4-B807-A0EBCF0D1537}"/>
    <cellStyle name="Comma 2 2 3 9 2" xfId="51559" xr:uid="{25362399-0359-4465-AD4F-AAA3DC56930A}"/>
    <cellStyle name="Comma 2 2 30" xfId="52345" xr:uid="{E2626656-709B-48A2-B116-AA6442E086D7}"/>
    <cellStyle name="Comma 2 2 31" xfId="52356" xr:uid="{647FE3C7-6227-46A9-8EDE-F5BF4170C2AF}"/>
    <cellStyle name="Comma 2 2 32" xfId="52363" xr:uid="{6FF0E452-7EA0-47F7-BD67-FF798CA605A4}"/>
    <cellStyle name="Comma 2 2 33" xfId="52532" xr:uid="{F6A4ED53-B9E9-413C-8C67-DDE5E8FFBB3F}"/>
    <cellStyle name="Comma 2 2 4" xfId="652" xr:uid="{7D8F0CBB-259D-423D-92C2-2C13DE2A0DD9}"/>
    <cellStyle name="Comma 2 2 4 10" xfId="5046" xr:uid="{EC2E8BD7-3B42-4301-A783-D83BB8804127}"/>
    <cellStyle name="Comma 2 2 4 2" xfId="865" xr:uid="{5F25E5D5-07B4-4DF0-BC92-31F652BAC490}"/>
    <cellStyle name="Comma 2 2 4 2 2" xfId="1573" xr:uid="{652502FE-B9D3-489F-83BF-5B91B6F00753}"/>
    <cellStyle name="Comma 2 2 4 2 2 2" xfId="50065" xr:uid="{4BA8FD58-0082-4F17-A6E4-86CB59AFFC99}"/>
    <cellStyle name="Comma 2 2 4 2 3" xfId="2061" xr:uid="{370C1436-B922-4DDC-BBC1-CE0E38F028F1}"/>
    <cellStyle name="Comma 2 2 4 2 3 2" xfId="50553" xr:uid="{2F060D62-FA41-480C-8334-6FBB7986FC57}"/>
    <cellStyle name="Comma 2 2 4 2 4" xfId="2548" xr:uid="{0D425BA9-FC98-4805-A855-72FA7C4B6388}"/>
    <cellStyle name="Comma 2 2 4 2 4 2" xfId="51040" xr:uid="{EBFC7444-41FE-488B-ABD6-38D546619DF3}"/>
    <cellStyle name="Comma 2 2 4 2 5" xfId="3881" xr:uid="{4A6B86DD-418E-4AC4-946A-0585D36275A8}"/>
    <cellStyle name="Comma 2 2 4 2 5 2" xfId="52011" xr:uid="{81ED8D64-C863-46F6-8626-C6C285C857AE}"/>
    <cellStyle name="Comma 2 2 4 2 6" xfId="49360" xr:uid="{278DC19E-B469-49F2-82FD-E0FAAE9564A8}"/>
    <cellStyle name="Comma 2 2 4 2 7" xfId="5396" xr:uid="{4BEEF739-C638-4973-AC4E-E4F456131BA1}"/>
    <cellStyle name="Comma 2 2 4 3" xfId="1139" xr:uid="{2A81C7C4-39BF-4291-B38A-C5847AC6FF0E}"/>
    <cellStyle name="Comma 2 2 4 3 2" xfId="19457" xr:uid="{D2B0DC4F-5D51-4BAE-868B-7714ABCEC641}"/>
    <cellStyle name="Comma 2 2 4 3 3" xfId="18482" xr:uid="{12AD864C-47B6-4DFB-970D-8AFBD772037B}"/>
    <cellStyle name="Comma 2 2 4 3 4" xfId="49631" xr:uid="{8386942B-AD7F-4705-ABAF-C6C395C3E6D6}"/>
    <cellStyle name="Comma 2 2 4 3 5" xfId="5395" xr:uid="{5837434A-C338-4E7D-BEAE-6603F236D2E8}"/>
    <cellStyle name="Comma 2 2 4 4" xfId="1363" xr:uid="{468C45DE-FA6D-4267-807C-64A088F2E8D6}"/>
    <cellStyle name="Comma 2 2 4 4 2" xfId="49855" xr:uid="{D57BBE86-E8D4-471B-8C04-66FAF1271BC6}"/>
    <cellStyle name="Comma 2 2 4 4 3" xfId="23842" xr:uid="{DAC91403-27F2-4993-B0C8-F8F1EAB2D10B}"/>
    <cellStyle name="Comma 2 2 4 5" xfId="1851" xr:uid="{CEB37C86-9136-4619-B5FA-55EEF85569F0}"/>
    <cellStyle name="Comma 2 2 4 5 2" xfId="50343" xr:uid="{73ACB561-DB53-4EDF-AA4B-53AAE4BA3C39}"/>
    <cellStyle name="Comma 2 2 4 5 3" xfId="8276" xr:uid="{300044AE-97B3-4533-BE88-F6E3396073C3}"/>
    <cellStyle name="Comma 2 2 4 6" xfId="2338" xr:uid="{140DF8C5-06DC-4981-863D-2EDC95490920}"/>
    <cellStyle name="Comma 2 2 4 6 2" xfId="50830" xr:uid="{7082D31B-57A6-47C9-ADA3-9F3AEB386BF9}"/>
    <cellStyle name="Comma 2 2 4 7" xfId="2822" xr:uid="{5FD419A3-C857-49F8-B865-BE0E195E24F7}"/>
    <cellStyle name="Comma 2 2 4 7 2" xfId="51314" xr:uid="{2F97A033-5406-4EC6-8CAD-62CACF9D8058}"/>
    <cellStyle name="Comma 2 2 4 8" xfId="3109" xr:uid="{29F4F594-09DD-4A88-8F03-6FEF7B654FFB}"/>
    <cellStyle name="Comma 2 2 4 8 2" xfId="51578" xr:uid="{8FEEC60F-1A02-4EC9-8A6E-8CFCD904D13F}"/>
    <cellStyle name="Comma 2 2 4 9" xfId="49147" xr:uid="{A57462D1-0537-43E1-86BE-18A1DFB19E54}"/>
    <cellStyle name="Comma 2 2 46" xfId="138" xr:uid="{6D8D3110-AF68-4F9B-8CF5-11D2ECF0484F}"/>
    <cellStyle name="Comma 2 2 5" xfId="760" xr:uid="{77620B23-CD7C-4471-BCFD-7501E3A433E3}"/>
    <cellStyle name="Comma 2 2 5 2" xfId="1468" xr:uid="{EF7B976B-A54B-4C90-ADD7-BAFAF70CA199}"/>
    <cellStyle name="Comma 2 2 5 2 2" xfId="3900" xr:uid="{263EA1D4-26DB-4EED-93E9-0747E2F46850}"/>
    <cellStyle name="Comma 2 2 5 2 2 2" xfId="52030" xr:uid="{191BDA5D-1C24-46EA-BF2E-26B6FDE5974B}"/>
    <cellStyle name="Comma 2 2 5 2 3" xfId="49960" xr:uid="{2ECBCADD-A5F6-4FF9-909B-052679E90D70}"/>
    <cellStyle name="Comma 2 2 5 2 4" xfId="19459" xr:uid="{4F50A3C4-5FF9-4CC1-B3EF-862975E93EDB}"/>
    <cellStyle name="Comma 2 2 5 3" xfId="1956" xr:uid="{10C32164-F1BD-4CFF-A198-D81D89484698}"/>
    <cellStyle name="Comma 2 2 5 3 2" xfId="50448" xr:uid="{9C5D900B-0B26-4783-9CB7-C654A52AFE0B}"/>
    <cellStyle name="Comma 2 2 5 3 3" xfId="23843" xr:uid="{B3E60D31-CD4A-4171-AB77-6AC4F178BBBE}"/>
    <cellStyle name="Comma 2 2 5 4" xfId="2443" xr:uid="{DF0872BB-5FD1-4623-8A1D-B6B9543C2485}"/>
    <cellStyle name="Comma 2 2 5 4 2" xfId="50935" xr:uid="{D141D9BD-FB50-4759-A002-88DE85C4660D}"/>
    <cellStyle name="Comma 2 2 5 4 3" xfId="11119" xr:uid="{A8885D6F-2A39-44C8-A2C4-408619F439E5}"/>
    <cellStyle name="Comma 2 2 5 5" xfId="3128" xr:uid="{622819A8-971F-45EA-B309-EC7952D16E3E}"/>
    <cellStyle name="Comma 2 2 5 5 2" xfId="51597" xr:uid="{AF92CC11-22D8-4A95-9B0C-46089A371968}"/>
    <cellStyle name="Comma 2 2 5 6" xfId="49255" xr:uid="{5A0351F5-E051-4433-B3B2-50AE58312D6A}"/>
    <cellStyle name="Comma 2 2 5 7" xfId="5397" xr:uid="{CA8FC242-B97B-45AE-AB85-8C668951AFB3}"/>
    <cellStyle name="Comma 2 2 6" xfId="980" xr:uid="{1CBE5590-C846-47E8-A0C9-659A0361D2E4}"/>
    <cellStyle name="Comma 2 2 6 2" xfId="1683" xr:uid="{04B58A60-7E53-4687-B0E4-2D374C401F86}"/>
    <cellStyle name="Comma 2 2 6 2 2" xfId="3923" xr:uid="{512FBB4C-990B-4DB9-80A6-A4ACBBCE5B5B}"/>
    <cellStyle name="Comma 2 2 6 2 2 2" xfId="52053" xr:uid="{899896C8-730F-4064-A1A6-AA8E9F017A70}"/>
    <cellStyle name="Comma 2 2 6 2 3" xfId="50175" xr:uid="{38A81E85-6E09-4921-8E89-84A161DED6A6}"/>
    <cellStyle name="Comma 2 2 6 3" xfId="2172" xr:uid="{8DF6EF5E-0753-4EE7-B26A-D33FA2677B7A}"/>
    <cellStyle name="Comma 2 2 6 3 2" xfId="50664" xr:uid="{D7C8BD53-D17B-465F-B4FF-4D6A133CA6B5}"/>
    <cellStyle name="Comma 2 2 6 4" xfId="2659" xr:uid="{C2145194-C6C1-4212-B78C-684C59273560}"/>
    <cellStyle name="Comma 2 2 6 4 2" xfId="51151" xr:uid="{FC17D279-D383-4394-AE65-C324937F39A4}"/>
    <cellStyle name="Comma 2 2 6 5" xfId="3561" xr:uid="{AFAF1A82-982F-4236-8AA4-EEEBFFD812E1}"/>
    <cellStyle name="Comma 2 2 6 5 2" xfId="51851" xr:uid="{A549F561-409D-474E-AAB3-62FC09C2393B}"/>
    <cellStyle name="Comma 2 2 6 6" xfId="49472" xr:uid="{F027589A-9815-40D3-8067-D4B147F17955}"/>
    <cellStyle name="Comma 2 2 6 7" xfId="5398" xr:uid="{66C06960-99B4-40D6-AAE4-C9DFF00F3E49}"/>
    <cellStyle name="Comma 2 2 7" xfId="1034" xr:uid="{E56E5D72-31BE-429C-8DF6-9205473588E2}"/>
    <cellStyle name="Comma 2 2 7 2" xfId="3826" xr:uid="{BB29F75D-449C-4CAC-9F53-8F95ABD3FB42}"/>
    <cellStyle name="Comma 2 2 7 2 2" xfId="51956" xr:uid="{3F3CA8F1-E607-4CC6-B735-1EBC6B669AAC}"/>
    <cellStyle name="Comma 2 2 7 2 3" xfId="19461" xr:uid="{42C7706C-D0F5-4823-9D21-C2444EDEA534}"/>
    <cellStyle name="Comma 2 2 7 3" xfId="3001" xr:uid="{658E91F5-09AF-4F04-8CF4-235F2B29D0E1}"/>
    <cellStyle name="Comma 2 2 7 3 2" xfId="51474" xr:uid="{BD72E0B2-5047-4CBF-AC9E-DED26D6DA4E9}"/>
    <cellStyle name="Comma 2 2 7 3 3" xfId="11120" xr:uid="{85FC2CF9-FD7D-4BAC-A978-6172FC146A86}"/>
    <cellStyle name="Comma 2 2 7 4" xfId="49526" xr:uid="{2FB4D047-E92B-4D0A-A817-3BD9CA0145A3}"/>
    <cellStyle name="Comma 2 2 7 5" xfId="5399" xr:uid="{7B4EC8B0-15CE-4F5D-BE24-FF0B61C1FF6A}"/>
    <cellStyle name="Comma 2 2 8" xfId="515" xr:uid="{F8CE4752-4318-45A8-B192-190B0A98257F}"/>
    <cellStyle name="Comma 2 2 8 2" xfId="11122" xr:uid="{C368A357-E022-4F67-84BC-97C3C37EF74D}"/>
    <cellStyle name="Comma 2 2 8 2 2" xfId="11123" xr:uid="{2DC7D07C-FCB4-4E2E-A7E2-8B21A3CEF4BD}"/>
    <cellStyle name="Comma 2 2 8 3" xfId="11124" xr:uid="{1B998D17-0DE0-44F9-83EE-669D6B087FC7}"/>
    <cellStyle name="Comma 2 2 8 3 2" xfId="11125" xr:uid="{DEDEBD4D-C82E-44D2-8CA4-D2B7F490F12A}"/>
    <cellStyle name="Comma 2 2 8 4" xfId="11126" xr:uid="{712BF7CB-66A7-4CB8-B2D5-84AAF62DD76C}"/>
    <cellStyle name="Comma 2 2 8 5" xfId="19462" xr:uid="{28DB4085-600B-4118-A313-1E2864362716}"/>
    <cellStyle name="Comma 2 2 8 6" xfId="11121" xr:uid="{BFBAC6D6-16A8-4C45-99B7-C3D3128E2E3E}"/>
    <cellStyle name="Comma 2 2 8 7" xfId="49019" xr:uid="{19AFB2A8-0149-4946-94B9-AE5642ADDBF5}"/>
    <cellStyle name="Comma 2 2 8 8" xfId="5400" xr:uid="{110B9349-6E7B-43C6-AB22-0608C31E87AA}"/>
    <cellStyle name="Comma 2 2 9" xfId="1258" xr:uid="{5DB587EC-4AE2-414B-AB3B-B8461C722A3F}"/>
    <cellStyle name="Comma 2 2 9 2" xfId="11128" xr:uid="{6BD32718-E4BB-4C09-9BB8-984D0549C58E}"/>
    <cellStyle name="Comma 2 2 9 2 2" xfId="11129" xr:uid="{993101B9-8F62-478C-BC29-50923E58F8EA}"/>
    <cellStyle name="Comma 2 2 9 3" xfId="11130" xr:uid="{E92A4273-CB23-4E91-B9D1-C8860B391C0E}"/>
    <cellStyle name="Comma 2 2 9 3 2" xfId="11131" xr:uid="{526DFB3A-BF95-4E06-96BC-D58E987D617D}"/>
    <cellStyle name="Comma 2 2 9 4" xfId="11132" xr:uid="{060EFBA0-3AED-4697-BF47-51FEFD9E57B9}"/>
    <cellStyle name="Comma 2 2 9 5" xfId="19463" xr:uid="{C99FC936-1520-455C-9282-A15D80E06BE4}"/>
    <cellStyle name="Comma 2 2 9 6" xfId="11127" xr:uid="{284D36C3-8A56-484E-BC5A-33777D13690C}"/>
    <cellStyle name="Comma 2 2 9 7" xfId="49750" xr:uid="{80852993-425A-496E-9941-7DC8AAADD0A4}"/>
    <cellStyle name="Comma 2 2 9 8" xfId="5401" xr:uid="{78349EF4-E80C-468A-8CC6-F0B06FF276BF}"/>
    <cellStyle name="Comma 2 20" xfId="401" xr:uid="{A16A72C0-7BFB-40C1-B9BB-8C108F22D667}"/>
    <cellStyle name="Comma 2 20 2" xfId="3817" xr:uid="{B730AE64-24E9-4C04-9D75-8C64083CCC75}"/>
    <cellStyle name="Comma 2 20 2 2" xfId="51947" xr:uid="{345175C9-C63B-4000-AE2D-49F1E0346DE7}"/>
    <cellStyle name="Comma 2 20 3" xfId="2944" xr:uid="{7C7945CC-6724-4572-B7BC-B94C1E67715B}"/>
    <cellStyle name="Comma 2 20 3 2" xfId="51433" xr:uid="{AC593693-FAB7-40C7-AC45-36FF3B96DF25}"/>
    <cellStyle name="Comma 2 20 4" xfId="48913" xr:uid="{272D0E80-4FE2-4727-ACF3-4D2091D5EBF5}"/>
    <cellStyle name="Comma 2 20 5" xfId="48503" xr:uid="{254121A7-18EC-471C-BFD1-BE67E3400330}"/>
    <cellStyle name="Comma 2 21" xfId="278" xr:uid="{DCE04083-C288-4FCD-A327-1B49E0646F29}"/>
    <cellStyle name="Comma 2 22" xfId="52420" xr:uid="{CF40B4F7-8559-4C14-AC1B-5C186E1E0BD8}"/>
    <cellStyle name="Comma 2 23" xfId="52476" xr:uid="{71885BA6-A14B-4C7C-A483-BA81D0B09408}"/>
    <cellStyle name="Comma 2 24" xfId="4440" xr:uid="{DE38E5EE-50A6-44DA-806E-95FE0AE38AEA}"/>
    <cellStyle name="Comma 2 25" xfId="52519" xr:uid="{69500A53-5E2A-4050-9459-2D0FE96F11CA}"/>
    <cellStyle name="Comma 2 26" xfId="52523" xr:uid="{04A2AB4E-71EB-4A46-8B22-71AC79CDE75E}"/>
    <cellStyle name="Comma 2 27" xfId="52587" xr:uid="{94AC2BED-F43F-4CC4-8B65-86924DD787A5}"/>
    <cellStyle name="Comma 2 28" xfId="52605" xr:uid="{A057650E-BF42-4696-BE1C-0A48C6194D8B}"/>
    <cellStyle name="Comma 2 29" xfId="52619" xr:uid="{CF9A01D8-DAC9-44D4-92B4-938305E7DEAA}"/>
    <cellStyle name="Comma 2 3" xfId="245" xr:uid="{6E171093-1B9F-47F2-B7BC-65EE863DB47B}"/>
    <cellStyle name="Comma 2 3 10" xfId="2251" xr:uid="{0E6B1982-7379-4372-99D0-2A88A75DE577}"/>
    <cellStyle name="Comma 2 3 10 2" xfId="11135" xr:uid="{FE51FD3A-4A7C-425B-AE7C-22268910703D}"/>
    <cellStyle name="Comma 2 3 10 3" xfId="50743" xr:uid="{20886459-72BE-40F7-A0A8-812161F727D9}"/>
    <cellStyle name="Comma 2 3 10 4" xfId="11134" xr:uid="{52245E1F-F7C9-447A-917C-212559026C4D}"/>
    <cellStyle name="Comma 2 3 11" xfId="2735" xr:uid="{FD255234-BDF2-4868-9411-2B6C20955EEE}"/>
    <cellStyle name="Comma 2 3 11 2" xfId="51227" xr:uid="{8571E028-8647-4F5B-AF23-3C028E856DB9}"/>
    <cellStyle name="Comma 2 3 11 3" xfId="11136" xr:uid="{58E96A57-DDFE-4231-8E46-B9D05707C73A}"/>
    <cellStyle name="Comma 2 3 12" xfId="553" xr:uid="{37072D3E-7A04-4556-9842-D28C1731A8AD}"/>
    <cellStyle name="Comma 2 3 12 2" xfId="49053" xr:uid="{17564AE7-C24B-4B2B-B0ED-7DEB00F71A82}"/>
    <cellStyle name="Comma 2 3 12 3" xfId="18483" xr:uid="{564E427D-C030-40D4-9F55-231D872ABB70}"/>
    <cellStyle name="Comma 2 3 13" xfId="383" xr:uid="{3C6F9E2B-80D0-446B-92BC-CD73643D211F}"/>
    <cellStyle name="Comma 2 3 13 2" xfId="48896" xr:uid="{9FB096DA-4B78-4956-8C9D-C4CA847A1F58}"/>
    <cellStyle name="Comma 2 3 13 3" xfId="23844" xr:uid="{08F88B8D-223B-42B1-A08C-040B573ABAFD}"/>
    <cellStyle name="Comma 2 3 14" xfId="3060" xr:uid="{6FDDAC4C-1E89-4147-89DC-AE3A26733B1D}"/>
    <cellStyle name="Comma 2 3 14 2" xfId="51530" xr:uid="{0C89CCD7-F78D-4830-AD24-BD966B4BC30B}"/>
    <cellStyle name="Comma 2 3 14 3" xfId="23991" xr:uid="{8BC95109-AF1C-4695-8F09-ACA968F0F6A5}"/>
    <cellStyle name="Comma 2 3 15" xfId="3966" xr:uid="{6DD2D543-FA4C-468D-AF7E-AD2C663234B4}"/>
    <cellStyle name="Comma 2 3 15 2" xfId="52093" xr:uid="{FACF46A6-238C-49B4-A10E-EAD201C0C3CD}"/>
    <cellStyle name="Comma 2 3 15 3" xfId="11133" xr:uid="{A8425FBE-EF5C-42AD-B7FC-26DA2AFA6D7A}"/>
    <cellStyle name="Comma 2 3 16" xfId="7914" xr:uid="{555F95ED-2483-4C61-8DD8-C87D56C52747}"/>
    <cellStyle name="Comma 2 3 17" xfId="4635" xr:uid="{255F87E2-8C5B-4261-86F1-2D597DC7E1C9}"/>
    <cellStyle name="Comma 2 3 18" xfId="4502" xr:uid="{346F0BA2-C228-4A8A-BF27-C09D882D9F4A}"/>
    <cellStyle name="Comma 2 3 19" xfId="48455" xr:uid="{1E68F732-D1C6-45E2-ABC6-92F18B897F51}"/>
    <cellStyle name="Comma 2 3 2" xfId="247" xr:uid="{50482FD2-305F-46D7-9B46-89FB6A476B39}"/>
    <cellStyle name="Comma 2 3 2 10" xfId="3562" xr:uid="{AF843969-D2F8-41A0-8403-18FBD36934F3}"/>
    <cellStyle name="Comma 2 3 2 10 2" xfId="51852" xr:uid="{B08E6ED9-315F-49A1-9337-9ED564599D33}"/>
    <cellStyle name="Comma 2 3 2 10 3" xfId="18484" xr:uid="{206764C1-1674-41C8-BF51-5199466E069C}"/>
    <cellStyle name="Comma 2 3 2 11" xfId="3957" xr:uid="{1E4622FF-95A5-4B2F-A818-54CA08CF7DF0}"/>
    <cellStyle name="Comma 2 3 2 11 2" xfId="52086" xr:uid="{A3072ABD-5E37-4255-B28D-94568B2F4C0F}"/>
    <cellStyle name="Comma 2 3 2 11 3" xfId="23845" xr:uid="{D3124BA8-5D36-494D-87B5-307FE78392C2}"/>
    <cellStyle name="Comma 2 3 2 12" xfId="24015" xr:uid="{B0DD05CA-15D2-4DCD-A0D5-F1AD4B802451}"/>
    <cellStyle name="Comma 2 3 2 13" xfId="11137" xr:uid="{6E78AC33-E114-401C-B188-E79841869D8D}"/>
    <cellStyle name="Comma 2 3 2 14" xfId="8260" xr:uid="{33C173CF-14BB-4605-9C05-B054D68D2E03}"/>
    <cellStyle name="Comma 2 3 2 15" xfId="5030" xr:uid="{E1C44C96-6D5A-4E46-8009-346F5592A8B1}"/>
    <cellStyle name="Comma 2 3 2 16" xfId="4321" xr:uid="{51F13E18-4E9F-4703-9CF8-70C4B07E65AE}"/>
    <cellStyle name="Comma 2 3 2 17" xfId="4295" xr:uid="{13C5BE0B-05FE-4E47-BCD3-9927A5F26F8A}"/>
    <cellStyle name="Comma 2 3 2 18" xfId="48786" xr:uid="{880A072C-2341-451C-BDA6-E9E0261B31D4}"/>
    <cellStyle name="Comma 2 3 2 19" xfId="4180" xr:uid="{833A52AC-94E6-4CEC-93A1-69086DE9B0C0}"/>
    <cellStyle name="Comma 2 3 2 2" xfId="725" xr:uid="{86305B32-D8B1-4FAF-8CF6-8EF1C12F3712}"/>
    <cellStyle name="Comma 2 3 2 2 10" xfId="8586" xr:uid="{1CA37FCB-CBB3-4771-B438-ED8EC08906FE}"/>
    <cellStyle name="Comma 2 3 2 2 11" xfId="5404" xr:uid="{C7806373-18CC-476B-AB86-5F14F879128C}"/>
    <cellStyle name="Comma 2 3 2 2 12" xfId="4377" xr:uid="{B1A1AAB7-7382-419C-BF6B-6B48CFA247A6}"/>
    <cellStyle name="Comma 2 3 2 2 13" xfId="49220" xr:uid="{7A3459C2-2F48-4A5B-A17B-D747DBF35803}"/>
    <cellStyle name="Comma 2 3 2 2 14" xfId="4212" xr:uid="{F94888DC-F2C1-44DF-8FC2-1A492386FB46}"/>
    <cellStyle name="Comma 2 3 2 2 15" xfId="52445" xr:uid="{DD05BFB9-B51E-4B09-B2E0-D0E50938C81D}"/>
    <cellStyle name="Comma 2 3 2 2 2" xfId="936" xr:uid="{2E5BAE37-9903-4F58-B8BE-62D432016C89}"/>
    <cellStyle name="Comma 2 3 2 2 2 2" xfId="1644" xr:uid="{511E5C56-CD80-43EA-AE40-D5522740EEBE}"/>
    <cellStyle name="Comma 2 3 2 2 2 2 2" xfId="50136" xr:uid="{0092DEE0-5DAC-4B12-8CBE-B96080B0A0A7}"/>
    <cellStyle name="Comma 2 3 2 2 2 2 3" xfId="19467" xr:uid="{32F85C29-69CB-4CA7-8E25-1227FDEC4587}"/>
    <cellStyle name="Comma 2 3 2 2 2 3" xfId="2132" xr:uid="{DA2B7D4C-0403-488C-BBA9-0DB22C4D100D}"/>
    <cellStyle name="Comma 2 3 2 2 2 3 2" xfId="50624" xr:uid="{E67E2247-7071-4B99-B149-37F68E5D4C85}"/>
    <cellStyle name="Comma 2 3 2 2 2 3 3" xfId="11139" xr:uid="{0DCE763A-7B20-4EDE-8DA4-C610B15630D1}"/>
    <cellStyle name="Comma 2 3 2 2 2 4" xfId="2619" xr:uid="{849342EA-B0B5-44D8-B146-05E4A4638C65}"/>
    <cellStyle name="Comma 2 3 2 2 2 4 2" xfId="51111" xr:uid="{B9C2F542-906E-4406-AADE-DE8E6C2BDF46}"/>
    <cellStyle name="Comma 2 3 2 2 2 4 3" xfId="8587" xr:uid="{9829D762-D831-4BFD-A744-5B6C19F74577}"/>
    <cellStyle name="Comma 2 3 2 2 2 5" xfId="5405" xr:uid="{1034EB25-84F0-41B8-8D8C-21E34B18290A}"/>
    <cellStyle name="Comma 2 3 2 2 2 6" xfId="49431" xr:uid="{7A8FD4CB-3E6C-4A86-957C-7778D32D4100}"/>
    <cellStyle name="Comma 2 3 2 2 2 7" xfId="4427" xr:uid="{3971D842-BD2C-46CA-9E60-37EA9470584A}"/>
    <cellStyle name="Comma 2 3 2 2 3" xfId="1210" xr:uid="{311A1E71-D535-473D-BDA6-72511525D84E}"/>
    <cellStyle name="Comma 2 3 2 2 3 2" xfId="11141" xr:uid="{6294EDB1-2424-49F6-BA1D-8D9D38750AD3}"/>
    <cellStyle name="Comma 2 3 2 2 3 3" xfId="49702" xr:uid="{88B55DCC-D362-4BA9-8737-3001B907ADFD}"/>
    <cellStyle name="Comma 2 3 2 2 3 4" xfId="11140" xr:uid="{2955ABE6-44D7-4B45-AE6B-9E4A9D165BA5}"/>
    <cellStyle name="Comma 2 3 2 2 4" xfId="1434" xr:uid="{34DDD17E-3E73-44C8-B79B-E70D98913A72}"/>
    <cellStyle name="Comma 2 3 2 2 4 2" xfId="11143" xr:uid="{C403DFDD-BC40-4467-BF23-0BFF9D1F183E}"/>
    <cellStyle name="Comma 2 3 2 2 4 3" xfId="49926" xr:uid="{0FF8306D-DC8E-4730-BA0D-B7BA38F11E71}"/>
    <cellStyle name="Comma 2 3 2 2 4 4" xfId="11142" xr:uid="{F16CA193-3AEE-442A-8479-EC581CC53881}"/>
    <cellStyle name="Comma 2 3 2 2 5" xfId="1922" xr:uid="{ABD57537-AE67-44F5-ADB0-68F44C710C33}"/>
    <cellStyle name="Comma 2 3 2 2 5 2" xfId="11145" xr:uid="{7FBD8571-1EBA-4231-B659-6A18366F5EB3}"/>
    <cellStyle name="Comma 2 3 2 2 5 3" xfId="50414" xr:uid="{7030FF80-F977-4A30-AB09-FDBFDCD0A9B6}"/>
    <cellStyle name="Comma 2 3 2 2 5 4" xfId="11144" xr:uid="{E40F82C3-1329-4322-9FB7-3243ABA53FF1}"/>
    <cellStyle name="Comma 2 3 2 2 6" xfId="2409" xr:uid="{9C6EDB91-5D57-48E7-8440-AB4B25C8F696}"/>
    <cellStyle name="Comma 2 3 2 2 6 2" xfId="50901" xr:uid="{86C5B9FD-1293-465C-91C0-1548904B3412}"/>
    <cellStyle name="Comma 2 3 2 2 6 3" xfId="11146" xr:uid="{2F3913EC-A3C7-443E-9994-487157D4DA3B}"/>
    <cellStyle name="Comma 2 3 2 2 7" xfId="2893" xr:uid="{662EE06F-9C04-4E9D-A78D-BD3F75AA9CDC}"/>
    <cellStyle name="Comma 2 3 2 2 7 2" xfId="51385" xr:uid="{5C524595-E6F6-4733-AF25-827EDA173E33}"/>
    <cellStyle name="Comma 2 3 2 2 7 3" xfId="18485" xr:uid="{175FB3FC-30D3-46E1-887C-496449B5366A}"/>
    <cellStyle name="Comma 2 3 2 2 8" xfId="3924" xr:uid="{225ECD30-0389-49B7-A4A0-950302919C78}"/>
    <cellStyle name="Comma 2 3 2 2 8 2" xfId="52054" xr:uid="{3FC8C997-60BA-4B67-96DD-A5CEBE658C0A}"/>
    <cellStyle name="Comma 2 3 2 2 8 3" xfId="23846" xr:uid="{B5CC3650-7962-4AE1-BC84-14B6E4018792}"/>
    <cellStyle name="Comma 2 3 2 2 9" xfId="3968" xr:uid="{AA23C322-9858-4E49-B920-6D5DEEBAF2ED}"/>
    <cellStyle name="Comma 2 3 2 2 9 2" xfId="52095" xr:uid="{25C0CDF1-1C14-43D4-BA8A-4FB017C0C3E3}"/>
    <cellStyle name="Comma 2 3 2 2 9 3" xfId="11138" xr:uid="{8F3D7E4F-CB00-415A-A3F9-76AFB86B7733}"/>
    <cellStyle name="Comma 2 3 2 3" xfId="831" xr:uid="{9E46C475-D079-4272-9B92-2FB42D5CD41C}"/>
    <cellStyle name="Comma 2 3 2 3 10" xfId="8588" xr:uid="{AE8BD584-C836-4384-8F9F-BFF5363AC54E}"/>
    <cellStyle name="Comma 2 3 2 3 11" xfId="5406" xr:uid="{CA99D3C3-7C4F-40B0-A787-CBEC3463438D}"/>
    <cellStyle name="Comma 2 3 2 3 12" xfId="49326" xr:uid="{A88C6EDC-2EC8-4D4F-80E3-946269B229F5}"/>
    <cellStyle name="Comma 2 3 2 3 13" xfId="4337" xr:uid="{0A5265BC-09DD-4E3D-8D10-0695E160F3C6}"/>
    <cellStyle name="Comma 2 3 2 3 2" xfId="1539" xr:uid="{21828864-4D6F-4FF4-91A1-730027184D2E}"/>
    <cellStyle name="Comma 2 3 2 3 2 2" xfId="11149" xr:uid="{D8560D12-97DF-493E-8E93-2ECB892EB68B}"/>
    <cellStyle name="Comma 2 3 2 3 2 2 2" xfId="11150" xr:uid="{2BB833B0-5121-4464-8AD8-E7D853C0D30A}"/>
    <cellStyle name="Comma 2 3 2 3 2 3" xfId="11151" xr:uid="{1A7C6536-23E3-48DA-83EB-D7325B3EC3A8}"/>
    <cellStyle name="Comma 2 3 2 3 2 3 2" xfId="11152" xr:uid="{3DDFB6C3-B748-47E3-9681-6BF7939F066B}"/>
    <cellStyle name="Comma 2 3 2 3 2 4" xfId="11153" xr:uid="{14783EED-A1EC-4001-882C-E4BA24A47729}"/>
    <cellStyle name="Comma 2 3 2 3 2 5" xfId="50031" xr:uid="{A0939A4E-7725-449F-8108-CA1ABA6FF7ED}"/>
    <cellStyle name="Comma 2 3 2 3 2 6" xfId="11148" xr:uid="{EE554C1D-39A3-450E-BBA8-50D93FBF5BA8}"/>
    <cellStyle name="Comma 2 3 2 3 3" xfId="2027" xr:uid="{A878FC7F-0D70-410F-8458-75BF1F7C45A8}"/>
    <cellStyle name="Comma 2 3 2 3 3 2" xfId="11155" xr:uid="{3E6BB4E7-B1AE-4C24-9AD2-5328ECEE5AFE}"/>
    <cellStyle name="Comma 2 3 2 3 3 3" xfId="50519" xr:uid="{2008BE79-64C0-4B2F-AFF0-F2D8E481419C}"/>
    <cellStyle name="Comma 2 3 2 3 3 4" xfId="11154" xr:uid="{56D0FDA6-87BD-4B21-A366-D10E8C4FF78E}"/>
    <cellStyle name="Comma 2 3 2 3 4" xfId="2514" xr:uid="{79926A38-4739-4F76-B225-BB00574C0613}"/>
    <cellStyle name="Comma 2 3 2 3 4 2" xfId="11157" xr:uid="{37532E40-66E8-4CFA-AA39-F08A38896100}"/>
    <cellStyle name="Comma 2 3 2 3 4 3" xfId="51006" xr:uid="{41ED47F7-C4F7-4064-9C0F-2D9BFC404567}"/>
    <cellStyle name="Comma 2 3 2 3 4 4" xfId="11156" xr:uid="{0E6F84F2-413A-443F-A839-2CCB50FAB793}"/>
    <cellStyle name="Comma 2 3 2 3 5" xfId="3980" xr:uid="{80DC67D9-05EA-449C-A715-4E1518096FAB}"/>
    <cellStyle name="Comma 2 3 2 3 5 2" xfId="11159" xr:uid="{306E3E80-F64E-47EF-B000-5323A877A7BC}"/>
    <cellStyle name="Comma 2 3 2 3 5 3" xfId="52106" xr:uid="{F9D0C0CD-AD0C-48A0-B0F8-44170D0392D5}"/>
    <cellStyle name="Comma 2 3 2 3 5 4" xfId="11158" xr:uid="{AAFC0491-0855-47BC-8B6E-F3920A4C2D13}"/>
    <cellStyle name="Comma 2 3 2 3 6" xfId="11160" xr:uid="{B0394DDA-A344-4A9D-8C23-F93B7B0D5DDF}"/>
    <cellStyle name="Comma 2 3 2 3 7" xfId="18486" xr:uid="{CE009D5A-9726-4A2D-8C41-B3E94D7F2BB7}"/>
    <cellStyle name="Comma 2 3 2 3 8" xfId="23847" xr:uid="{E0BEFA2D-61A3-4B4A-A5E9-F38073AD1178}"/>
    <cellStyle name="Comma 2 3 2 3 9" xfId="11147" xr:uid="{56CEB991-7428-44F3-B206-C25D007FCA43}"/>
    <cellStyle name="Comma 2 3 2 4" xfId="1105" xr:uid="{B33F195F-2B02-4C61-8EFD-D6AEBB06CA9C}"/>
    <cellStyle name="Comma 2 3 2 4 10" xfId="49597" xr:uid="{9B8DC14C-0A6B-4A6B-9CA0-9B4AA55C5016}"/>
    <cellStyle name="Comma 2 3 2 4 11" xfId="4395" xr:uid="{1C968185-67B2-437C-8C78-A908DF89DD71}"/>
    <cellStyle name="Comma 2 3 2 4 2" xfId="3967" xr:uid="{5639EEED-E5AF-45E5-B43F-CD35158247C3}"/>
    <cellStyle name="Comma 2 3 2 4 2 2" xfId="11163" xr:uid="{EC556201-7C45-4BE4-91B9-6653012EAB0D}"/>
    <cellStyle name="Comma 2 3 2 4 2 3" xfId="52094" xr:uid="{ADB3670F-5774-44FA-88B8-5321EBB9908A}"/>
    <cellStyle name="Comma 2 3 2 4 2 4" xfId="11162" xr:uid="{FC4842BB-A2A2-459E-AC38-F1D521CF139D}"/>
    <cellStyle name="Comma 2 3 2 4 3" xfId="11164" xr:uid="{795A21B2-07E7-4845-99AE-D163BBE96A8A}"/>
    <cellStyle name="Comma 2 3 2 4 3 2" xfId="11165" xr:uid="{8342FC24-7432-413D-B881-6BBAF3DA98D0}"/>
    <cellStyle name="Comma 2 3 2 4 4" xfId="11166" xr:uid="{36E18E23-65C7-4921-B25F-EBC455FB5119}"/>
    <cellStyle name="Comma 2 3 2 4 4 2" xfId="11167" xr:uid="{41147395-9EB1-42E7-B91B-093D6752E663}"/>
    <cellStyle name="Comma 2 3 2 4 5" xfId="11168" xr:uid="{D6C326BB-F189-4C2F-B6B5-85E814D0B2F5}"/>
    <cellStyle name="Comma 2 3 2 4 6" xfId="19465" xr:uid="{299B743E-2702-48BB-A6BA-50B9DEF49CE0}"/>
    <cellStyle name="Comma 2 3 2 4 7" xfId="11161" xr:uid="{8443452A-3D89-42E4-85EE-699FB924AAFD}"/>
    <cellStyle name="Comma 2 3 2 4 8" xfId="8585" xr:uid="{8B0A193F-61FC-4FF1-8BE6-B44B9E6071BF}"/>
    <cellStyle name="Comma 2 3 2 4 9" xfId="5403" xr:uid="{2B4A2C88-B102-406D-8E73-51E24588F121}"/>
    <cellStyle name="Comma 2 3 2 5" xfId="1329" xr:uid="{CAA7B14A-E40A-449D-A1DD-AC8FF92BEBCD}"/>
    <cellStyle name="Comma 2 3 2 5 2" xfId="11170" xr:uid="{DE2333C1-9121-4532-8A56-2B706262EE3E}"/>
    <cellStyle name="Comma 2 3 2 5 2 2" xfId="11171" xr:uid="{7046C671-4A16-4DAB-9077-85D85F382E5A}"/>
    <cellStyle name="Comma 2 3 2 5 3" xfId="11172" xr:uid="{A1CB46E3-81A2-465A-9D16-E00E1D483BF1}"/>
    <cellStyle name="Comma 2 3 2 5 3 2" xfId="11173" xr:uid="{5E25F379-D64F-4264-9268-C006EEBD277F}"/>
    <cellStyle name="Comma 2 3 2 5 4" xfId="11174" xr:uid="{B619FC30-53C6-4673-944C-29853374BEBD}"/>
    <cellStyle name="Comma 2 3 2 5 5" xfId="49821" xr:uid="{98B39193-C73D-4274-92D4-2A7DB3C2DF7B}"/>
    <cellStyle name="Comma 2 3 2 5 6" xfId="11169" xr:uid="{F051E0BB-DE7D-48A6-8C90-3BCCF0D6DF85}"/>
    <cellStyle name="Comma 2 3 2 6" xfId="1817" xr:uid="{B9805BE1-DB49-4082-BB28-E45780231391}"/>
    <cellStyle name="Comma 2 3 2 6 2" xfId="11176" xr:uid="{E2018519-F27A-474A-A0B0-B6C78FFBBA36}"/>
    <cellStyle name="Comma 2 3 2 6 3" xfId="50309" xr:uid="{116DD88F-AEB0-4DD5-8432-44AD6D8868AF}"/>
    <cellStyle name="Comma 2 3 2 6 4" xfId="11175" xr:uid="{60D219EE-5700-4CA5-B502-E97E7914F207}"/>
    <cellStyle name="Comma 2 3 2 7" xfId="2304" xr:uid="{DF245C33-AF2F-4B24-B16D-1B228E1071F4}"/>
    <cellStyle name="Comma 2 3 2 7 2" xfId="11178" xr:uid="{019E7C02-55C7-454F-87DE-58A2C0C0278D}"/>
    <cellStyle name="Comma 2 3 2 7 3" xfId="50796" xr:uid="{7DF9CED4-05AC-421C-9D7D-BB1E709D1B59}"/>
    <cellStyle name="Comma 2 3 2 7 4" xfId="11177" xr:uid="{0D30683D-B999-450E-BC2D-11D8D00DFA03}"/>
    <cellStyle name="Comma 2 3 2 8" xfId="2788" xr:uid="{521EC8DF-953F-4BB5-B95B-23200D450112}"/>
    <cellStyle name="Comma 2 3 2 8 2" xfId="11180" xr:uid="{DD35E11D-EBD3-4FF1-8AB1-AB628327FD70}"/>
    <cellStyle name="Comma 2 3 2 8 3" xfId="51280" xr:uid="{161421BD-D832-4A2F-83E2-D699355134D4}"/>
    <cellStyle name="Comma 2 3 2 8 4" xfId="11179" xr:uid="{23A829D6-A1E6-4AD2-B247-EDA20FD196BF}"/>
    <cellStyle name="Comma 2 3 2 9" xfId="272" xr:uid="{0DEDCF68-DC23-4FA0-A0E6-CBD16E2180EC}"/>
    <cellStyle name="Comma 2 3 2 9 2" xfId="48801" xr:uid="{34C783DD-8D1C-47BF-93E0-DFCACEDF962D}"/>
    <cellStyle name="Comma 2 3 2 9 3" xfId="11181" xr:uid="{04BE67D7-D4DC-4955-AA19-D96B7209BF96}"/>
    <cellStyle name="Comma 2 3 20" xfId="48462" xr:uid="{A660B225-ABFD-45D2-B836-853953D45235}"/>
    <cellStyle name="Comma 2 3 21" xfId="4444" xr:uid="{7F5D0280-C782-4598-B875-9A9F6E21FB04}"/>
    <cellStyle name="Comma 2 3 21 2" xfId="48489" xr:uid="{9E756766-B415-4572-A64F-9775C4C15F9B}"/>
    <cellStyle name="Comma 2 3 22" xfId="48508" xr:uid="{FEB95FF1-EDC6-4278-93A3-A7BA2D836480}"/>
    <cellStyle name="Comma 2 3 23" xfId="48518" xr:uid="{4924231F-ED07-4ED2-B1D2-D04A576D2979}"/>
    <cellStyle name="Comma 2 3 24" xfId="4455" xr:uid="{ED39FC47-CD3F-46A9-9E2C-0827716BA411}"/>
    <cellStyle name="Comma 2 3 25" xfId="4294" xr:uid="{770702D7-68DD-40D1-840D-32A764B4403C}"/>
    <cellStyle name="Comma 2 3 26" xfId="48784" xr:uid="{BFE2339E-A573-4E22-AC13-5BC8EAFC537C}"/>
    <cellStyle name="Comma 2 3 27" xfId="4177" xr:uid="{A596391F-1C6F-49B9-AEA8-EBDE0E3411F7}"/>
    <cellStyle name="Comma 2 3 28" xfId="52545" xr:uid="{33F7A358-F9E9-423F-873C-A8F79237EB48}"/>
    <cellStyle name="Comma 2 3 3" xfId="670" xr:uid="{21FDC978-C176-4AF5-9003-B02D6BB2910E}"/>
    <cellStyle name="Comma 2 3 3 10" xfId="11182" xr:uid="{B3629EA1-0421-4DB6-BC0F-75D26B6E4C35}"/>
    <cellStyle name="Comma 2 3 3 11" xfId="8279" xr:uid="{A60B245C-8558-424F-8104-65382738882A}"/>
    <cellStyle name="Comma 2 3 3 12" xfId="5049" xr:uid="{A14E4B34-52E5-4C12-A833-764C21237836}"/>
    <cellStyle name="Comma 2 3 3 13" xfId="49165" xr:uid="{385C8A70-4F9B-4B07-A4F8-E137DC81A7EC}"/>
    <cellStyle name="Comma 2 3 3 14" xfId="4196" xr:uid="{D4DF2D51-0773-4496-80EB-C0C797EC5ACD}"/>
    <cellStyle name="Comma 2 3 3 2" xfId="883" xr:uid="{2CF8C4DB-FA69-4922-8D64-6DD161B4A2C7}"/>
    <cellStyle name="Comma 2 3 3 2 2" xfId="1591" xr:uid="{039F6968-5939-4DAB-A2E0-2A8A83DC9882}"/>
    <cellStyle name="Comma 2 3 3 2 2 2" xfId="50083" xr:uid="{A6EFA2DD-9720-4CCD-89A4-A67B6736EFC4}"/>
    <cellStyle name="Comma 2 3 3 2 3" xfId="2079" xr:uid="{AB90710F-005B-48E9-8EC7-541E29079C17}"/>
    <cellStyle name="Comma 2 3 3 2 3 2" xfId="50571" xr:uid="{9478AA34-901F-4C55-BCDA-606F2ADE54FE}"/>
    <cellStyle name="Comma 2 3 3 2 4" xfId="2566" xr:uid="{22B3391C-04D2-4934-8A40-8A2BFB148A70}"/>
    <cellStyle name="Comma 2 3 3 2 4 2" xfId="51058" xr:uid="{F286F693-3B14-43C1-8C57-0DF622D845A5}"/>
    <cellStyle name="Comma 2 3 3 2 5" xfId="49378" xr:uid="{93F2D4DD-7B88-4BAE-B5AF-C5F47EA9CFE8}"/>
    <cellStyle name="Comma 2 3 3 2 6" xfId="5408" xr:uid="{2C30A696-5B6B-4675-BAAC-AFF32BCCED67}"/>
    <cellStyle name="Comma 2 3 3 3" xfId="1157" xr:uid="{D03E684D-2AB5-489C-9DC5-5D382B14229E}"/>
    <cellStyle name="Comma 2 3 3 3 2" xfId="19471" xr:uid="{5156EB41-9B3D-4AC0-B488-08FCE34793C1}"/>
    <cellStyle name="Comma 2 3 3 3 3" xfId="11183" xr:uid="{DA701408-A1CD-4F80-A3DE-5FF3E5AAE786}"/>
    <cellStyle name="Comma 2 3 3 3 4" xfId="8591" xr:uid="{E734325B-3DF3-4588-8599-45A70DE5D6D3}"/>
    <cellStyle name="Comma 2 3 3 3 5" xfId="49649" xr:uid="{5546245C-12A0-4B4D-9E70-333F706A6F1A}"/>
    <cellStyle name="Comma 2 3 3 3 6" xfId="5409" xr:uid="{8F476B5B-6D9E-409C-9D93-60F51A236260}"/>
    <cellStyle name="Comma 2 3 3 4" xfId="1381" xr:uid="{A6604865-BC4B-4381-8351-FA1104B72B46}"/>
    <cellStyle name="Comma 2 3 3 4 2" xfId="11185" xr:uid="{7398E02F-9B94-474C-895C-00E7DBE003EB}"/>
    <cellStyle name="Comma 2 3 3 4 3" xfId="19469" xr:uid="{011F56BC-8303-47F1-8213-E674933FFCEE}"/>
    <cellStyle name="Comma 2 3 3 4 4" xfId="11184" xr:uid="{75675BD5-E0CC-49F0-B324-A854EC3F00F4}"/>
    <cellStyle name="Comma 2 3 3 4 5" xfId="8589" xr:uid="{FCA7ADC2-8792-440F-810D-DC9852C30C2B}"/>
    <cellStyle name="Comma 2 3 3 4 6" xfId="49873" xr:uid="{D90C0C8E-DA14-4B84-B68C-33264566ED81}"/>
    <cellStyle name="Comma 2 3 3 4 7" xfId="5407" xr:uid="{1701B2CB-0F37-48AF-87F0-A77E9EB0C2DF}"/>
    <cellStyle name="Comma 2 3 3 5" xfId="1869" xr:uid="{92B03D35-6C4A-4640-B019-996E82C184AF}"/>
    <cellStyle name="Comma 2 3 3 5 2" xfId="11187" xr:uid="{9774C47A-6DC8-4DE7-B36C-C0DAE17B1677}"/>
    <cellStyle name="Comma 2 3 3 5 3" xfId="50361" xr:uid="{38E58959-B66F-44B2-9B7C-A023636820C4}"/>
    <cellStyle name="Comma 2 3 3 5 4" xfId="11186" xr:uid="{4E392F6E-3504-4AF2-BB2B-7CF78282D354}"/>
    <cellStyle name="Comma 2 3 3 6" xfId="2356" xr:uid="{E18A4D8D-8755-4566-8C66-46BDD27FE4D3}"/>
    <cellStyle name="Comma 2 3 3 6 2" xfId="11189" xr:uid="{857D6E20-C3AF-4E1B-AC88-7DBF0A8C4CF1}"/>
    <cellStyle name="Comma 2 3 3 6 3" xfId="50848" xr:uid="{FD8F60C3-CF39-4C4C-9C25-8D3094BC3AF4}"/>
    <cellStyle name="Comma 2 3 3 6 4" xfId="11188" xr:uid="{54D46872-0519-40B2-9E38-D21B31499491}"/>
    <cellStyle name="Comma 2 3 3 7" xfId="2840" xr:uid="{E4866BBB-E05D-4C7C-86C8-DB941041B9FF}"/>
    <cellStyle name="Comma 2 3 3 7 2" xfId="51332" xr:uid="{40EACDA4-24F9-4FA9-BBF7-CEF401578474}"/>
    <cellStyle name="Comma 2 3 3 7 3" xfId="11190" xr:uid="{E0173A0B-30D8-4E7A-A1D2-91B6DE9D72E9}"/>
    <cellStyle name="Comma 2 3 3 8" xfId="3969" xr:uid="{E86CE5F7-1BAA-46A5-BD7D-08A211D3D842}"/>
    <cellStyle name="Comma 2 3 3 8 2" xfId="52096" xr:uid="{3A875432-CE75-4E15-834F-896C8686F336}"/>
    <cellStyle name="Comma 2 3 3 8 3" xfId="18487" xr:uid="{4B26DF6C-E758-4883-B2EC-F69E4A0AFCD6}"/>
    <cellStyle name="Comma 2 3 3 9" xfId="23848" xr:uid="{2438253E-AF55-497A-9C2B-A0FDD9B976F3}"/>
    <cellStyle name="Comma 2 3 4" xfId="778" xr:uid="{2ECD2934-32CC-4480-8D01-B0CF60AD57AE}"/>
    <cellStyle name="Comma 2 3 4 10" xfId="11191" xr:uid="{94E8C6FC-A117-4A7E-9CC0-C5F081168A4E}"/>
    <cellStyle name="Comma 2 3 4 11" xfId="5410" xr:uid="{607ED046-2E03-4EF2-A75C-762A77F60AE9}"/>
    <cellStyle name="Comma 2 3 4 12" xfId="49273" xr:uid="{3F4010D0-9365-4486-A5F7-D3AD73233B1D}"/>
    <cellStyle name="Comma 2 3 4 13" xfId="4211" xr:uid="{0A72D07C-9515-45A4-BBAC-8FE5A8D65E6F}"/>
    <cellStyle name="Comma 2 3 4 2" xfId="1486" xr:uid="{E109B7E0-7A03-4FE5-A5A7-A328CCB1DE60}"/>
    <cellStyle name="Comma 2 3 4 2 2" xfId="5412" xr:uid="{B3874CD9-2822-4A97-BCA7-85B39FEC3283}"/>
    <cellStyle name="Comma 2 3 4 2 3" xfId="19473" xr:uid="{2DF2C31C-149D-4DF2-AEE5-DDB041F60BE8}"/>
    <cellStyle name="Comma 2 3 4 2 4" xfId="11192" xr:uid="{79F5DCEC-0522-44FD-98A3-24C747F0FAE2}"/>
    <cellStyle name="Comma 2 3 4 2 5" xfId="49978" xr:uid="{7BBBA3CD-350B-41BC-9341-4944DAD13A76}"/>
    <cellStyle name="Comma 2 3 4 2 6" xfId="5411" xr:uid="{9E6FE9B8-DFBC-4C2A-98E0-D64C60A68E1B}"/>
    <cellStyle name="Comma 2 3 4 3" xfId="1974" xr:uid="{FE00D1E2-811E-43D2-B3F8-FAC06B9C44FA}"/>
    <cellStyle name="Comma 2 3 4 3 2" xfId="11194" xr:uid="{F7DF0229-A633-4D4A-892B-C414B4DE119D}"/>
    <cellStyle name="Comma 2 3 4 3 3" xfId="19474" xr:uid="{7499E916-922C-41CC-81B0-8EDA0BBA00C4}"/>
    <cellStyle name="Comma 2 3 4 3 4" xfId="11193" xr:uid="{8F81A0EA-E4D2-45C4-9511-48FD1127E03D}"/>
    <cellStyle name="Comma 2 3 4 3 5" xfId="50466" xr:uid="{CD5B5D4C-78BB-49A0-95F3-AD5059783610}"/>
    <cellStyle name="Comma 2 3 4 3 6" xfId="5413" xr:uid="{C3EC3D62-2CA9-4A45-A812-57EFA1839BAB}"/>
    <cellStyle name="Comma 2 3 4 4" xfId="2461" xr:uid="{970B3C8A-B62A-4705-8193-40BCF704401E}"/>
    <cellStyle name="Comma 2 3 4 4 2" xfId="11196" xr:uid="{271FBFC9-60F3-4348-80B0-C22853B0CC49}"/>
    <cellStyle name="Comma 2 3 4 4 3" xfId="50953" xr:uid="{7311F055-49BF-4EE7-98C4-013FE0FE148E}"/>
    <cellStyle name="Comma 2 3 4 4 4" xfId="11195" xr:uid="{EF5E7790-9302-4A30-A7B3-99C6A2838034}"/>
    <cellStyle name="Comma 2 3 4 5" xfId="11197" xr:uid="{4960D713-8013-447F-8D48-DB22D32A84F7}"/>
    <cellStyle name="Comma 2 3 4 5 2" xfId="11198" xr:uid="{42303162-6D9D-4A47-8AF5-24329E31DE15}"/>
    <cellStyle name="Comma 2 3 4 6" xfId="11199" xr:uid="{CED09152-129D-47C5-8D12-F44748818006}"/>
    <cellStyle name="Comma 2 3 4 7" xfId="18488" xr:uid="{91832C6A-2EE3-44B8-B993-6D5D1DC6B9B4}"/>
    <cellStyle name="Comma 2 3 4 8" xfId="19472" xr:uid="{C616B11C-554E-4180-A926-5C002509C712}"/>
    <cellStyle name="Comma 2 3 4 9" xfId="23849" xr:uid="{40EC1670-3C0B-4C8D-811E-9448B3A1C028}"/>
    <cellStyle name="Comma 2 3 5" xfId="967" xr:uid="{25E1DE1E-1736-4C52-9667-12C70A810D1D}"/>
    <cellStyle name="Comma 2 3 5 2" xfId="1237" xr:uid="{341335F5-7FD0-4762-AF2E-7E1DE6CAAF3E}"/>
    <cellStyle name="Comma 2 3 5 2 2" xfId="49729" xr:uid="{413896C2-37ED-480D-9719-3A8897AD5A5F}"/>
    <cellStyle name="Comma 2 3 5 2 3" xfId="11201" xr:uid="{776AA370-14C7-4320-A03A-B8BC80F00979}"/>
    <cellStyle name="Comma 2 3 5 3" xfId="1672" xr:uid="{8F92414E-93A5-4CF5-A416-8B293F9F7F3B}"/>
    <cellStyle name="Comma 2 3 5 3 2" xfId="11203" xr:uid="{08F69743-7CF0-4D67-AF6B-594B3DDAFC4C}"/>
    <cellStyle name="Comma 2 3 5 3 3" xfId="50164" xr:uid="{658679A8-985D-4C02-A5B5-2EBEABC28512}"/>
    <cellStyle name="Comma 2 3 5 3 4" xfId="11202" xr:uid="{A615B46A-431F-4C14-8349-D0DBD60B2E81}"/>
    <cellStyle name="Comma 2 3 5 4" xfId="2161" xr:uid="{7CBB3D61-0581-439C-AC2C-271071A6B63A}"/>
    <cellStyle name="Comma 2 3 5 4 2" xfId="50653" xr:uid="{A7E59AB5-5774-40B8-A0C5-B94234C02AB7}"/>
    <cellStyle name="Comma 2 3 5 4 3" xfId="19475" xr:uid="{A00A4424-ABDD-4637-BC1D-C8D0162793AA}"/>
    <cellStyle name="Comma 2 3 5 5" xfId="2648" xr:uid="{64504B46-2D2A-4692-AAAE-9BE33A7CBD5F}"/>
    <cellStyle name="Comma 2 3 5 5 2" xfId="51140" xr:uid="{BF8E0E37-CEAD-46D5-A7A5-617938B03364}"/>
    <cellStyle name="Comma 2 3 5 5 3" xfId="11200" xr:uid="{268FC6BB-3BC1-4F1A-A89A-E9FE205D1385}"/>
    <cellStyle name="Comma 2 3 5 6" xfId="49460" xr:uid="{A49C4AF4-CD6A-43B9-9F76-808E6AE5FD46}"/>
    <cellStyle name="Comma 2 3 5 7" xfId="5414" xr:uid="{E05A87C8-C168-46F3-9F9F-6613E4079853}"/>
    <cellStyle name="Comma 2 3 6" xfId="998" xr:uid="{303DA119-37A1-49AD-BFB5-2C0846F40FE5}"/>
    <cellStyle name="Comma 2 3 6 2" xfId="1701" xr:uid="{9BE5F72F-7D09-426D-835A-1F65D4EE4740}"/>
    <cellStyle name="Comma 2 3 6 2 2" xfId="11206" xr:uid="{12C31C43-FA2F-4B41-9485-3E0781670CB0}"/>
    <cellStyle name="Comma 2 3 6 2 3" xfId="50193" xr:uid="{F05B826D-5F77-4342-914B-13956707BC13}"/>
    <cellStyle name="Comma 2 3 6 2 4" xfId="11205" xr:uid="{DDC64AA5-349F-4298-9C0D-5EC4A46E48F8}"/>
    <cellStyle name="Comma 2 3 6 3" xfId="2190" xr:uid="{A3D0C8D6-FEAC-4A0F-8FC7-228F437EF60E}"/>
    <cellStyle name="Comma 2 3 6 3 2" xfId="11208" xr:uid="{82976A3A-2D30-41EE-9F61-EFA5A83C6523}"/>
    <cellStyle name="Comma 2 3 6 3 3" xfId="50682" xr:uid="{A974EAC5-3FDC-4271-B130-AE5694530864}"/>
    <cellStyle name="Comma 2 3 6 3 4" xfId="11207" xr:uid="{BF8BCE0E-48D3-4D4F-9C15-C735B8839206}"/>
    <cellStyle name="Comma 2 3 6 4" xfId="2677" xr:uid="{D35AC963-9D7A-4B27-A783-3AB00D667DE2}"/>
    <cellStyle name="Comma 2 3 6 4 2" xfId="51169" xr:uid="{DEC06DE8-7714-44B3-8E93-D0C2BA5BE2E5}"/>
    <cellStyle name="Comma 2 3 6 4 3" xfId="11209" xr:uid="{9453973B-15EF-4752-B1A6-907775765AF5}"/>
    <cellStyle name="Comma 2 3 6 5" xfId="19476" xr:uid="{6481322E-729E-4CD0-8D8E-9B48AAE83D16}"/>
    <cellStyle name="Comma 2 3 6 6" xfId="11204" xr:uid="{9410B27F-723E-46CF-8E98-4875D252D0F2}"/>
    <cellStyle name="Comma 2 3 6 7" xfId="8597" xr:uid="{1AD4CF50-F547-4551-8A2E-CC74A0E1ACD7}"/>
    <cellStyle name="Comma 2 3 6 8" xfId="49490" xr:uid="{0487C177-A04F-494D-9DBC-A76067E309E2}"/>
    <cellStyle name="Comma 2 3 6 9" xfId="5415" xr:uid="{B72A2E1B-E52E-4EE7-A44A-530FBBE61B2C}"/>
    <cellStyle name="Comma 2 3 7" xfId="1052" xr:uid="{FD26F6A2-70F0-4CC7-AC2F-27FBCEDDF154}"/>
    <cellStyle name="Comma 2 3 7 2" xfId="11211" xr:uid="{3A359022-DF9C-45F4-8B74-F2B501B196D3}"/>
    <cellStyle name="Comma 2 3 7 2 2" xfId="11212" xr:uid="{6A904950-F01B-4BFF-9CCF-C3BFB631E955}"/>
    <cellStyle name="Comma 2 3 7 3" xfId="11213" xr:uid="{D63732D0-D2DD-4B3F-A2A1-EB012F06C41B}"/>
    <cellStyle name="Comma 2 3 7 3 2" xfId="11214" xr:uid="{CB2ED2D4-257E-428E-8A8D-5F59381CD281}"/>
    <cellStyle name="Comma 2 3 7 4" xfId="11215" xr:uid="{EC0FF1FB-6DEB-4959-BDD4-B4DA50DDE919}"/>
    <cellStyle name="Comma 2 3 7 5" xfId="19464" xr:uid="{520B4DBC-2116-4999-862D-92DF66C265FB}"/>
    <cellStyle name="Comma 2 3 7 6" xfId="11210" xr:uid="{D0B26C03-29A7-4CA7-80C9-375F55F15A48}"/>
    <cellStyle name="Comma 2 3 7 7" xfId="8584" xr:uid="{1331E38B-7317-4518-947C-2281143E5CD4}"/>
    <cellStyle name="Comma 2 3 7 8" xfId="49544" xr:uid="{DD34089D-1952-4D78-BE99-6173EC094626}"/>
    <cellStyle name="Comma 2 3 7 9" xfId="5402" xr:uid="{E748015D-D917-492F-9CEA-447F75470B28}"/>
    <cellStyle name="Comma 2 3 8" xfId="1276" xr:uid="{01E038DF-74EB-48E7-9411-E17250EB44F1}"/>
    <cellStyle name="Comma 2 3 8 2" xfId="11217" xr:uid="{82E900C4-FE22-48CC-B742-BF6A1EBD881C}"/>
    <cellStyle name="Comma 2 3 8 3" xfId="11216" xr:uid="{84895978-7233-4F31-A6E7-97D914024AC1}"/>
    <cellStyle name="Comma 2 3 8 4" xfId="10601" xr:uid="{209B890A-DBDC-463C-A612-111FADDBFBBF}"/>
    <cellStyle name="Comma 2 3 8 5" xfId="49768" xr:uid="{E8C56345-8B48-47B0-8A7B-E7403089BE73}"/>
    <cellStyle name="Comma 2 3 8 6" xfId="7770" xr:uid="{E8BA008C-7DFB-4FBD-BD46-EAEF02B1E6A9}"/>
    <cellStyle name="Comma 2 3 9" xfId="1764" xr:uid="{AEC44667-5E1B-4761-B5E7-95FE718774E9}"/>
    <cellStyle name="Comma 2 3 9 2" xfId="11219" xr:uid="{A7D28B13-5D69-4D7D-AC68-395838AEDAB4}"/>
    <cellStyle name="Comma 2 3 9 3" xfId="50256" xr:uid="{8302251F-420F-490B-9071-4D637DDEB8B0}"/>
    <cellStyle name="Comma 2 3 9 4" xfId="11218" xr:uid="{CBC3A0C0-E302-43E8-8668-62FB00B001B1}"/>
    <cellStyle name="Comma 2 30" xfId="4213" xr:uid="{23A579D8-DAF1-4F8F-9DDB-59F758FD4483}"/>
    <cellStyle name="Comma 2 31" xfId="52631" xr:uid="{CFC6E114-4B6D-4EEC-9D87-0FE47A8E0999}"/>
    <cellStyle name="Comma 2 31 2" xfId="52686" xr:uid="{FAC3348C-6878-4C2B-BD52-4853E7988224}"/>
    <cellStyle name="Comma 2 32" xfId="52331" xr:uid="{B104F34B-7946-4E2D-8FE3-719D269A0A92}"/>
    <cellStyle name="Comma 2 32 2" xfId="52409" xr:uid="{73940D97-F456-4F05-86F4-754B371CE00A}"/>
    <cellStyle name="Comma 2 33" xfId="52664" xr:uid="{4BAD5A78-AD8B-45F0-B8BE-7B3B71C37319}"/>
    <cellStyle name="Comma 2 34" xfId="52682" xr:uid="{45B896F1-D453-4555-92A4-ABB929C74E6B}"/>
    <cellStyle name="Comma 2 35" xfId="66" xr:uid="{4886A7F7-39E5-4CEC-8ECC-F2C2F2A1AF90}"/>
    <cellStyle name="Comma 2 4" xfId="248" xr:uid="{6D2E4D55-DBA5-4F60-A67C-18C146668C0D}"/>
    <cellStyle name="Comma 2 4 10" xfId="52443" xr:uid="{20794736-B7E5-4ED6-92AE-2A7615060BE1}"/>
    <cellStyle name="Comma 2 4 11" xfId="52547" xr:uid="{01EC3DE8-3635-4096-B4F1-45645B54966A}"/>
    <cellStyle name="Comma 2 4 18" xfId="70" xr:uid="{2E90B4E4-E498-49DB-BFC2-04D82BEE5A19}"/>
    <cellStyle name="Comma 2 4 18 2" xfId="4057" xr:uid="{2DF5D02B-E13D-4D0F-985D-894A585A2E83}"/>
    <cellStyle name="Comma 2 4 18 2 2" xfId="52175" xr:uid="{05DE182D-FE64-42D5-B646-710A2D484243}"/>
    <cellStyle name="Comma 2 4 18 3" xfId="48665" xr:uid="{9BAA347E-CC14-4A0F-A752-5A6B691E2EC4}"/>
    <cellStyle name="Comma 2 4 18 3 2" xfId="52500" xr:uid="{4675DEA9-5BFB-471D-BE28-890D0A2BEE08}"/>
    <cellStyle name="Comma 2 4 18 4" xfId="4215" xr:uid="{E8CD07A8-B817-44B7-BBDE-B3AF270C86E7}"/>
    <cellStyle name="Comma 2 4 2" xfId="1023" xr:uid="{9B714705-BE53-4068-98B3-32DD312AE446}"/>
    <cellStyle name="Comma 2 4 2 10" xfId="49515" xr:uid="{FECB6415-607E-45C0-9FE8-BDEE52BA84CA}"/>
    <cellStyle name="Comma 2 4 2 11" xfId="4214" xr:uid="{78BA54D2-0029-46AB-BF04-357F09FCAC9C}"/>
    <cellStyle name="Comma 2 4 2 2" xfId="1726" xr:uid="{312AFF92-394F-49D5-A54B-63DF4888DFAE}"/>
    <cellStyle name="Comma 2 4 2 2 2" xfId="3852" xr:uid="{E43C1BEF-8C3C-4E25-BBF9-ACD0FA3E7402}"/>
    <cellStyle name="Comma 2 4 2 2 2 2" xfId="5420" xr:uid="{D43506AE-2C25-405D-A3B8-6133254F6FA3}"/>
    <cellStyle name="Comma 2 4 2 2 2 2 2" xfId="19481" xr:uid="{FAB6EBE4-A3FE-4E54-9BCF-3B80D0EB2C37}"/>
    <cellStyle name="Comma 2 4 2 2 2 2 3" xfId="8602" xr:uid="{351A697E-BD49-44D2-ACD3-341603009142}"/>
    <cellStyle name="Comma 2 4 2 2 2 3" xfId="19480" xr:uid="{B8852FC9-0734-42AB-8A75-91E563B59A06}"/>
    <cellStyle name="Comma 2 4 2 2 2 4" xfId="8601" xr:uid="{750C30D4-CBCA-4D56-9901-AAA6394DD48A}"/>
    <cellStyle name="Comma 2 4 2 2 2 5" xfId="51982" xr:uid="{DE303787-2871-4D24-B6CB-2C4FCD842392}"/>
    <cellStyle name="Comma 2 4 2 2 2 6" xfId="5419" xr:uid="{5F37EC90-3E0B-4ACB-8C13-61FC698E603B}"/>
    <cellStyle name="Comma 2 4 2 2 3" xfId="5421" xr:uid="{260A7905-F39E-499F-B4C3-197E02D1152B}"/>
    <cellStyle name="Comma 2 4 2 2 3 2" xfId="19482" xr:uid="{FA3869FC-7BA6-4F64-B481-AF591A6FB91E}"/>
    <cellStyle name="Comma 2 4 2 2 3 3" xfId="8603" xr:uid="{3AAFDA41-DF7B-4CB5-A394-6746B59471C1}"/>
    <cellStyle name="Comma 2 4 2 2 4" xfId="19479" xr:uid="{0BFBBCA2-AC74-4D85-B0B7-172F0F76BFA1}"/>
    <cellStyle name="Comma 2 4 2 2 5" xfId="18490" xr:uid="{C4D1EBC0-2E1C-4553-B6AD-6055BA6A0C24}"/>
    <cellStyle name="Comma 2 4 2 2 6" xfId="8600" xr:uid="{2A89F7DE-FB53-44C3-B1FF-1CF9454D1506}"/>
    <cellStyle name="Comma 2 4 2 2 7" xfId="50218" xr:uid="{B1AD73CE-5EAD-45F7-A7FD-9866EC6D603E}"/>
    <cellStyle name="Comma 2 4 2 2 8" xfId="5418" xr:uid="{24F3D1F7-EE2F-42A0-B0AD-7B68CF3A2170}"/>
    <cellStyle name="Comma 2 4 2 3" xfId="2215" xr:uid="{65C60882-F14B-444D-855B-954920E030D7}"/>
    <cellStyle name="Comma 2 4 2 3 2" xfId="5423" xr:uid="{0EA78E0F-0687-49E4-A4D5-E2DC9E4D8C53}"/>
    <cellStyle name="Comma 2 4 2 3 2 2" xfId="19484" xr:uid="{1E7159E4-4FFF-4138-982A-1B112AEAAB32}"/>
    <cellStyle name="Comma 2 4 2 3 2 3" xfId="8605" xr:uid="{2230D2C5-057F-4795-B94F-8992CFA26228}"/>
    <cellStyle name="Comma 2 4 2 3 3" xfId="19483" xr:uid="{983C5A05-C1A6-4049-91D0-28E44F45ACE0}"/>
    <cellStyle name="Comma 2 4 2 3 4" xfId="8604" xr:uid="{4FBDD1AB-2706-414A-8D41-D2EBD2751F7A}"/>
    <cellStyle name="Comma 2 4 2 3 5" xfId="50707" xr:uid="{55AC13C3-BE7B-4FF5-B427-74A416C85745}"/>
    <cellStyle name="Comma 2 4 2 3 6" xfId="5422" xr:uid="{E68BD4D8-9922-415C-9EDD-1A0526452C54}"/>
    <cellStyle name="Comma 2 4 2 4" xfId="2702" xr:uid="{E2A8BA5C-4BD8-442A-89CF-1DE1B2266CEC}"/>
    <cellStyle name="Comma 2 4 2 4 2" xfId="19485" xr:uid="{D556BF2D-36B1-48DD-ADC8-1377306463AE}"/>
    <cellStyle name="Comma 2 4 2 4 3" xfId="8606" xr:uid="{178F5108-0243-486E-8499-E92F16BDE481}"/>
    <cellStyle name="Comma 2 4 2 4 4" xfId="51194" xr:uid="{9D3690B5-171E-4D06-A6F3-4300C153C512}"/>
    <cellStyle name="Comma 2 4 2 4 5" xfId="5424" xr:uid="{B867796A-2022-486D-B222-FED84EE226B9}"/>
    <cellStyle name="Comma 2 4 2 5" xfId="3079" xr:uid="{F31CD88A-00BF-49FE-939D-0EB77A530620}"/>
    <cellStyle name="Comma 2 4 2 5 2" xfId="19478" xr:uid="{7B96B8D4-B02F-415E-964D-971E1E80E965}"/>
    <cellStyle name="Comma 2 4 2 5 3" xfId="8599" xr:uid="{108B3CEC-B830-4291-B305-611FDE0F92EF}"/>
    <cellStyle name="Comma 2 4 2 5 4" xfId="51549" xr:uid="{3E3F0955-10E3-408C-AD0D-4C90722B0AF8}"/>
    <cellStyle name="Comma 2 4 2 5 5" xfId="5417" xr:uid="{3AFB9CF7-B165-4271-8FC0-B6163A557A7A}"/>
    <cellStyle name="Comma 2 4 2 6" xfId="23851" xr:uid="{C45768F0-4B1F-4AD7-9064-14A480F822D2}"/>
    <cellStyle name="Comma 2 4 2 7" xfId="11220" xr:uid="{08698A02-379A-48AD-AD01-3865414118F0}"/>
    <cellStyle name="Comma 2 4 2 8" xfId="8280" xr:uid="{6A723BE6-3906-4186-A934-01DFA9ADC91B}"/>
    <cellStyle name="Comma 2 4 2 9" xfId="5050" xr:uid="{7A0E5AB7-1EE0-4922-8AF6-71FD4899E90B}"/>
    <cellStyle name="Comma 2 4 3" xfId="2921" xr:uid="{610E4374-E64F-44C7-857D-17D0CE79DED5}"/>
    <cellStyle name="Comma 2 4 3 2" xfId="3871" xr:uid="{141BADDB-89C1-47B2-9369-EF97BC4C6172}"/>
    <cellStyle name="Comma 2 4 3 2 2" xfId="19487" xr:uid="{51982F99-BC6A-4C06-9F2D-20CBEDD4533A}"/>
    <cellStyle name="Comma 2 4 3 2 3" xfId="18491" xr:uid="{A973D902-4DF5-4BF2-995B-A0E560866D37}"/>
    <cellStyle name="Comma 2 4 3 2 4" xfId="8608" xr:uid="{3AD7ADF3-8BCD-4235-9D7F-56F663A89674}"/>
    <cellStyle name="Comma 2 4 3 2 5" xfId="52001" xr:uid="{08317119-D483-4F69-BF58-A5D7216727C2}"/>
    <cellStyle name="Comma 2 4 3 2 6" xfId="5426" xr:uid="{59DAC582-05D2-4EF2-B31A-581CA29CED6C}"/>
    <cellStyle name="Comma 2 4 3 3" xfId="3099" xr:uid="{9AD41819-316C-4FB0-B361-0230B9F3A6F5}"/>
    <cellStyle name="Comma 2 4 3 3 2" xfId="51568" xr:uid="{FBA2292C-2944-4017-B6AD-3230FF5AF5D3}"/>
    <cellStyle name="Comma 2 4 3 3 3" xfId="19486" xr:uid="{260C77B6-43FD-4C1A-ABAA-F98E4A6F101E}"/>
    <cellStyle name="Comma 2 4 3 4" xfId="23852" xr:uid="{0A056167-3F00-4328-B42B-3761C70E90EB}"/>
    <cellStyle name="Comma 2 4 3 5" xfId="11221" xr:uid="{A932E8D7-5111-47AE-85F3-E1EF6E79CC6E}"/>
    <cellStyle name="Comma 2 4 3 6" xfId="8607" xr:uid="{2A83D240-7517-4ECA-9F2E-450B52E605EC}"/>
    <cellStyle name="Comma 2 4 3 7" xfId="51413" xr:uid="{740F26B5-19AC-4681-8AF4-95B1C95114D4}"/>
    <cellStyle name="Comma 2 4 3 8" xfId="5425" xr:uid="{9354EEA1-D953-4988-8436-96F4A1876C88}"/>
    <cellStyle name="Comma 2 4 4" xfId="512" xr:uid="{C09251C3-2A4C-49A2-92C5-17D521F0D47E}"/>
    <cellStyle name="Comma 2 4 4 2" xfId="3890" xr:uid="{173E28BB-DD96-4745-BB60-A64CC6E3AADD}"/>
    <cellStyle name="Comma 2 4 4 2 2" xfId="52020" xr:uid="{C579E828-9D3C-48A3-8096-D9BF04875D88}"/>
    <cellStyle name="Comma 2 4 4 2 3" xfId="19477" xr:uid="{1ABFC717-BC13-460E-A5F5-061A843E2C20}"/>
    <cellStyle name="Comma 2 4 4 3" xfId="3118" xr:uid="{7000796E-CA38-485E-9CE1-2508BC582440}"/>
    <cellStyle name="Comma 2 4 4 3 2" xfId="51587" xr:uid="{2E291316-99CE-4F20-9678-77FD4A5BB958}"/>
    <cellStyle name="Comma 2 4 4 3 3" xfId="18489" xr:uid="{AA4A26FE-B913-4FC2-9123-C76D8804F64F}"/>
    <cellStyle name="Comma 2 4 4 4" xfId="49016" xr:uid="{B5909CA7-84C5-41C9-A188-36349243B0C6}"/>
    <cellStyle name="Comma 2 4 4 5" xfId="5416" xr:uid="{3E4F541A-A5DB-459F-B7EE-8FA3462A44A8}"/>
    <cellStyle name="Comma 2 4 5" xfId="3563" xr:uid="{015674C6-94F9-48AC-8A33-2FE5B607EA0F}"/>
    <cellStyle name="Comma 2 4 5 2" xfId="3925" xr:uid="{74AF8749-1C6D-4FD0-84E0-B6D1329EB16C}"/>
    <cellStyle name="Comma 2 4 5 2 2" xfId="52055" xr:uid="{110FA4AD-9775-4CEA-8E0D-21B02053FD54}"/>
    <cellStyle name="Comma 2 4 5 2 3" xfId="21179" xr:uid="{FF5CC033-782D-41AD-9AB2-A12526D0CEA4}"/>
    <cellStyle name="Comma 2 4 5 3" xfId="10460" xr:uid="{CDBFCB74-A867-4E49-BF18-05A098650FC7}"/>
    <cellStyle name="Comma 2 4 5 4" xfId="51853" xr:uid="{A6F04ABD-683D-4850-9939-45D67B1E2EA8}"/>
    <cellStyle name="Comma 2 4 5 5" xfId="7601" xr:uid="{3EC6CA71-1788-401F-BFC9-1D739C5D35C0}"/>
    <cellStyle name="Comma 2 4 6" xfId="3834" xr:uid="{A4C438BC-D275-4A18-A59A-9169C6411B8D}"/>
    <cellStyle name="Comma 2 4 6 2" xfId="23850" xr:uid="{FA50873D-4131-4AD7-A3A7-7DF8E0A3E417}"/>
    <cellStyle name="Comma 2 4 6 3" xfId="10602" xr:uid="{00515B49-EDB8-431F-B903-D2D61E466144}"/>
    <cellStyle name="Comma 2 4 6 4" xfId="51964" xr:uid="{8D117C6E-3461-40C8-B9E2-16BF66EDA794}"/>
    <cellStyle name="Comma 2 4 6 5" xfId="7771" xr:uid="{424C2D12-E380-47EE-A5C4-C3F2370ADE08}"/>
    <cellStyle name="Comma 2 4 7" xfId="3055" xr:uid="{35E0FAE1-3CDB-4B3B-A0AF-856174A16E86}"/>
    <cellStyle name="Comma 2 4 7 2" xfId="51526" xr:uid="{A9F96532-5B56-4746-80D7-77ADA357CA2F}"/>
    <cellStyle name="Comma 2 4 7 3" xfId="7915" xr:uid="{C06F3CC1-E0A6-4A11-AD02-7CCA2A4887C6}"/>
    <cellStyle name="Comma 2 4 8" xfId="4636" xr:uid="{E5B0507C-2F40-44C8-A1DA-D8F13022F9C2}"/>
    <cellStyle name="Comma 2 4 9" xfId="4508" xr:uid="{BD47521F-2579-4360-8B38-8CABD4137901}"/>
    <cellStyle name="Comma 2 5" xfId="585" xr:uid="{8C2D2FCE-83E2-4C51-9812-89084DF9BE2B}"/>
    <cellStyle name="Comma 2 5 10" xfId="4079" xr:uid="{21C4F66D-E1F4-46F6-B0E0-C3EC8B5F97EF}"/>
    <cellStyle name="Comma 2 5 10 2" xfId="52192" xr:uid="{747DB27A-BB94-4F5D-A20F-80A45CFC11E0}"/>
    <cellStyle name="Comma 2 5 10 3" xfId="23853" xr:uid="{CB6BD2EC-DC9D-4E14-9A64-FE4C2EC04EAF}"/>
    <cellStyle name="Comma 2 5 11" xfId="24010" xr:uid="{C76C0654-50CC-40F3-86AF-B7C90EAC634C}"/>
    <cellStyle name="Comma 2 5 12" xfId="11222" xr:uid="{6B1F56EB-5830-4B09-9F5A-FCD32FDF422E}"/>
    <cellStyle name="Comma 2 5 13" xfId="8247" xr:uid="{B1B8DA20-EF37-4802-9C67-8BBB0F3B846A}"/>
    <cellStyle name="Comma 2 5 14" xfId="5018" xr:uid="{498965E9-9F44-4297-B251-474B155E285F}"/>
    <cellStyle name="Comma 2 5 15" xfId="4512" xr:uid="{F4534169-1F53-4671-B4DC-0ADAB96F7055}"/>
    <cellStyle name="Comma 2 5 16" xfId="49083" xr:uid="{A2AE087A-9798-4BFE-BCCF-212673BDEF90}"/>
    <cellStyle name="Comma 2 5 17" xfId="4190" xr:uid="{51417B00-556D-4C22-BBE3-51BEE3FE718B}"/>
    <cellStyle name="Comma 2 5 18" xfId="52309" xr:uid="{F9EE6534-B4AE-43C5-93AE-6899E74F61DD}"/>
    <cellStyle name="Comma 2 5 19" xfId="52440" xr:uid="{163E8A03-998D-486C-BCD9-5410ECACFFB7}"/>
    <cellStyle name="Comma 2 5 2" xfId="700" xr:uid="{4BC02CAF-EF23-4A64-B0F4-90BE70FC5AD3}"/>
    <cellStyle name="Comma 2 5 2 10" xfId="8610" xr:uid="{0A1D5822-184B-4F64-B423-D348438D2786}"/>
    <cellStyle name="Comma 2 5 2 11" xfId="5428" xr:uid="{FE2494E7-0301-4422-89C0-92764167636C}"/>
    <cellStyle name="Comma 2 5 2 12" xfId="49195" xr:uid="{E76F58D1-D4E0-4E7E-9D07-54F3A30CD3CE}"/>
    <cellStyle name="Comma 2 5 2 13" xfId="4194" xr:uid="{6E4CCEB3-6676-4A3C-A20C-0D8402569ABD}"/>
    <cellStyle name="Comma 2 5 2 2" xfId="912" xr:uid="{5487A0CB-29DE-4672-9533-B1C648EFA71E}"/>
    <cellStyle name="Comma 2 5 2 2 2" xfId="1620" xr:uid="{8BA14BB2-75A2-40CE-9F87-AF2BE18D8461}"/>
    <cellStyle name="Comma 2 5 2 2 2 2" xfId="11226" xr:uid="{3B5DFA33-2064-4FF8-A19B-424842F102AE}"/>
    <cellStyle name="Comma 2 5 2 2 2 3" xfId="50112" xr:uid="{BA000488-873E-488D-98E0-F4D37F353B55}"/>
    <cellStyle name="Comma 2 5 2 2 2 4" xfId="11225" xr:uid="{88670ED9-CD73-4897-8E9D-CAA2C24A5443}"/>
    <cellStyle name="Comma 2 5 2 2 3" xfId="2108" xr:uid="{F5C433B6-7E74-476A-A18B-00A833D807E3}"/>
    <cellStyle name="Comma 2 5 2 2 3 2" xfId="11228" xr:uid="{333F4533-1EAD-46D0-BC55-8A7C05F12B9E}"/>
    <cellStyle name="Comma 2 5 2 2 3 3" xfId="50600" xr:uid="{F0A1425B-F490-4005-8ADF-B344676FC256}"/>
    <cellStyle name="Comma 2 5 2 2 3 4" xfId="11227" xr:uid="{1948DCDE-1152-4BD9-B06D-D7DBC4D6FA72}"/>
    <cellStyle name="Comma 2 5 2 2 4" xfId="2595" xr:uid="{C9011A2C-C55A-4836-BB44-1D2696ED51DA}"/>
    <cellStyle name="Comma 2 5 2 2 4 2" xfId="51087" xr:uid="{AB525E77-764D-40D7-A901-3EFAC151B3CE}"/>
    <cellStyle name="Comma 2 5 2 2 4 3" xfId="11229" xr:uid="{027848A3-B2B8-465A-8D2B-4224A81824D8}"/>
    <cellStyle name="Comma 2 5 2 2 5" xfId="3926" xr:uid="{EEE881A4-0E6B-469B-938E-411DF9A34E70}"/>
    <cellStyle name="Comma 2 5 2 2 5 2" xfId="52056" xr:uid="{AD062635-F81B-4359-9D5A-6C25A889156B}"/>
    <cellStyle name="Comma 2 5 2 2 5 3" xfId="19490" xr:uid="{838336CC-50C4-40E6-A763-5C7534EFC7E8}"/>
    <cellStyle name="Comma 2 5 2 2 6" xfId="4112" xr:uid="{E640C60A-5BFE-4143-86B4-2237C6F42E3C}"/>
    <cellStyle name="Comma 2 5 2 2 6 2" xfId="52224" xr:uid="{B13ACACD-FF01-4EE5-96F9-8AEEF8B7808C}"/>
    <cellStyle name="Comma 2 5 2 2 6 3" xfId="11224" xr:uid="{B89B2DF2-73AD-4C42-9616-37FB63F6F177}"/>
    <cellStyle name="Comma 2 5 2 2 7" xfId="8611" xr:uid="{4664171D-3B8A-4F83-A0B7-F76078B3743F}"/>
    <cellStyle name="Comma 2 5 2 2 8" xfId="49407" xr:uid="{36D4E025-4279-4253-8334-98155D509A17}"/>
    <cellStyle name="Comma 2 5 2 2 9" xfId="5429" xr:uid="{E7D37F4B-4A5F-43C0-8128-FE2762CA14CA}"/>
    <cellStyle name="Comma 2 5 2 3" xfId="1186" xr:uid="{8323547C-E6DC-45D7-883A-78C1482DD722}"/>
    <cellStyle name="Comma 2 5 2 3 2" xfId="11231" xr:uid="{964F731B-19E7-48C5-9FF1-2B47F21C42D0}"/>
    <cellStyle name="Comma 2 5 2 3 3" xfId="49678" xr:uid="{06F83F3C-248B-4CB6-9F59-CF2A2B6ACA85}"/>
    <cellStyle name="Comma 2 5 2 3 4" xfId="11230" xr:uid="{4EE2E9B6-C3F9-4DA0-92D3-63CC053098C0}"/>
    <cellStyle name="Comma 2 5 2 4" xfId="1410" xr:uid="{556091D2-45B6-4416-B147-96356C42290B}"/>
    <cellStyle name="Comma 2 5 2 4 2" xfId="11233" xr:uid="{D33B067B-FA16-4F60-8141-ECAEEF27B8AD}"/>
    <cellStyle name="Comma 2 5 2 4 3" xfId="49902" xr:uid="{B2DE75C3-AB95-4225-881A-36924E0FEE3D}"/>
    <cellStyle name="Comma 2 5 2 4 4" xfId="11232" xr:uid="{F164BDA1-0052-4D37-865E-F2114239F1A9}"/>
    <cellStyle name="Comma 2 5 2 5" xfId="1898" xr:uid="{9EB1C9A8-DE3A-4FE5-86CB-A0AE9D42FE96}"/>
    <cellStyle name="Comma 2 5 2 5 2" xfId="11235" xr:uid="{8E02103A-849C-454A-B750-1A315B93B11A}"/>
    <cellStyle name="Comma 2 5 2 5 3" xfId="50390" xr:uid="{4908AE6A-4D9C-445B-BAF0-C91389DD032D}"/>
    <cellStyle name="Comma 2 5 2 5 4" xfId="11234" xr:uid="{21BF85A4-89C6-4BE8-B6F8-D858194475DA}"/>
    <cellStyle name="Comma 2 5 2 6" xfId="2385" xr:uid="{CA19ED87-DDCD-4B32-AE39-38AE89D423DA}"/>
    <cellStyle name="Comma 2 5 2 6 2" xfId="50877" xr:uid="{56BFEC63-B922-433C-A969-9A87065C1080}"/>
    <cellStyle name="Comma 2 5 2 6 3" xfId="11236" xr:uid="{D3D2CFA6-83C8-45E9-820F-769F458C60D5}"/>
    <cellStyle name="Comma 2 5 2 7" xfId="2869" xr:uid="{B92D8A7D-4488-4D7E-B2DF-9B1436879832}"/>
    <cellStyle name="Comma 2 5 2 7 2" xfId="51361" xr:uid="{55E136EC-6482-40FC-BA8B-37B07F7345C4}"/>
    <cellStyle name="Comma 2 5 2 7 3" xfId="18493" xr:uid="{C4850730-588B-4793-8227-75A6BF5F25C2}"/>
    <cellStyle name="Comma 2 5 2 8" xfId="3564" xr:uid="{7530F0D9-481C-418F-9D40-1821A7337D11}"/>
    <cellStyle name="Comma 2 5 2 8 2" xfId="51854" xr:uid="{12E4D983-C416-4236-B92F-80B1FB916017}"/>
    <cellStyle name="Comma 2 5 2 8 3" xfId="23854" xr:uid="{18A5586D-6D0E-4886-A289-B515F775953B}"/>
    <cellStyle name="Comma 2 5 2 9" xfId="4096" xr:uid="{D26E233E-BB3A-4CD7-8A2E-3C50C29E5F58}"/>
    <cellStyle name="Comma 2 5 2 9 2" xfId="52208" xr:uid="{EF9CC939-0684-4CDB-9CFA-D08489D2AAC5}"/>
    <cellStyle name="Comma 2 5 2 9 3" xfId="11223" xr:uid="{87EA014B-DB7C-4AB0-960A-B47F32FBA116}"/>
    <cellStyle name="Comma 2 5 20" xfId="52550" xr:uid="{D4C6B422-E8AB-4096-AE75-08FB6CE5C1BA}"/>
    <cellStyle name="Comma 2 5 3" xfId="807" xr:uid="{240404F3-2ED2-4250-A925-3FC63CF76423}"/>
    <cellStyle name="Comma 2 5 3 10" xfId="8612" xr:uid="{54F13CAB-4417-43D1-8923-B91D2227ED03}"/>
    <cellStyle name="Comma 2 5 3 11" xfId="49302" xr:uid="{1E7822CC-8769-40F9-8734-F3193D564294}"/>
    <cellStyle name="Comma 2 5 3 12" xfId="4216" xr:uid="{F7472F04-C854-47D5-91B2-C52A054AA2AE}"/>
    <cellStyle name="Comma 2 5 3 2" xfId="1515" xr:uid="{9846BDA9-8833-4B1B-9371-039D43A11EA6}"/>
    <cellStyle name="Comma 2 5 3 2 2" xfId="11239" xr:uid="{1AEE8863-6828-4758-895E-833273284490}"/>
    <cellStyle name="Comma 2 5 3 2 2 2" xfId="11240" xr:uid="{35A79704-C5BD-453E-9CF7-79EFD25EE362}"/>
    <cellStyle name="Comma 2 5 3 2 3" xfId="11241" xr:uid="{965FCBD8-F62A-4D75-AB90-215EBA7A42A3}"/>
    <cellStyle name="Comma 2 5 3 2 3 2" xfId="11242" xr:uid="{90941120-3EF6-4763-B526-88CC9E3C632D}"/>
    <cellStyle name="Comma 2 5 3 2 4" xfId="11243" xr:uid="{74EC64A6-DA74-48C0-98EC-8FADE1290C05}"/>
    <cellStyle name="Comma 2 5 3 2 5" xfId="50007" xr:uid="{DC08E2AF-8671-4432-A23A-C29D0670A63D}"/>
    <cellStyle name="Comma 2 5 3 2 6" xfId="11238" xr:uid="{A4717D7F-E22C-491A-820C-92FA20A27410}"/>
    <cellStyle name="Comma 2 5 3 3" xfId="2003" xr:uid="{53A6E33B-78E9-44CB-A69C-8D92E22370E2}"/>
    <cellStyle name="Comma 2 5 3 3 2" xfId="11245" xr:uid="{45005BE3-9647-4877-8BA4-7F740AA5C651}"/>
    <cellStyle name="Comma 2 5 3 3 3" xfId="50495" xr:uid="{5B5338D7-9A4C-45F5-A35B-C0F40524A4C9}"/>
    <cellStyle name="Comma 2 5 3 3 4" xfId="11244" xr:uid="{E7E473CB-56A5-48C2-8870-E78EB768237E}"/>
    <cellStyle name="Comma 2 5 3 4" xfId="2490" xr:uid="{B437E660-15AA-49FF-A06C-2E2CB75171F0}"/>
    <cellStyle name="Comma 2 5 3 4 2" xfId="11247" xr:uid="{B16CF386-C492-40F7-A615-D311135D802B}"/>
    <cellStyle name="Comma 2 5 3 4 3" xfId="50982" xr:uid="{07EE83CC-6E44-4DE8-B7C3-DECAB758001C}"/>
    <cellStyle name="Comma 2 5 3 4 4" xfId="11246" xr:uid="{BE8032A3-37C4-4049-9988-B8149B065906}"/>
    <cellStyle name="Comma 2 5 3 5" xfId="3835" xr:uid="{2C8B6EF3-3D6A-4A39-B0BD-17EE5DAF9378}"/>
    <cellStyle name="Comma 2 5 3 5 2" xfId="11249" xr:uid="{3A82600E-31AE-41AE-8781-17899611FE0E}"/>
    <cellStyle name="Comma 2 5 3 5 3" xfId="51965" xr:uid="{F909097F-9E54-4423-9D7D-466A08DAF56C}"/>
    <cellStyle name="Comma 2 5 3 5 4" xfId="11248" xr:uid="{4BE3978B-E237-4C40-B1A1-8D51016EBA5D}"/>
    <cellStyle name="Comma 2 5 3 6" xfId="4105" xr:uid="{C02BD5CF-071B-4526-8E14-C9A6C8F2A500}"/>
    <cellStyle name="Comma 2 5 3 6 2" xfId="52217" xr:uid="{93CBA50A-49BB-4702-B6D4-B31A389F0ED3}"/>
    <cellStyle name="Comma 2 5 3 6 3" xfId="11250" xr:uid="{C36BC71D-FB47-4376-924D-A8BB78351767}"/>
    <cellStyle name="Comma 2 5 3 7" xfId="19491" xr:uid="{ED087771-1C8A-4707-B8A5-1883A2EFD04C}"/>
    <cellStyle name="Comma 2 5 3 8" xfId="23855" xr:uid="{EDA226F5-5A3B-4DEC-A4B1-1714A970F04A}"/>
    <cellStyle name="Comma 2 5 3 9" xfId="11237" xr:uid="{94BD2F58-DD09-460D-AA24-E8A52C840A70}"/>
    <cellStyle name="Comma 2 5 4" xfId="1081" xr:uid="{3EEED974-A212-44ED-AC63-B95C51A35595}"/>
    <cellStyle name="Comma 2 5 4 10" xfId="5427" xr:uid="{BA52748B-7D78-4588-A4EC-5B66EB127D9F}"/>
    <cellStyle name="Comma 2 5 4 2" xfId="11252" xr:uid="{9468B7A5-38D1-44CC-989E-1777EA3CFBC8}"/>
    <cellStyle name="Comma 2 5 4 2 2" xfId="11253" xr:uid="{D9B9C3CB-0A5A-414B-AFBE-7560BDEFE44E}"/>
    <cellStyle name="Comma 2 5 4 3" xfId="11254" xr:uid="{E20A1FA2-09EE-4F28-A0EC-00788BFF9DE7}"/>
    <cellStyle name="Comma 2 5 4 3 2" xfId="11255" xr:uid="{14934EBA-F2F8-4843-8437-D09B1B27078C}"/>
    <cellStyle name="Comma 2 5 4 4" xfId="11256" xr:uid="{07668843-BEC3-4540-BC77-13607DF31B57}"/>
    <cellStyle name="Comma 2 5 4 4 2" xfId="11257" xr:uid="{4A12ACE5-5A6C-40FA-88D4-759DCECC052A}"/>
    <cellStyle name="Comma 2 5 4 5" xfId="11258" xr:uid="{E874D6A7-43D0-4685-9740-0513D9737102}"/>
    <cellStyle name="Comma 2 5 4 6" xfId="19488" xr:uid="{CDAFED4E-5314-4A63-810B-8BAE6236A553}"/>
    <cellStyle name="Comma 2 5 4 7" xfId="11251" xr:uid="{871EACBB-5F46-4215-8F3C-D1DD017079BA}"/>
    <cellStyle name="Comma 2 5 4 8" xfId="8609" xr:uid="{F65960FA-553E-4B72-B51D-06C6ECEC77D7}"/>
    <cellStyle name="Comma 2 5 4 9" xfId="49573" xr:uid="{63160A5C-BEDE-4F24-8A4E-C7B609FE8A7A}"/>
    <cellStyle name="Comma 2 5 5" xfId="1305" xr:uid="{611A9BFA-2FCB-44D7-B8D5-F776FA62E585}"/>
    <cellStyle name="Comma 2 5 5 2" xfId="11260" xr:uid="{B7B9C0EF-6119-4E09-9C6F-7E1046A8476C}"/>
    <cellStyle name="Comma 2 5 5 3" xfId="21218" xr:uid="{3BDD701E-613B-44A8-8B89-8B1E4AE778C1}"/>
    <cellStyle name="Comma 2 5 5 4" xfId="11259" xr:uid="{6BFCD3A2-55A5-4D2F-B3B8-8D28907AF356}"/>
    <cellStyle name="Comma 2 5 5 5" xfId="49797" xr:uid="{092AFA8F-5005-4141-987A-C48C0EA61E8F}"/>
    <cellStyle name="Comma 2 5 5 6" xfId="7650" xr:uid="{82B87AF9-818E-40EF-94EE-5711F5A810F9}"/>
    <cellStyle name="Comma 2 5 6" xfId="1793" xr:uid="{9F5CE4F9-1CE6-449B-9BF4-E16566B51484}"/>
    <cellStyle name="Comma 2 5 6 2" xfId="11262" xr:uid="{A357C70E-01F6-4866-9B55-DDCC431DBF9E}"/>
    <cellStyle name="Comma 2 5 6 3" xfId="50285" xr:uid="{F6D158F9-FFED-4C66-8339-8EBE67D82ECB}"/>
    <cellStyle name="Comma 2 5 6 4" xfId="11261" xr:uid="{E6557E57-99D1-4F3A-B638-EFAB975BAC7D}"/>
    <cellStyle name="Comma 2 5 7" xfId="2280" xr:uid="{16588A55-F87B-4B5D-9DC9-396BC5FF7C47}"/>
    <cellStyle name="Comma 2 5 7 2" xfId="11264" xr:uid="{ABF01F34-C4F2-4C6A-8A67-D410839B43D5}"/>
    <cellStyle name="Comma 2 5 7 3" xfId="50772" xr:uid="{BE09A52B-D7D6-4E65-BD89-F5DD55FEA148}"/>
    <cellStyle name="Comma 2 5 7 4" xfId="11263" xr:uid="{6AB85136-E8A8-4EAC-87D5-12D5C5225286}"/>
    <cellStyle name="Comma 2 5 8" xfId="2764" xr:uid="{9D89411A-0028-418E-B8DF-6FE040A399F2}"/>
    <cellStyle name="Comma 2 5 8 2" xfId="51256" xr:uid="{F2E2766C-39BB-4EC5-BB2F-31E4E3441C83}"/>
    <cellStyle name="Comma 2 5 8 3" xfId="11265" xr:uid="{3BBAEC61-D615-4F3D-B69D-BA90B58BEC32}"/>
    <cellStyle name="Comma 2 5 9" xfId="3056" xr:uid="{78713297-712A-4665-989E-ABCEA8073E0E}"/>
    <cellStyle name="Comma 2 5 9 2" xfId="51527" xr:uid="{88022C80-438F-48E6-ADB2-4BE23BF4E373}"/>
    <cellStyle name="Comma 2 5 9 3" xfId="18492" xr:uid="{131B2978-5DAE-4D8E-AFC3-6D0AF52A1515}"/>
    <cellStyle name="Comma 2 6" xfId="589" xr:uid="{8D965AB3-9769-4DBD-80A3-E3350C953A7D}"/>
    <cellStyle name="Comma 2 6 10" xfId="11266" xr:uid="{1818DE99-BBA2-4C80-ACFD-799C8CDFA6E7}"/>
    <cellStyle name="Comma 2 6 11" xfId="5430" xr:uid="{02ADDDB6-7ECF-4FD1-BCB6-ECDC2CF503F9}"/>
    <cellStyle name="Comma 2 6 12" xfId="4515" xr:uid="{FABA99EF-29CA-4A15-893A-49B5941B148D}"/>
    <cellStyle name="Comma 2 6 13" xfId="49087" xr:uid="{B04FAF4E-171F-42C6-AADB-685EC3A170BC}"/>
    <cellStyle name="Comma 2 6 14" xfId="4207" xr:uid="{B01CF3D5-DBDE-4503-A816-52C0DE34DFB0}"/>
    <cellStyle name="Comma 2 6 15" xfId="52323" xr:uid="{911D14EB-C7F9-408D-A7FF-E22CEA838D94}"/>
    <cellStyle name="Comma 2 6 2" xfId="3565" xr:uid="{85A40F4D-E537-4111-83DB-3320DC541A73}"/>
    <cellStyle name="Comma 2 6 2 2" xfId="3927" xr:uid="{49AC38C2-CEDB-4683-BCC7-AC401E8EB6DD}"/>
    <cellStyle name="Comma 2 6 2 2 2" xfId="52057" xr:uid="{37122224-7858-4339-888F-7F0162ECB954}"/>
    <cellStyle name="Comma 2 6 2 3" xfId="51855" xr:uid="{59C6AB35-1B85-4E78-B0DC-53C6157CCF3D}"/>
    <cellStyle name="Comma 2 6 2 4" xfId="11267" xr:uid="{79C1A4D9-3EDF-4186-8FCB-72B4EEB1A693}"/>
    <cellStyle name="Comma 2 6 3" xfId="3853" xr:uid="{844EED77-06AB-4C99-9755-242AED66BD5E}"/>
    <cellStyle name="Comma 2 6 3 2" xfId="11269" xr:uid="{E491E1ED-03CD-493E-A394-1F1CAD706215}"/>
    <cellStyle name="Comma 2 6 3 3" xfId="51983" xr:uid="{2D5E3219-46A8-4866-8D20-4130F6F256DC}"/>
    <cellStyle name="Comma 2 6 3 4" xfId="11268" xr:uid="{65FA2854-6436-4DD9-9960-AFD39D0D7A01}"/>
    <cellStyle name="Comma 2 6 4" xfId="3080" xr:uid="{4FBEB629-D5A0-47AB-9CDC-611956010F04}"/>
    <cellStyle name="Comma 2 6 4 2" xfId="11271" xr:uid="{DB24C495-4326-43AB-9947-82DF0C298D7B}"/>
    <cellStyle name="Comma 2 6 4 3" xfId="51550" xr:uid="{1CDB4760-51B1-439B-8A32-4E12A85972A5}"/>
    <cellStyle name="Comma 2 6 4 4" xfId="11270" xr:uid="{7C028C69-0B63-4FB8-ADFC-EBE6C26ED03F}"/>
    <cellStyle name="Comma 2 6 5" xfId="11272" xr:uid="{9A17C3DC-BA11-49CE-9E93-D5795096D0A6}"/>
    <cellStyle name="Comma 2 6 5 2" xfId="11273" xr:uid="{D98B2920-EF78-48B8-A199-ED48B80869ED}"/>
    <cellStyle name="Comma 2 6 6" xfId="11274" xr:uid="{D5DBEB3B-928E-471E-9401-A846B391FDD0}"/>
    <cellStyle name="Comma 2 6 7" xfId="18494" xr:uid="{50D84076-E4EB-4065-8D06-3D0F77A204D3}"/>
    <cellStyle name="Comma 2 6 8" xfId="19492" xr:uid="{C5B1BEBB-873C-4514-B02F-520672B9622D}"/>
    <cellStyle name="Comma 2 6 9" xfId="23856" xr:uid="{5141847E-B536-4566-87F1-D08F8A57B332}"/>
    <cellStyle name="Comma 2 7" xfId="645" xr:uid="{2652B00C-5BD2-4676-8A6C-CF34946C6CA7}"/>
    <cellStyle name="Comma 2 7 10" xfId="5431" xr:uid="{1B9D1088-ED68-43AF-8D08-2772344AB6BA}"/>
    <cellStyle name="Comma 2 7 11" xfId="49140" xr:uid="{0C38C9AD-A425-4F9C-BD37-3F18FE1A9962}"/>
    <cellStyle name="Comma 2 7 12" xfId="4523" xr:uid="{BE35BED9-F4A1-420D-B385-CDC297F59A80}"/>
    <cellStyle name="Comma 2 7 13" xfId="52481" xr:uid="{AACFCCF3-A515-4DA3-9636-9E6616F6AACD}"/>
    <cellStyle name="Comma 2 7 14" xfId="52572" xr:uid="{C456860F-801B-4827-91A0-BB43148D40D4}"/>
    <cellStyle name="Comma 2 7 15" xfId="52633" xr:uid="{DB637642-023E-4E0E-AAF2-0857912A8492}"/>
    <cellStyle name="Comma 2 7 15 2" xfId="52688" xr:uid="{3983F915-A868-46E0-A95B-9C6B5089C4F6}"/>
    <cellStyle name="Comma 2 7 16" xfId="52684" xr:uid="{AB8EC0C3-D148-40DC-AA4F-2440A08BBE1C}"/>
    <cellStyle name="Comma 2 7 2" xfId="857" xr:uid="{2EA00F5F-DD80-4484-9BBA-A214911B3591}"/>
    <cellStyle name="Comma 2 7 2 2" xfId="1565" xr:uid="{69485948-DD01-43C8-9CAB-7C0691B1D042}"/>
    <cellStyle name="Comma 2 7 2 2 2" xfId="3928" xr:uid="{C4E6F82A-71BC-449E-B19B-A2F0132E2B42}"/>
    <cellStyle name="Comma 2 7 2 2 2 2" xfId="52058" xr:uid="{E7ED009A-8D6D-436F-9CB5-76E41A74BC94}"/>
    <cellStyle name="Comma 2 7 2 2 3" xfId="50057" xr:uid="{C956B321-22DB-487E-839A-7F8F1AB55A42}"/>
    <cellStyle name="Comma 2 7 2 3" xfId="2053" xr:uid="{1EDAE9E2-D360-467D-8703-252E01C600B8}"/>
    <cellStyle name="Comma 2 7 2 3 2" xfId="50545" xr:uid="{08B1FEEE-93BF-46C8-A386-161F5D2A6ED7}"/>
    <cellStyle name="Comma 2 7 2 4" xfId="2540" xr:uid="{46CE9285-B87A-43B6-9EE7-8C2B1464D4E5}"/>
    <cellStyle name="Comma 2 7 2 4 2" xfId="51032" xr:uid="{0768E853-B3A3-41C8-8260-E1F77E41221D}"/>
    <cellStyle name="Comma 2 7 2 5" xfId="3566" xr:uid="{5C141F02-9D54-48BE-AE11-887D233F9DA7}"/>
    <cellStyle name="Comma 2 7 2 5 2" xfId="51856" xr:uid="{7C22A752-44F3-401A-9939-F1BF86D8218F}"/>
    <cellStyle name="Comma 2 7 2 6" xfId="49352" xr:uid="{442C8DB4-9216-482F-9A65-A712B9E754B0}"/>
    <cellStyle name="Comma 2 7 2 7" xfId="11276" xr:uid="{31B66C4E-B963-4A0C-A1C0-F68A233750CB}"/>
    <cellStyle name="Comma 2 7 3" xfId="1131" xr:uid="{F44B0869-A136-4E34-A2D2-70EE9CCAE655}"/>
    <cellStyle name="Comma 2 7 3 2" xfId="3872" xr:uid="{1F22C6B5-C4E5-433F-8FB3-17EC72F0EBF6}"/>
    <cellStyle name="Comma 2 7 3 2 2" xfId="52002" xr:uid="{4CA224EA-C855-4B10-A53E-09740CD6CD2F}"/>
    <cellStyle name="Comma 2 7 3 2 3" xfId="11278" xr:uid="{433EA382-5E0B-46F5-BF55-BE8DC5AD6D84}"/>
    <cellStyle name="Comma 2 7 3 3" xfId="49623" xr:uid="{0FE28D04-D353-4A22-AA72-6776F58E52BB}"/>
    <cellStyle name="Comma 2 7 3 4" xfId="11277" xr:uid="{286FA052-BD12-4E5F-A267-44E2CEFEE1D9}"/>
    <cellStyle name="Comma 2 7 4" xfId="1355" xr:uid="{B26E4E51-EA8E-4E8F-9433-7FC82F8BBE10}"/>
    <cellStyle name="Comma 2 7 4 2" xfId="11280" xr:uid="{B846E05D-C78E-4A1C-9502-F54924F0194F}"/>
    <cellStyle name="Comma 2 7 4 3" xfId="49847" xr:uid="{0DA3F5C1-43F4-4C7E-AE94-B32D83A5848A}"/>
    <cellStyle name="Comma 2 7 4 4" xfId="11279" xr:uid="{74FA3345-7B54-475D-987C-EEB3D0A50157}"/>
    <cellStyle name="Comma 2 7 5" xfId="1843" xr:uid="{4C38B5C4-C931-4D40-949E-389B7CD3CE79}"/>
    <cellStyle name="Comma 2 7 5 2" xfId="11282" xr:uid="{2F849C8A-E3F2-4DF8-AC6F-3648EB34F4D7}"/>
    <cellStyle name="Comma 2 7 5 3" xfId="50335" xr:uid="{CFE7076E-B4D5-4D1F-BB06-3A509EFA5544}"/>
    <cellStyle name="Comma 2 7 5 4" xfId="11281" xr:uid="{057B4D47-597F-482B-9BB4-2B628A7B4077}"/>
    <cellStyle name="Comma 2 7 6" xfId="2330" xr:uid="{AB2A7B80-FDDB-4496-BAB8-367E8FEDF2DA}"/>
    <cellStyle name="Comma 2 7 6 2" xfId="50822" xr:uid="{29AE4A59-79C4-4594-9911-AF3122643A35}"/>
    <cellStyle name="Comma 2 7 6 3" xfId="11283" xr:uid="{196EBA27-8AC4-42F6-9556-777421292301}"/>
    <cellStyle name="Comma 2 7 7" xfId="2814" xr:uid="{0D65C150-69ED-4D5A-8714-C5D30464E982}"/>
    <cellStyle name="Comma 2 7 7 2" xfId="51306" xr:uid="{BFA6B0C5-58DB-4BD9-A980-491685C8C943}"/>
    <cellStyle name="Comma 2 7 7 3" xfId="19493" xr:uid="{1FC360AF-6990-41BA-8F37-9B495F5B1CE6}"/>
    <cellStyle name="Comma 2 7 8" xfId="3100" xr:uid="{FF711DA2-ACB3-4D3E-B004-ED090F6BE9D4}"/>
    <cellStyle name="Comma 2 7 8 2" xfId="51569" xr:uid="{8C7F563C-9081-433B-8BEB-CE4F64994260}"/>
    <cellStyle name="Comma 2 7 8 3" xfId="23857" xr:uid="{FEA5F345-8046-4070-B4FB-F1995AD17732}"/>
    <cellStyle name="Comma 2 7 9" xfId="11275" xr:uid="{94A68B5B-626E-47F9-B892-957283B6A6D6}"/>
    <cellStyle name="Comma 2 8" xfId="506" xr:uid="{80B82981-228F-48A0-AF8A-57F06D04BD67}"/>
    <cellStyle name="Comma 2 8 2" xfId="1252" xr:uid="{076D3AA7-E986-42B8-B163-D1EF85E10833}"/>
    <cellStyle name="Comma 2 8 2 2" xfId="3929" xr:uid="{B0D215CE-2F69-459E-B6B2-12FD7B5C7A49}"/>
    <cellStyle name="Comma 2 8 2 2 2" xfId="52059" xr:uid="{DDF84742-B29C-472C-BA2C-1174C08F72BC}"/>
    <cellStyle name="Comma 2 8 2 2 3" xfId="19495" xr:uid="{BF7B8F0B-0FC2-4FEF-8180-978A8060E714}"/>
    <cellStyle name="Comma 2 8 2 3" xfId="3567" xr:uid="{DB391DAC-A258-4F9E-8C4D-FFB0DF0C50F2}"/>
    <cellStyle name="Comma 2 8 2 3 2" xfId="51857" xr:uid="{A6476321-616F-4B07-9935-70511C9546C0}"/>
    <cellStyle name="Comma 2 8 2 3 3" xfId="11285" xr:uid="{1140E650-FEDA-4CA9-B870-BBFD34484D96}"/>
    <cellStyle name="Comma 2 8 2 4" xfId="8616" xr:uid="{8D56657D-CD75-4877-8052-CEBB96084545}"/>
    <cellStyle name="Comma 2 8 2 5" xfId="49744" xr:uid="{3350AFA6-48A6-4937-B026-E383FD1E67E3}"/>
    <cellStyle name="Comma 2 8 2 6" xfId="5433" xr:uid="{70657854-5EB9-432A-A838-FB72E987B4E1}"/>
    <cellStyle name="Comma 2 8 3" xfId="1740" xr:uid="{F3B2B5DE-AC48-4A50-A400-47F4144869E2}"/>
    <cellStyle name="Comma 2 8 3 2" xfId="3891" xr:uid="{B6B26B67-1E97-4033-894B-54AD25CD7577}"/>
    <cellStyle name="Comma 2 8 3 2 2" xfId="52021" xr:uid="{AD9E7ABD-85CC-46A2-A2FA-E5CE4512F3FC}"/>
    <cellStyle name="Comma 2 8 3 2 3" xfId="11287" xr:uid="{669CD3AA-9CF6-4F5C-A68A-92320F5017CB}"/>
    <cellStyle name="Comma 2 8 3 3" xfId="50232" xr:uid="{3E243F52-DA2F-495D-8709-2CDA2173FC8E}"/>
    <cellStyle name="Comma 2 8 3 4" xfId="11286" xr:uid="{E124FE0A-3E2F-4EA8-A8D3-CE35EE737504}"/>
    <cellStyle name="Comma 2 8 4" xfId="2227" xr:uid="{924C8842-4806-45A6-B0E1-E7FF96BF87F4}"/>
    <cellStyle name="Comma 2 8 4 2" xfId="50719" xr:uid="{F471B54B-E27C-432A-BE0D-0E4B6EAE0102}"/>
    <cellStyle name="Comma 2 8 4 3" xfId="19494" xr:uid="{2F2852F1-8BB8-47BE-99B8-FD6C40037CA8}"/>
    <cellStyle name="Comma 2 8 5" xfId="3119" xr:uid="{3855C214-E9B1-4F26-98D7-20162CB18950}"/>
    <cellStyle name="Comma 2 8 5 2" xfId="51588" xr:uid="{D7295571-3DD3-42E8-B301-854EA3847303}"/>
    <cellStyle name="Comma 2 8 5 3" xfId="11284" xr:uid="{17C75B8E-40BA-4CA4-B71E-B2A37DAA0C7D}"/>
    <cellStyle name="Comma 2 8 6" xfId="8615" xr:uid="{D5E20E3E-F797-44BE-9041-7B582D948CCD}"/>
    <cellStyle name="Comma 2 8 7" xfId="49011" xr:uid="{13F26C2E-F825-47C0-9108-D9D0C84FDF16}"/>
    <cellStyle name="Comma 2 8 8" xfId="5432" xr:uid="{011EC836-D925-430F-AB18-4D4872FD8C8F}"/>
    <cellStyle name="Comma 2 9" xfId="753" xr:uid="{CEE63055-B968-40FD-824E-2CF24790111F}"/>
    <cellStyle name="Comma 2 9 2" xfId="1461" xr:uid="{4565D316-744D-40DA-9106-14DCF0AD84A9}"/>
    <cellStyle name="Comma 2 9 2 2" xfId="3930" xr:uid="{46320FD2-0E21-4514-B1DC-FEA0ECF48EE2}"/>
    <cellStyle name="Comma 2 9 2 2 2" xfId="52060" xr:uid="{2A6C816A-D406-4A8E-BBCB-27BA92E8CCFB}"/>
    <cellStyle name="Comma 2 9 2 3" xfId="3568" xr:uid="{F15E4905-C69F-4D0C-B4DB-74E0D30B429A}"/>
    <cellStyle name="Comma 2 9 2 3 2" xfId="51858" xr:uid="{7AB60C6E-F4D5-4A9D-82AE-978917C0FBE6}"/>
    <cellStyle name="Comma 2 9 2 4" xfId="49953" xr:uid="{F9FFD84E-0AF8-4E31-B9D7-A2CD8E27CF29}"/>
    <cellStyle name="Comma 2 9 2 5" xfId="11289" xr:uid="{7ED0170A-D581-48FE-A48E-59DF6E368DCB}"/>
    <cellStyle name="Comma 2 9 3" xfId="1949" xr:uid="{44575AF1-C976-4C76-87AD-308927A1DA67}"/>
    <cellStyle name="Comma 2 9 3 2" xfId="3908" xr:uid="{6F0046CB-2AFB-4CB7-9913-1AC4875F692E}"/>
    <cellStyle name="Comma 2 9 3 2 2" xfId="52038" xr:uid="{1416D672-11DB-4552-B51B-2556483C585F}"/>
    <cellStyle name="Comma 2 9 3 3" xfId="50441" xr:uid="{461E1AF4-6C59-4A90-B752-435E3F08EA09}"/>
    <cellStyle name="Comma 2 9 3 4" xfId="19496" xr:uid="{21C1F638-2752-4F0E-B213-B4EF8718C554}"/>
    <cellStyle name="Comma 2 9 4" xfId="2436" xr:uid="{3D40E895-6329-4496-85FD-847F0A6F71B5}"/>
    <cellStyle name="Comma 2 9 4 2" xfId="50928" xr:uid="{9CC3E6D5-8764-4A0A-BE91-BB7CF0520076}"/>
    <cellStyle name="Comma 2 9 4 3" xfId="11288" xr:uid="{CF627946-AD1E-4129-B9D1-C21D0FCD21FD}"/>
    <cellStyle name="Comma 2 9 5" xfId="3139" xr:uid="{2FD2073E-E85E-49BC-BEC2-ACDDDA966FAA}"/>
    <cellStyle name="Comma 2 9 5 2" xfId="51608" xr:uid="{3E2BAF85-9998-40C0-83D3-09AA119CD5A1}"/>
    <cellStyle name="Comma 2 9 6" xfId="49248" xr:uid="{6186E253-A7A2-4382-8024-94A41D50BE34}"/>
    <cellStyle name="Comma 2 9 7" xfId="5434" xr:uid="{97D8E303-78D6-41FA-9A4B-E0026487BE2D}"/>
    <cellStyle name="Comma 20" xfId="584" xr:uid="{4927AEC7-9480-44EB-B99F-68DCD16C0B4F}"/>
    <cellStyle name="Comma 20 10" xfId="2924" xr:uid="{1EC78C4C-A0BF-4970-B518-8FB9C1755F4E}"/>
    <cellStyle name="Comma 20 10 2" xfId="51416" xr:uid="{A6EA2742-A923-4BF9-91DE-8DED9AD9FA4A}"/>
    <cellStyle name="Comma 20 11" xfId="49082" xr:uid="{CC553FE6-B1FB-4076-A682-66C91DBE33BB}"/>
    <cellStyle name="Comma 20 12" xfId="4637" xr:uid="{20DEAE07-439E-4FE3-864F-1DA02DDF4E6B}"/>
    <cellStyle name="Comma 20 2" xfId="699" xr:uid="{35833980-639C-443A-B042-A1A7F59CA210}"/>
    <cellStyle name="Comma 20 2 2" xfId="911" xr:uid="{1049EDC0-7C11-4C1B-8289-A087186FFF4E}"/>
    <cellStyle name="Comma 20 2 2 2" xfId="1619" xr:uid="{384456F2-F644-4114-88FD-FE3E1D3CB9CC}"/>
    <cellStyle name="Comma 20 2 2 2 2" xfId="50111" xr:uid="{5480BCAB-F1C5-49FD-80F8-3B36D2D69838}"/>
    <cellStyle name="Comma 20 2 2 2 3" xfId="7691" xr:uid="{9A136D2B-62F1-4CED-A986-079FD03F7093}"/>
    <cellStyle name="Comma 20 2 2 3" xfId="2107" xr:uid="{9CAA62CA-43DE-424F-B7DF-D48A1FC0DB5C}"/>
    <cellStyle name="Comma 20 2 2 3 2" xfId="50599" xr:uid="{C7B46D87-E821-4DED-87D1-5A6EFAFB213A}"/>
    <cellStyle name="Comma 20 2 2 4" xfId="2594" xr:uid="{64CDEAAC-E1C5-4145-86A7-0A83F9AD895B}"/>
    <cellStyle name="Comma 20 2 2 4 2" xfId="51086" xr:uid="{748E02B0-F908-477E-AA0A-FCC05864DAFD}"/>
    <cellStyle name="Comma 20 2 2 5" xfId="49406" xr:uid="{A7D74A36-3C24-4775-AC4D-9232FA2ACE9E}"/>
    <cellStyle name="Comma 20 2 2 6" xfId="5436" xr:uid="{077BAD7F-D3BF-4020-97F8-B83805C0AEA4}"/>
    <cellStyle name="Comma 20 2 3" xfId="1185" xr:uid="{61F0F384-1365-46A5-BEA0-EF6D067B86CF}"/>
    <cellStyle name="Comma 20 2 3 2" xfId="49677" xr:uid="{634AC9E6-6144-40C3-B10D-C77A77D43688}"/>
    <cellStyle name="Comma 20 2 3 3" xfId="18818" xr:uid="{31489C36-46D0-42C3-B247-EEE3A8CF072A}"/>
    <cellStyle name="Comma 20 2 4" xfId="1409" xr:uid="{2824D1F7-1972-4C96-BF7A-D62711B30B9C}"/>
    <cellStyle name="Comma 20 2 4 2" xfId="49901" xr:uid="{B3C9D5E9-4125-4D20-A2A2-1E293323B7DA}"/>
    <cellStyle name="Comma 20 2 4 3" xfId="11290" xr:uid="{911AA4AA-D08C-40CF-A5B7-EAC9BA909CFC}"/>
    <cellStyle name="Comma 20 2 5" xfId="1897" xr:uid="{52EFFCD4-137F-4068-AE8F-67F38ED79EC0}"/>
    <cellStyle name="Comma 20 2 5 2" xfId="50389" xr:uid="{D32109B2-E383-45BC-97B1-687D396DFBFA}"/>
    <cellStyle name="Comma 20 2 6" xfId="2384" xr:uid="{97A236DE-B018-43FF-A3B3-AF69F2559561}"/>
    <cellStyle name="Comma 20 2 6 2" xfId="50876" xr:uid="{976A60DD-9428-4025-83BE-C25C110D5F2B}"/>
    <cellStyle name="Comma 20 2 7" xfId="2868" xr:uid="{2396B6DC-E639-4BE8-8926-9080709E165C}"/>
    <cellStyle name="Comma 20 2 7 2" xfId="51360" xr:uid="{3B0933BB-0F6A-4832-BB40-3CA14A58305F}"/>
    <cellStyle name="Comma 20 2 8" xfId="49194" xr:uid="{474F219D-95E4-4F76-AF82-30FF9564E954}"/>
    <cellStyle name="Comma 20 2 9" xfId="4638" xr:uid="{EA6F3086-F0A6-46BB-9F99-98B06FCA802D}"/>
    <cellStyle name="Comma 20 3" xfId="806" xr:uid="{A9A126BA-7208-4BAB-825A-7901A2CF1A3D}"/>
    <cellStyle name="Comma 20 3 2" xfId="1514" xr:uid="{08323FBB-178E-480A-967E-F9525017A7FD}"/>
    <cellStyle name="Comma 20 3 2 2" xfId="50006" xr:uid="{519826E4-26F8-4DED-925A-CFC031804422}"/>
    <cellStyle name="Comma 20 3 2 3" xfId="5437" xr:uid="{A744F016-26AE-4BA7-972B-267858CB758D}"/>
    <cellStyle name="Comma 20 3 3" xfId="2002" xr:uid="{730D97EF-E843-4424-9050-6DC27106F486}"/>
    <cellStyle name="Comma 20 3 3 2" xfId="50494" xr:uid="{1F3EFE89-5B09-4B03-9539-4A2BE1D5E71F}"/>
    <cellStyle name="Comma 20 3 3 3" xfId="7674" xr:uid="{62F086A8-29EF-4084-95A2-33C605ACFDF7}"/>
    <cellStyle name="Comma 20 3 4" xfId="2489" xr:uid="{722F646B-8C6B-4214-BD07-E17FA85348A6}"/>
    <cellStyle name="Comma 20 3 4 2" xfId="50981" xr:uid="{54864CAD-7AC7-4F4C-9C2C-38F5A50A30FA}"/>
    <cellStyle name="Comma 20 3 5" xfId="49301" xr:uid="{4ED1FEF7-A233-4D73-B567-163A86810843}"/>
    <cellStyle name="Comma 20 3 6" xfId="4986" xr:uid="{374C123C-3520-48F8-ABEB-6B313BADAAF1}"/>
    <cellStyle name="Comma 20 4" xfId="1025" xr:uid="{A191CFF4-5AAE-488B-9157-8D2E62E70B83}"/>
    <cellStyle name="Comma 20 4 2" xfId="1728" xr:uid="{B87AC79D-14BA-4A86-B159-3A2AAECC887B}"/>
    <cellStyle name="Comma 20 4 2 2" xfId="50220" xr:uid="{656EFD42-0A2B-46FE-A9B7-EFE213AD04B2}"/>
    <cellStyle name="Comma 20 4 3" xfId="2217" xr:uid="{5A3829ED-CC9D-46C9-8190-2ABBCC180687}"/>
    <cellStyle name="Comma 20 4 3 2" xfId="50709" xr:uid="{60D7E332-4F41-4603-8C43-26B79BD0096F}"/>
    <cellStyle name="Comma 20 4 4" xfId="2704" xr:uid="{676C0B58-7EA4-49B1-A35E-4145D80AAD1D}"/>
    <cellStyle name="Comma 20 4 4 2" xfId="51196" xr:uid="{F8D7716A-F640-47FB-B978-DAD2435B9A06}"/>
    <cellStyle name="Comma 20 4 5" xfId="49517" xr:uid="{F107702B-D5DA-4806-AC5A-3874B17BB658}"/>
    <cellStyle name="Comma 20 4 6" xfId="5438" xr:uid="{5619A5B9-2CB2-4748-AC2D-C555BFBAE6CA}"/>
    <cellStyle name="Comma 20 5" xfId="1080" xr:uid="{89FD3F9E-168F-4502-AACB-2D4BE07C15DA}"/>
    <cellStyle name="Comma 20 5 2" xfId="49572" xr:uid="{36AAB788-E4AA-4BC9-9FAD-2684E0096516}"/>
    <cellStyle name="Comma 20 5 3" xfId="5439" xr:uid="{42F7B3D0-4260-44B7-BC0F-CE2119AB0CC1}"/>
    <cellStyle name="Comma 20 6" xfId="1304" xr:uid="{91762640-0477-4A05-AFD5-355051B296CB}"/>
    <cellStyle name="Comma 20 6 2" xfId="49796" xr:uid="{7E6C0198-A678-41AA-B1B8-1862D452B7EF}"/>
    <cellStyle name="Comma 20 6 3" xfId="5435" xr:uid="{60D54FD5-C4BC-435C-8C5A-6D67E013DD79}"/>
    <cellStyle name="Comma 20 7" xfId="1792" xr:uid="{E5A54BD0-2BD6-448D-8D63-3C0DF7D852D8}"/>
    <cellStyle name="Comma 20 7 2" xfId="50284" xr:uid="{254FF148-4AE1-4EB6-946F-EC4F4AAA7B41}"/>
    <cellStyle name="Comma 20 7 3" xfId="18817" xr:uid="{F98416E5-E0C4-4138-B7BF-EBE0D705609E}"/>
    <cellStyle name="Comma 20 8" xfId="2279" xr:uid="{129456BC-3215-43FD-8274-0AFD619F45F9}"/>
    <cellStyle name="Comma 20 8 2" xfId="50771" xr:uid="{CEEECA71-C30F-49E0-BC2B-F118E193F8D4}"/>
    <cellStyle name="Comma 20 9" xfId="2763" xr:uid="{CFAF770D-1F42-4C24-8B46-721B34320EF7}"/>
    <cellStyle name="Comma 20 9 2" xfId="51255" xr:uid="{FF50A509-864E-4D87-9AFE-57A1B3FBC2C7}"/>
    <cellStyle name="Comma 200" xfId="52634" xr:uid="{BC1655D7-B577-4489-AFC1-2AEDBD702F5E}"/>
    <cellStyle name="Comma 201" xfId="52635" xr:uid="{BE124462-5D0C-494D-B2A0-544FDFED4E2D}"/>
    <cellStyle name="Comma 202" xfId="52636" xr:uid="{96CDA1A1-5237-40AD-A206-C2CE5E8B3EEE}"/>
    <cellStyle name="Comma 203" xfId="52643" xr:uid="{2735B50A-3F63-4C3C-B9C7-3B2D9A7891EA}"/>
    <cellStyle name="Comma 204" xfId="52647" xr:uid="{B3C73913-69AF-45D3-B927-0A05EC48C1B3}"/>
    <cellStyle name="Comma 205" xfId="52656" xr:uid="{380891AA-8404-46F2-B0CF-935A929EE199}"/>
    <cellStyle name="Comma 206" xfId="52668" xr:uid="{5251D11B-3F88-4F27-B0DC-A69345FED7DF}"/>
    <cellStyle name="Comma 207" xfId="52292" xr:uid="{9D7A7F73-297F-4CAD-B59B-D8599E52D03C}"/>
    <cellStyle name="Comma 21" xfId="587" xr:uid="{F63F2582-7A86-48C6-99EB-AD19A8E19B0E}"/>
    <cellStyle name="Comma 21 10" xfId="4639" xr:uid="{BF734D5B-75FF-48D2-908D-460B1487E4BA}"/>
    <cellStyle name="Comma 21 2" xfId="702" xr:uid="{72D9F938-3D52-453F-83DE-8DC883E2B2B0}"/>
    <cellStyle name="Comma 21 2 2" xfId="913" xr:uid="{0104E272-3B60-4822-A204-975F72E8E863}"/>
    <cellStyle name="Comma 21 2 2 2" xfId="1621" xr:uid="{26EF0BC2-5EBD-4AE4-A1C2-AAD88454CF5E}"/>
    <cellStyle name="Comma 21 2 2 2 2" xfId="50113" xr:uid="{88EEBB74-67AD-467C-9FCC-8BB89011DE96}"/>
    <cellStyle name="Comma 21 2 2 2 3" xfId="7692" xr:uid="{C8C82568-1553-482B-8FCC-0143F270CDAF}"/>
    <cellStyle name="Comma 21 2 2 3" xfId="2109" xr:uid="{A9F8FD2B-C8BE-45E1-8047-A94C52961B41}"/>
    <cellStyle name="Comma 21 2 2 3 2" xfId="50601" xr:uid="{826F4300-04CA-4D94-AC2C-20DBC28720F2}"/>
    <cellStyle name="Comma 21 2 2 4" xfId="2596" xr:uid="{93FF8856-21AC-4AAB-A68B-0359623D2353}"/>
    <cellStyle name="Comma 21 2 2 4 2" xfId="51088" xr:uid="{B4E5DB9F-4EC3-4912-BD73-13CFF5A88187}"/>
    <cellStyle name="Comma 21 2 2 5" xfId="49408" xr:uid="{A6BC77DE-020F-4A57-BD5A-EF8BFCD1190A}"/>
    <cellStyle name="Comma 21 2 2 6" xfId="5441" xr:uid="{57D50E71-A012-4992-9F9B-0C02A90A18D4}"/>
    <cellStyle name="Comma 21 2 3" xfId="1187" xr:uid="{612DFC04-F330-4C7F-AE8E-88E7757CD01A}"/>
    <cellStyle name="Comma 21 2 3 2" xfId="49679" xr:uid="{038CD4F0-DAD9-4BC6-B521-9D55C78BD46F}"/>
    <cellStyle name="Comma 21 2 3 3" xfId="18819" xr:uid="{94F4046D-861E-411B-99B6-6AAC4202423F}"/>
    <cellStyle name="Comma 21 2 4" xfId="1411" xr:uid="{A384CFBA-840A-4672-899B-22665139907A}"/>
    <cellStyle name="Comma 21 2 4 2" xfId="49903" xr:uid="{6C16D10C-0264-49A7-A49D-6E63036B091B}"/>
    <cellStyle name="Comma 21 2 4 3" xfId="11291" xr:uid="{77042DB1-BC5C-4B19-9A0E-540E9CA731D8}"/>
    <cellStyle name="Comma 21 2 5" xfId="1899" xr:uid="{3E0DEB4E-494D-435D-937D-9E96B6FAB53D}"/>
    <cellStyle name="Comma 21 2 5 2" xfId="50391" xr:uid="{2188DE01-5B55-4812-9E6C-E516F939D3D4}"/>
    <cellStyle name="Comma 21 2 6" xfId="2386" xr:uid="{66CF4F72-02D4-4142-830A-B971D7A01DA3}"/>
    <cellStyle name="Comma 21 2 6 2" xfId="50878" xr:uid="{E2D3E0B4-0622-4FF3-AFC7-9608575611D9}"/>
    <cellStyle name="Comma 21 2 7" xfId="2870" xr:uid="{A9AEA2FB-1467-4B76-B7B4-E9797CFEEFDE}"/>
    <cellStyle name="Comma 21 2 7 2" xfId="51362" xr:uid="{3EE117B6-DA03-4880-8047-FC37BD3D60D8}"/>
    <cellStyle name="Comma 21 2 8" xfId="49197" xr:uid="{3831D74B-5F5A-4BC5-98C1-409A42CFA774}"/>
    <cellStyle name="Comma 21 2 9" xfId="4640" xr:uid="{28418A4B-F698-4D46-B976-CB5AE0D83919}"/>
    <cellStyle name="Comma 21 3" xfId="808" xr:uid="{CF4BEEBC-0A5C-46A2-B7F1-042B001C5B34}"/>
    <cellStyle name="Comma 21 3 2" xfId="1516" xr:uid="{E78B04F5-A756-4D27-AA1A-1F2B601052E6}"/>
    <cellStyle name="Comma 21 3 2 2" xfId="50008" xr:uid="{6A6784BD-C842-4862-939D-A2326CE57992}"/>
    <cellStyle name="Comma 21 3 2 3" xfId="5442" xr:uid="{FEC48F03-0190-4E3D-9CE6-149131836AA4}"/>
    <cellStyle name="Comma 21 3 3" xfId="2004" xr:uid="{58468A5E-424B-4AF8-9148-67EAE19647C3}"/>
    <cellStyle name="Comma 21 3 3 2" xfId="50496" xr:uid="{8191D859-0F03-4EA4-9C1F-CF72FF6D6EAE}"/>
    <cellStyle name="Comma 21 3 3 3" xfId="7675" xr:uid="{0E0D026E-4DA6-4C3D-9626-02AC2F5F040D}"/>
    <cellStyle name="Comma 21 3 4" xfId="2491" xr:uid="{969B3429-F105-48BE-8F60-EDC68F9E7B60}"/>
    <cellStyle name="Comma 21 3 4 2" xfId="50983" xr:uid="{8EFA8E8F-213F-47B3-A994-EFA5B1727FC9}"/>
    <cellStyle name="Comma 21 3 5" xfId="49303" xr:uid="{95AB91ED-C147-48D4-A4B1-E92D6215CD8B}"/>
    <cellStyle name="Comma 21 3 6" xfId="5008" xr:uid="{1EEE8905-DE01-487E-8949-8C5DA202A1B1}"/>
    <cellStyle name="Comma 21 4" xfId="1082" xr:uid="{FFDB367D-492E-44C6-AA8C-71F3C158B93E}"/>
    <cellStyle name="Comma 21 4 2" xfId="49574" xr:uid="{3B03D7B0-9BFA-4968-8427-6CC1DE4D9507}"/>
    <cellStyle name="Comma 21 4 3" xfId="5443" xr:uid="{C51D477F-00AA-4F3A-9F8F-461673648F02}"/>
    <cellStyle name="Comma 21 5" xfId="1306" xr:uid="{BF983C98-6EA5-43CA-814A-7D1DAB5E9719}"/>
    <cellStyle name="Comma 21 5 2" xfId="49798" xr:uid="{6733052E-3FAE-4251-888B-BEE337FA3763}"/>
    <cellStyle name="Comma 21 5 3" xfId="5444" xr:uid="{7CB3C327-3C07-4A7A-9781-7E9DB38FA3EF}"/>
    <cellStyle name="Comma 21 6" xfId="1794" xr:uid="{034271E8-9A1C-473B-9B0D-350A98533519}"/>
    <cellStyle name="Comma 21 6 2" xfId="50286" xr:uid="{664582A3-BCE0-4F73-ACC1-0E25F957EE5F}"/>
    <cellStyle name="Comma 21 6 3" xfId="5440" xr:uid="{0DCC17BA-70CA-4239-9E93-01EB984C797C}"/>
    <cellStyle name="Comma 21 7" xfId="2281" xr:uid="{14C6400C-B2A1-473F-B099-9F94F7823327}"/>
    <cellStyle name="Comma 21 7 2" xfId="50773" xr:uid="{01BC8FC3-E04F-4293-A6CE-D1D13707C74A}"/>
    <cellStyle name="Comma 21 7 3" xfId="18739" xr:uid="{B5F30464-2A2D-4001-B1C8-1B524E5E7C00}"/>
    <cellStyle name="Comma 21 8" xfId="2765" xr:uid="{B83FA807-2226-443B-BA82-7945C733E7D0}"/>
    <cellStyle name="Comma 21 8 2" xfId="51257" xr:uid="{3A5A44A4-F4A6-42CE-A3BF-61FE450BD3AB}"/>
    <cellStyle name="Comma 21 9" xfId="49085" xr:uid="{A500AB56-B04B-4270-92CE-D09F9E9C74E5}"/>
    <cellStyle name="Comma 22" xfId="543" xr:uid="{FF62452F-4751-42C4-9832-99A0C9A7AC46}"/>
    <cellStyle name="Comma 22 10" xfId="2246" xr:uid="{68BAC7AA-837D-438B-928D-ABFCF5FC3092}"/>
    <cellStyle name="Comma 22 10 2" xfId="50738" xr:uid="{DEE72A02-E6A7-4D1E-8BE1-B4440DBB4C38}"/>
    <cellStyle name="Comma 22 11" xfId="2730" xr:uid="{732E5893-30BD-487E-BC62-9DD79B6E4707}"/>
    <cellStyle name="Comma 22 11 2" xfId="51222" xr:uid="{2262A1E8-6D23-4610-80AE-12EB4F1699C8}"/>
    <cellStyle name="Comma 22 12" xfId="49045" xr:uid="{D699AFFB-BAE5-477A-A198-DABE2043273B}"/>
    <cellStyle name="Comma 22 13" xfId="4641" xr:uid="{64926A98-8ECB-43DB-ACE1-02AE1BEEDD00}"/>
    <cellStyle name="Comma 22 2" xfId="577" xr:uid="{6E36A379-4E7F-412F-AFB3-22BDB6016D65}"/>
    <cellStyle name="Comma 22 2 10" xfId="2757" xr:uid="{709C1326-C4DF-4EC0-96D3-D282A08A00EB}"/>
    <cellStyle name="Comma 22 2 10 2" xfId="51249" xr:uid="{FE9A1920-8545-4627-BBF1-EBD177F9981F}"/>
    <cellStyle name="Comma 22 2 11" xfId="49076" xr:uid="{D583DACF-2B7E-4820-B5C9-B15FEA4672F9}"/>
    <cellStyle name="Comma 22 2 12" xfId="4642" xr:uid="{AC2335FD-DBF4-492B-8F81-7DCC7EF35275}"/>
    <cellStyle name="Comma 22 2 2" xfId="641" xr:uid="{574FEB6B-D7DD-44AB-AF60-2E1CD5AAF5ED}"/>
    <cellStyle name="Comma 22 2 2 10" xfId="5447" xr:uid="{4EBCDD5C-DFA2-4C5B-AC7C-8DABC1CF258A}"/>
    <cellStyle name="Comma 22 2 2 2" xfId="748" xr:uid="{142BE7CB-BF8B-4379-BE1F-2AE20FF9165A}"/>
    <cellStyle name="Comma 22 2 2 2 2" xfId="957" xr:uid="{27298985-1464-47BF-84A2-AAFC53C20680}"/>
    <cellStyle name="Comma 22 2 2 2 2 2" xfId="1665" xr:uid="{F8AEA926-E516-44A7-9CC7-25D03F8F76D9}"/>
    <cellStyle name="Comma 22 2 2 2 2 2 2" xfId="50157" xr:uid="{B80BA522-3035-44B3-8CED-34BB76BF5968}"/>
    <cellStyle name="Comma 22 2 2 2 2 3" xfId="2154" xr:uid="{968C83ED-8E58-4DBF-A930-BCA7B43D3B5F}"/>
    <cellStyle name="Comma 22 2 2 2 2 3 2" xfId="50646" xr:uid="{8BC2D9CF-0885-439B-8195-D955E5A163E5}"/>
    <cellStyle name="Comma 22 2 2 2 2 4" xfId="2641" xr:uid="{652AE1C4-71A3-4B2A-85DE-348B83D6297F}"/>
    <cellStyle name="Comma 22 2 2 2 2 4 2" xfId="51133" xr:uid="{2B3806DD-5DFF-4111-944C-8A08BD26A0DD}"/>
    <cellStyle name="Comma 22 2 2 2 2 5" xfId="49452" xr:uid="{477C4155-D3E2-40C2-A554-1CBCF9E34BC6}"/>
    <cellStyle name="Comma 22 2 2 2 3" xfId="1232" xr:uid="{053C63C1-4977-4B44-A3DA-D293E83A2E94}"/>
    <cellStyle name="Comma 22 2 2 2 3 2" xfId="49724" xr:uid="{517AEA19-2BDD-4842-81CA-699298CB3C44}"/>
    <cellStyle name="Comma 22 2 2 2 4" xfId="1456" xr:uid="{E0AA215A-B69F-4C7E-882F-8A8F8C2F1ECD}"/>
    <cellStyle name="Comma 22 2 2 2 4 2" xfId="49948" xr:uid="{90E9C4DB-9B10-4D9E-A26B-10275811307E}"/>
    <cellStyle name="Comma 22 2 2 2 5" xfId="1944" xr:uid="{74B18F23-90BB-4123-AA41-26B4EF3C2AA9}"/>
    <cellStyle name="Comma 22 2 2 2 5 2" xfId="50436" xr:uid="{DF2FDC9B-F297-492F-8959-50E2F012049E}"/>
    <cellStyle name="Comma 22 2 2 2 6" xfId="2431" xr:uid="{E7C081AC-B3CA-4651-94FA-1BEC9D2E3841}"/>
    <cellStyle name="Comma 22 2 2 2 6 2" xfId="50923" xr:uid="{45E49B16-ACF0-4954-A053-C67279EC61D0}"/>
    <cellStyle name="Comma 22 2 2 2 7" xfId="2915" xr:uid="{02FC4406-FEB9-4615-BA0C-C30CDBF21B50}"/>
    <cellStyle name="Comma 22 2 2 2 7 2" xfId="51407" xr:uid="{7F3A872F-8565-4E46-A6CA-718F0590D62E}"/>
    <cellStyle name="Comma 22 2 2 2 8" xfId="49243" xr:uid="{A96AF921-F5E0-45B6-A923-40C2F3D31046}"/>
    <cellStyle name="Comma 22 2 2 2 9" xfId="5448" xr:uid="{57CC3738-3C6C-4A71-B171-109D09874D81}"/>
    <cellStyle name="Comma 22 2 2 3" xfId="853" xr:uid="{18A55381-0FCA-4C14-8089-9A624B8106F8}"/>
    <cellStyle name="Comma 22 2 2 3 2" xfId="1561" xr:uid="{04F01367-85BF-432B-8F7F-6247FE2AF2DA}"/>
    <cellStyle name="Comma 22 2 2 3 2 2" xfId="50053" xr:uid="{2AE76BB2-DB71-444F-A500-42120CF9D97B}"/>
    <cellStyle name="Comma 22 2 2 3 3" xfId="2049" xr:uid="{93963E1B-60EB-40AB-B33D-B9AFA61D9488}"/>
    <cellStyle name="Comma 22 2 2 3 3 2" xfId="50541" xr:uid="{ACE21941-3079-4F3E-8618-E25F98AC9C86}"/>
    <cellStyle name="Comma 22 2 2 3 4" xfId="2536" xr:uid="{383F6283-FE4A-4919-B420-7BFEEEA8BCA7}"/>
    <cellStyle name="Comma 22 2 2 3 4 2" xfId="51028" xr:uid="{6E413061-B1C9-4B0D-A65C-9FF3F902C8AF}"/>
    <cellStyle name="Comma 22 2 2 3 5" xfId="49348" xr:uid="{C7312B30-4E38-48A0-B611-D693F7C3CDA5}"/>
    <cellStyle name="Comma 22 2 2 3 6" xfId="7693" xr:uid="{88F73DAF-924E-416C-9BB8-233DF18F2292}"/>
    <cellStyle name="Comma 22 2 2 4" xfId="1127" xr:uid="{32B4815D-CEF5-43A2-BC79-07B07655A62F}"/>
    <cellStyle name="Comma 22 2 2 4 2" xfId="49619" xr:uid="{1D3B8D90-D06D-4D34-B480-AD1DD7295BF7}"/>
    <cellStyle name="Comma 22 2 2 5" xfId="1351" xr:uid="{A77A7B42-E026-4438-9328-61BB9E8C0B3D}"/>
    <cellStyle name="Comma 22 2 2 5 2" xfId="49843" xr:uid="{53E583EC-4519-4B26-9469-8422716F4A7E}"/>
    <cellStyle name="Comma 22 2 2 6" xfId="1839" xr:uid="{D56943E9-98FA-407D-BE52-DB75C724DBCB}"/>
    <cellStyle name="Comma 22 2 2 6 2" xfId="50331" xr:uid="{175BFC1B-1156-4CF2-9240-BEF370DA435F}"/>
    <cellStyle name="Comma 22 2 2 7" xfId="2326" xr:uid="{784E22D5-3F0E-40A9-9234-053299F91E99}"/>
    <cellStyle name="Comma 22 2 2 7 2" xfId="50818" xr:uid="{39D6CFEE-8B8D-4264-B7AF-0379D69F1472}"/>
    <cellStyle name="Comma 22 2 2 8" xfId="2810" xr:uid="{1BEC6126-936C-4AB2-BA14-56936D4A65AB}"/>
    <cellStyle name="Comma 22 2 2 8 2" xfId="51302" xr:uid="{E5E4D218-5531-4857-B993-D17149976396}"/>
    <cellStyle name="Comma 22 2 2 9" xfId="49136" xr:uid="{D799CE08-0138-4294-BC43-E0D13B24C3F8}"/>
    <cellStyle name="Comma 22 2 3" xfId="692" xr:uid="{7EE74C50-3552-4AE8-9CB0-858F58C6F1B2}"/>
    <cellStyle name="Comma 22 2 3 2" xfId="905" xr:uid="{95F1A8E7-16EB-4D9A-AD3E-515C3AEF9992}"/>
    <cellStyle name="Comma 22 2 3 2 2" xfId="1613" xr:uid="{C7995B9C-B5EA-4300-B014-28C488B9877F}"/>
    <cellStyle name="Comma 22 2 3 2 2 2" xfId="50105" xr:uid="{0310C192-9A34-4C8E-BB65-C37EDD250BB3}"/>
    <cellStyle name="Comma 22 2 3 2 3" xfId="2101" xr:uid="{A74AC2A2-1360-4F80-97CC-245FECAD4CF8}"/>
    <cellStyle name="Comma 22 2 3 2 3 2" xfId="50593" xr:uid="{0A1C23C6-3B9E-45E7-8547-01D6612935F6}"/>
    <cellStyle name="Comma 22 2 3 2 4" xfId="2588" xr:uid="{D8AC6E6C-482C-42CC-98AF-C239CB259FB1}"/>
    <cellStyle name="Comma 22 2 3 2 4 2" xfId="51080" xr:uid="{AE9846AE-1426-42FE-976A-F494A9E1CF6F}"/>
    <cellStyle name="Comma 22 2 3 2 5" xfId="49400" xr:uid="{61BD68E4-D6B6-4EAA-B56F-8157583BAD68}"/>
    <cellStyle name="Comma 22 2 3 3" xfId="1179" xr:uid="{2DEF720B-6A0B-4298-9D4E-DAD411151F11}"/>
    <cellStyle name="Comma 22 2 3 3 2" xfId="49671" xr:uid="{3771F663-5114-43F7-BF4A-2479B41C638C}"/>
    <cellStyle name="Comma 22 2 3 4" xfId="1403" xr:uid="{76FA1DC3-A90A-43CE-AE6E-36CFF03C28AB}"/>
    <cellStyle name="Comma 22 2 3 4 2" xfId="49895" xr:uid="{153C2FAF-6AB2-4619-BB9A-BCE38D2D735D}"/>
    <cellStyle name="Comma 22 2 3 5" xfId="1891" xr:uid="{9717A3AD-1EDD-4AE6-B4FE-CBA965E4E144}"/>
    <cellStyle name="Comma 22 2 3 5 2" xfId="50383" xr:uid="{0CA872CA-1D33-425A-A03A-A15DF283D401}"/>
    <cellStyle name="Comma 22 2 3 6" xfId="2378" xr:uid="{012A468B-4E86-4EFC-9CFF-5EA796047466}"/>
    <cellStyle name="Comma 22 2 3 6 2" xfId="50870" xr:uid="{22F421DC-520B-43AE-A846-50215610B6C5}"/>
    <cellStyle name="Comma 22 2 3 7" xfId="2862" xr:uid="{F2FCB66E-8416-499F-9E53-FFD4CC2CFCBD}"/>
    <cellStyle name="Comma 22 2 3 7 2" xfId="51354" xr:uid="{3086337F-C82B-4E67-8238-53E19B987B5C}"/>
    <cellStyle name="Comma 22 2 3 8" xfId="49187" xr:uid="{2AF90730-BE5E-4242-A72C-E8B6BB5E9C06}"/>
    <cellStyle name="Comma 22 2 3 9" xfId="5446" xr:uid="{0CD9BE4E-5700-4614-BB94-3A9E862C3B51}"/>
    <cellStyle name="Comma 22 2 4" xfId="800" xr:uid="{2F42AC63-E70B-431D-8086-1D5ADDCABE2D}"/>
    <cellStyle name="Comma 22 2 4 2" xfId="1508" xr:uid="{78313C33-371E-47F1-8E36-FF8C96ED230E}"/>
    <cellStyle name="Comma 22 2 4 2 2" xfId="50000" xr:uid="{F2DA5FF6-6A7A-4472-9710-F2D6D70C4503}"/>
    <cellStyle name="Comma 22 2 4 3" xfId="1996" xr:uid="{28EE6A68-2A8C-4BD3-A13E-EE845E4CD9D3}"/>
    <cellStyle name="Comma 22 2 4 3 2" xfId="50488" xr:uid="{B930CD0F-98A3-42E7-83DD-993B7F7B57AD}"/>
    <cellStyle name="Comma 22 2 4 4" xfId="2483" xr:uid="{8A0BDE9E-038B-4A2D-9E44-6B78D0BBB3A5}"/>
    <cellStyle name="Comma 22 2 4 4 2" xfId="50975" xr:uid="{36260B08-EC98-4515-BDAA-0276E16720AB}"/>
    <cellStyle name="Comma 22 2 4 5" xfId="49295" xr:uid="{8C69CC13-B805-486B-B5AF-39BC5F410E00}"/>
    <cellStyle name="Comma 22 2 4 6" xfId="18657" xr:uid="{3436AD4B-5A7C-4E7A-81C0-7EDE94099340}"/>
    <cellStyle name="Comma 22 2 5" xfId="1020" xr:uid="{30EFABA1-0F57-4DC4-A00D-616EB6FAB672}"/>
    <cellStyle name="Comma 22 2 5 2" xfId="1723" xr:uid="{7C3E49E5-7D4F-4108-8DBC-D13212F77B6B}"/>
    <cellStyle name="Comma 22 2 5 2 2" xfId="50215" xr:uid="{2CAF3954-B266-45FB-8939-67A65B3C1FF7}"/>
    <cellStyle name="Comma 22 2 5 3" xfId="2212" xr:uid="{9C8F6743-B30A-41A8-AAD2-74E5C5F5F4CF}"/>
    <cellStyle name="Comma 22 2 5 3 2" xfId="50704" xr:uid="{E7DF6D20-2929-4DCD-B016-A790527241E8}"/>
    <cellStyle name="Comma 22 2 5 4" xfId="2699" xr:uid="{BF89C5A6-D29C-4E83-88ED-94404C1D1664}"/>
    <cellStyle name="Comma 22 2 5 4 2" xfId="51191" xr:uid="{79560622-138A-4191-B242-7731AB03EB17}"/>
    <cellStyle name="Comma 22 2 5 5" xfId="49512" xr:uid="{3738FF5E-5209-4048-9D70-532398493324}"/>
    <cellStyle name="Comma 22 2 5 6" xfId="11293" xr:uid="{61747782-AE78-4648-B9D9-F7AD8C454100}"/>
    <cellStyle name="Comma 22 2 6" xfId="1074" xr:uid="{414F7981-DBA8-4889-8AAC-8A2DBDB46F63}"/>
    <cellStyle name="Comma 22 2 6 2" xfId="49566" xr:uid="{76BBB77F-68C0-40CA-9BAF-B4B40074571A}"/>
    <cellStyle name="Comma 22 2 7" xfId="1298" xr:uid="{7D5E4BB2-76C6-49C0-AB65-5806F3CC52E6}"/>
    <cellStyle name="Comma 22 2 7 2" xfId="49790" xr:uid="{16CCF386-0C38-4DAE-968D-A781E78C1925}"/>
    <cellStyle name="Comma 22 2 8" xfId="1786" xr:uid="{FB4CEA27-C66F-4D94-8A5C-7900F4E595B8}"/>
    <cellStyle name="Comma 22 2 8 2" xfId="50278" xr:uid="{CBD739E0-12AF-4A4B-9306-6FA6E21D8802}"/>
    <cellStyle name="Comma 22 2 9" xfId="2273" xr:uid="{EDFA8DD9-4251-4CF6-BBED-6A42E33E86EC}"/>
    <cellStyle name="Comma 22 2 9 2" xfId="50765" xr:uid="{538FB93B-BC07-4F9A-AE27-89DAC5E5941A}"/>
    <cellStyle name="Comma 22 3" xfId="614" xr:uid="{66EC56D0-1D8C-4AF2-AD53-98E5257BEE3D}"/>
    <cellStyle name="Comma 22 3 10" xfId="5005" xr:uid="{46FB0995-1E9F-40CB-AA12-380E684719D6}"/>
    <cellStyle name="Comma 22 3 2" xfId="720" xr:uid="{C180AA40-3393-4FCB-ACE8-7A8345B2965E}"/>
    <cellStyle name="Comma 22 3 2 2" xfId="931" xr:uid="{98430FB3-BBA0-490F-A877-EDDEA1172D78}"/>
    <cellStyle name="Comma 22 3 2 2 2" xfId="1639" xr:uid="{89119434-923F-4666-90F0-D582B6328794}"/>
    <cellStyle name="Comma 22 3 2 2 2 2" xfId="50131" xr:uid="{67F3EEAB-833A-4A2D-A9CE-6F33C56E1A38}"/>
    <cellStyle name="Comma 22 3 2 2 3" xfId="2127" xr:uid="{6650BE7D-4DC8-41F4-923A-59EF4A23617C}"/>
    <cellStyle name="Comma 22 3 2 2 3 2" xfId="50619" xr:uid="{D08FB783-4511-447E-9C0F-9F9A6DDEA4A0}"/>
    <cellStyle name="Comma 22 3 2 2 4" xfId="2614" xr:uid="{06AAC07C-EE83-4FB3-810F-7E87F591C2FD}"/>
    <cellStyle name="Comma 22 3 2 2 4 2" xfId="51106" xr:uid="{A449291C-762B-4A28-88AD-7B1FB6826930}"/>
    <cellStyle name="Comma 22 3 2 2 5" xfId="49426" xr:uid="{0711C348-F0EE-46B8-8962-F8B7304B2525}"/>
    <cellStyle name="Comma 22 3 2 3" xfId="1205" xr:uid="{6AB62573-2469-49BC-90E5-B1840B0DDA4F}"/>
    <cellStyle name="Comma 22 3 2 3 2" xfId="49697" xr:uid="{38F9631D-9CBD-439B-97EC-3A6036E3D02B}"/>
    <cellStyle name="Comma 22 3 2 4" xfId="1429" xr:uid="{949B4E79-7410-418D-A9A6-D39BABC765A2}"/>
    <cellStyle name="Comma 22 3 2 4 2" xfId="49921" xr:uid="{E1CBADE3-FB3E-498C-B0B0-BF41BCE975E0}"/>
    <cellStyle name="Comma 22 3 2 5" xfId="1917" xr:uid="{2792D09B-CB7F-40BF-9CE6-7FAA98BC7206}"/>
    <cellStyle name="Comma 22 3 2 5 2" xfId="50409" xr:uid="{0DA88827-7F2C-450A-9373-8A0C57BFB0D1}"/>
    <cellStyle name="Comma 22 3 2 6" xfId="2404" xr:uid="{AC3ACB7B-C72F-475D-A67F-11105D386455}"/>
    <cellStyle name="Comma 22 3 2 6 2" xfId="50896" xr:uid="{FF12FD7B-BC86-4210-B0B5-DCAA20FCFFA3}"/>
    <cellStyle name="Comma 22 3 2 7" xfId="2888" xr:uid="{78010E03-7254-4376-92D6-4BE603F88BA3}"/>
    <cellStyle name="Comma 22 3 2 7 2" xfId="51380" xr:uid="{08939A6D-35C1-4C4A-B6A5-35EB4C8C535B}"/>
    <cellStyle name="Comma 22 3 2 8" xfId="49215" xr:uid="{0B8D39BD-FFAF-453F-BB3E-C11575812480}"/>
    <cellStyle name="Comma 22 3 2 9" xfId="5449" xr:uid="{4C4AC380-C2DF-4369-B915-477139D2A63D}"/>
    <cellStyle name="Comma 22 3 3" xfId="826" xr:uid="{0A606B0F-33B9-44D7-BD2D-364391B12BCD}"/>
    <cellStyle name="Comma 22 3 3 2" xfId="1534" xr:uid="{BF18DE76-6CE9-49B7-8C1C-869FFCCA3458}"/>
    <cellStyle name="Comma 22 3 3 2 2" xfId="50026" xr:uid="{DC85C0D3-A1D7-4034-9D2D-C630AAA25FDB}"/>
    <cellStyle name="Comma 22 3 3 3" xfId="2022" xr:uid="{D7C51514-582D-4BC0-83C9-F860D82E0ACD}"/>
    <cellStyle name="Comma 22 3 3 3 2" xfId="50514" xr:uid="{69AA7587-B74C-4B0B-8415-B2F794AB6B5A}"/>
    <cellStyle name="Comma 22 3 3 4" xfId="2509" xr:uid="{7BF260EF-ECF3-4D1A-ACFC-9E3E7293373B}"/>
    <cellStyle name="Comma 22 3 3 4 2" xfId="51001" xr:uid="{03E980F5-F00E-426E-A387-D776B0B000F9}"/>
    <cellStyle name="Comma 22 3 3 5" xfId="49321" xr:uid="{C80EDAFD-A07B-4710-8516-48C1482B3C4A}"/>
    <cellStyle name="Comma 22 3 3 6" xfId="7676" xr:uid="{22F304A1-6640-44AC-8B60-8C8685543BEA}"/>
    <cellStyle name="Comma 22 3 4" xfId="1100" xr:uid="{04ADB7E0-9C69-4D40-9A32-E58EE2C4C9E5}"/>
    <cellStyle name="Comma 22 3 4 2" xfId="49592" xr:uid="{53CEB8B5-96F0-4379-8EAC-7B9AEC6C8E82}"/>
    <cellStyle name="Comma 22 3 4 3" xfId="19134" xr:uid="{3942C5E2-3F97-4E9E-88A6-EA9C158CC4C2}"/>
    <cellStyle name="Comma 22 3 5" xfId="1324" xr:uid="{931354B9-3067-43DC-8B6C-099A3EF83734}"/>
    <cellStyle name="Comma 22 3 5 2" xfId="49816" xr:uid="{6176C578-23AF-4349-9448-A4F45E9A192D}"/>
    <cellStyle name="Comma 22 3 5 3" xfId="11294" xr:uid="{90033EAF-6C6E-4C6C-854F-A61692875231}"/>
    <cellStyle name="Comma 22 3 6" xfId="1812" xr:uid="{61ECBAEF-BF6A-4CB0-A6A1-736792ED1B1A}"/>
    <cellStyle name="Comma 22 3 6 2" xfId="50304" xr:uid="{B62F13EE-7E5B-49A6-93CB-00EC64B25C3B}"/>
    <cellStyle name="Comma 22 3 7" xfId="2299" xr:uid="{0A7B6E6C-C304-4530-B0C5-DD9B1B5789DF}"/>
    <cellStyle name="Comma 22 3 7 2" xfId="50791" xr:uid="{8E10D340-06C4-4890-824C-19AE46BFA1C7}"/>
    <cellStyle name="Comma 22 3 8" xfId="2783" xr:uid="{23F73B4F-6270-465B-981B-4034774D1D7B}"/>
    <cellStyle name="Comma 22 3 8 2" xfId="51275" xr:uid="{47CE5C55-0E86-43AD-BBC1-68B4962A064A}"/>
    <cellStyle name="Comma 22 3 9" xfId="49109" xr:uid="{B45B40EB-D448-4810-9F99-369943BAD280}"/>
    <cellStyle name="Comma 22 4" xfId="665" xr:uid="{05B4515C-3465-4341-9E27-8F8EFB165A50}"/>
    <cellStyle name="Comma 22 4 2" xfId="878" xr:uid="{87EC0DB2-D1AF-4D65-A16B-5DD25375C191}"/>
    <cellStyle name="Comma 22 4 2 2" xfId="1586" xr:uid="{7100957D-672C-43D6-808E-8D1C5353B3BD}"/>
    <cellStyle name="Comma 22 4 2 2 2" xfId="50078" xr:uid="{FCD70693-9146-4416-AADE-DAC83B4665F4}"/>
    <cellStyle name="Comma 22 4 2 3" xfId="2074" xr:uid="{B17767C1-1513-45DA-87B4-14487D22EF68}"/>
    <cellStyle name="Comma 22 4 2 3 2" xfId="50566" xr:uid="{65ACD25F-F694-49AB-B63F-CCE449A15D65}"/>
    <cellStyle name="Comma 22 4 2 4" xfId="2561" xr:uid="{82AFF459-F148-43AB-BA4B-58F0B14BB40B}"/>
    <cellStyle name="Comma 22 4 2 4 2" xfId="51053" xr:uid="{77924825-B5EB-4A71-8084-35ABA0E5594B}"/>
    <cellStyle name="Comma 22 4 2 5" xfId="49373" xr:uid="{D06C8A44-7481-481C-A38D-40D0BB99505A}"/>
    <cellStyle name="Comma 22 4 3" xfId="1152" xr:uid="{358A3446-5EDE-4190-B39F-1374A81F4977}"/>
    <cellStyle name="Comma 22 4 3 2" xfId="49644" xr:uid="{4BBDF102-14E7-4DFD-BC3C-D8FF02F42F41}"/>
    <cellStyle name="Comma 22 4 4" xfId="1376" xr:uid="{A5372425-2B87-4738-A46F-5032718CEBF9}"/>
    <cellStyle name="Comma 22 4 4 2" xfId="49868" xr:uid="{C516BBC6-51F0-4370-998B-349CCD7AEE86}"/>
    <cellStyle name="Comma 22 4 5" xfId="1864" xr:uid="{32374E81-0659-4FEE-A6C4-6D19617001BD}"/>
    <cellStyle name="Comma 22 4 5 2" xfId="50356" xr:uid="{262978C7-D797-4686-9CDB-50BCCB8ECE5D}"/>
    <cellStyle name="Comma 22 4 6" xfId="2351" xr:uid="{B9BF2579-8066-40F7-AB21-91FDE24BC833}"/>
    <cellStyle name="Comma 22 4 6 2" xfId="50843" xr:uid="{85356083-0315-4451-8426-E87AEC77E730}"/>
    <cellStyle name="Comma 22 4 7" xfId="2835" xr:uid="{D006D9CF-6BB6-449C-8B12-A2E73DA1644B}"/>
    <cellStyle name="Comma 22 4 7 2" xfId="51327" xr:uid="{8898158C-ED23-4886-B326-4503D7474A36}"/>
    <cellStyle name="Comma 22 4 8" xfId="49160" xr:uid="{BFA08488-982D-485E-960A-E9EDAD046A95}"/>
    <cellStyle name="Comma 22 4 9" xfId="5450" xr:uid="{F5636E5F-01CC-46AF-8C2A-C8ACF78C228B}"/>
    <cellStyle name="Comma 22 5" xfId="773" xr:uid="{9E043590-8CDE-4CF2-AFE2-F0897D48F1C4}"/>
    <cellStyle name="Comma 22 5 2" xfId="1481" xr:uid="{D81DC7E6-1120-413C-BA4A-F606D1D8D02D}"/>
    <cellStyle name="Comma 22 5 2 2" xfId="49973" xr:uid="{2B1FF415-6B0C-45DB-A40F-97303B330560}"/>
    <cellStyle name="Comma 22 5 3" xfId="1969" xr:uid="{E98E627C-FF19-4FF2-A9C4-45F69ED17EC8}"/>
    <cellStyle name="Comma 22 5 3 2" xfId="50461" xr:uid="{5BA3195B-2655-4785-A3A2-F0036A9408C1}"/>
    <cellStyle name="Comma 22 5 4" xfId="2456" xr:uid="{0273BC72-849B-4B28-A9C4-6E943ECE6AEE}"/>
    <cellStyle name="Comma 22 5 4 2" xfId="50948" xr:uid="{336FE3AA-4884-4CD8-B589-560786C0BCB5}"/>
    <cellStyle name="Comma 22 5 5" xfId="49268" xr:uid="{F632FCC5-9CCE-4975-9F84-01117E35A4DB}"/>
    <cellStyle name="Comma 22 5 6" xfId="5445" xr:uid="{B09463D4-5316-488E-9FFB-4015D3616EDB}"/>
    <cellStyle name="Comma 22 6" xfId="993" xr:uid="{00E70579-0AFC-4E9C-A37F-F90969198B94}"/>
    <cellStyle name="Comma 22 6 2" xfId="1696" xr:uid="{1814494D-937E-41D2-AAB5-93FA2E04DC11}"/>
    <cellStyle name="Comma 22 6 2 2" xfId="50188" xr:uid="{F4826572-7881-40B8-B0DA-9BBC3AABE711}"/>
    <cellStyle name="Comma 22 6 3" xfId="2185" xr:uid="{2431D091-D9DC-4CF4-A1E5-F5BDE9ADF1CE}"/>
    <cellStyle name="Comma 22 6 3 2" xfId="50677" xr:uid="{DF04AE0F-C87C-4D2C-BE68-D210652DEADE}"/>
    <cellStyle name="Comma 22 6 4" xfId="2672" xr:uid="{87FA9979-C68D-47C4-AC1C-F9A4B2A92F54}"/>
    <cellStyle name="Comma 22 6 4 2" xfId="51164" xr:uid="{237BCACC-D8F1-4120-BAC7-44B0268567BB}"/>
    <cellStyle name="Comma 22 6 5" xfId="49485" xr:uid="{A100CF4C-6B89-4403-9082-8C6E5F30260B}"/>
    <cellStyle name="Comma 22 6 6" xfId="18820" xr:uid="{D300D915-4EC8-40BA-8C83-864488030BD9}"/>
    <cellStyle name="Comma 22 7" xfId="1047" xr:uid="{D8F239D4-E5AC-404D-833A-0DA7FCF86855}"/>
    <cellStyle name="Comma 22 7 2" xfId="49539" xr:uid="{BC8BA6FC-E6D8-43DC-98E7-490E2DA02436}"/>
    <cellStyle name="Comma 22 7 3" xfId="11292" xr:uid="{C46A6461-3D4C-40BF-AE3D-ADCA89E74069}"/>
    <cellStyle name="Comma 22 8" xfId="1271" xr:uid="{43FD2FBC-2740-457F-B9B2-4E9A0D85662F}"/>
    <cellStyle name="Comma 22 8 2" xfId="49763" xr:uid="{2044DFD6-276A-465B-923C-D610149D07B0}"/>
    <cellStyle name="Comma 22 9" xfId="1759" xr:uid="{6AD2E837-B3ED-4B8A-BED9-FFBC16AEFBDD}"/>
    <cellStyle name="Comma 22 9 2" xfId="50251" xr:uid="{2B5C1D12-031A-4261-B454-EA6D980B0C09}"/>
    <cellStyle name="Comma 23" xfId="597" xr:uid="{F6AE0152-E4FE-4CE4-BB71-37CA5A9519EF}"/>
    <cellStyle name="Comma 23 10" xfId="4643" xr:uid="{0399A05A-0B8F-48D2-8949-6ADD7CB81E6B}"/>
    <cellStyle name="Comma 23 2" xfId="703" xr:uid="{A82040E6-A3DB-48A4-B56D-C91BB149794A}"/>
    <cellStyle name="Comma 23 2 2" xfId="914" xr:uid="{CB740434-A3BC-45BD-9B7C-E28624BB8A9B}"/>
    <cellStyle name="Comma 23 2 2 2" xfId="1622" xr:uid="{C7C235B8-D713-43A0-B2F0-0243D4212408}"/>
    <cellStyle name="Comma 23 2 2 2 2" xfId="50114" xr:uid="{56E0D680-D6C2-4300-84B0-372457DCE3B8}"/>
    <cellStyle name="Comma 23 2 2 2 3" xfId="7680" xr:uid="{8DEA6099-00DF-43B9-B2FB-E366CAD6475D}"/>
    <cellStyle name="Comma 23 2 2 3" xfId="2110" xr:uid="{D056B0A0-81F9-42D7-A105-09A4B824922F}"/>
    <cellStyle name="Comma 23 2 2 3 2" xfId="50602" xr:uid="{282A678F-7B9D-4474-8DC9-E77F302CF765}"/>
    <cellStyle name="Comma 23 2 2 4" xfId="2597" xr:uid="{A1DD47A3-863F-42FD-92C0-B284A98D2ED8}"/>
    <cellStyle name="Comma 23 2 2 4 2" xfId="51089" xr:uid="{DEA79B85-8ABB-4A76-AF62-463F81D22702}"/>
    <cellStyle name="Comma 23 2 2 5" xfId="49409" xr:uid="{49323128-ECF3-4649-81B4-DCE61826FB84}"/>
    <cellStyle name="Comma 23 2 2 6" xfId="5452" xr:uid="{285312ED-D9D1-4141-8906-F5961DFD6550}"/>
    <cellStyle name="Comma 23 2 3" xfId="1188" xr:uid="{95BF98FE-BC83-4B76-8D79-8B994FFFC57D}"/>
    <cellStyle name="Comma 23 2 3 2" xfId="49680" xr:uid="{4C9C9257-C76B-4370-B9E3-9083F64F6E0D}"/>
    <cellStyle name="Comma 23 2 3 3" xfId="18822" xr:uid="{DD4413FE-1829-43E5-9E1A-00C8BBD0AD92}"/>
    <cellStyle name="Comma 23 2 4" xfId="1412" xr:uid="{AF728C29-88B1-440E-9CF1-EDA6FA9A3692}"/>
    <cellStyle name="Comma 23 2 4 2" xfId="49904" xr:uid="{542B684C-8D18-4717-9FB1-E70184440D3F}"/>
    <cellStyle name="Comma 23 2 4 3" xfId="11295" xr:uid="{11AE0D63-1947-49F3-BAA6-E5BF82A117CD}"/>
    <cellStyle name="Comma 23 2 5" xfId="1900" xr:uid="{4E34C67B-8107-4B27-876F-038A6A05D9CA}"/>
    <cellStyle name="Comma 23 2 5 2" xfId="50392" xr:uid="{691EFCA7-C9F1-412F-B5F7-63B86F01231C}"/>
    <cellStyle name="Comma 23 2 6" xfId="2387" xr:uid="{81D4917D-ED42-4315-8A46-DE0F2EC12A23}"/>
    <cellStyle name="Comma 23 2 6 2" xfId="50879" xr:uid="{2380B661-875E-40AB-A213-05BC99A7D81B}"/>
    <cellStyle name="Comma 23 2 7" xfId="2871" xr:uid="{55F408A4-EA4D-4D12-8B45-A5905C2483FD}"/>
    <cellStyle name="Comma 23 2 7 2" xfId="51363" xr:uid="{5D50C9EE-5731-492D-BA92-3CEC75FD47C9}"/>
    <cellStyle name="Comma 23 2 8" xfId="49198" xr:uid="{98699BD5-0624-43B5-ABFD-2982162ED72D}"/>
    <cellStyle name="Comma 23 2 9" xfId="4644" xr:uid="{6D9006EA-2E6E-4C7B-A6AF-C86E11656744}"/>
    <cellStyle name="Comma 23 3" xfId="809" xr:uid="{39CEEC80-D381-4F39-8574-C6DED327BFC2}"/>
    <cellStyle name="Comma 23 3 2" xfId="1517" xr:uid="{1A8FB948-1B86-4DFD-894A-24F6B0CC1F68}"/>
    <cellStyle name="Comma 23 3 2 2" xfId="50009" xr:uid="{BCAEF8DD-497D-4D87-9F8B-2EC5BCB9E398}"/>
    <cellStyle name="Comma 23 3 2 3" xfId="5453" xr:uid="{4D11C63E-ED55-4417-B4DF-C05977E93D0E}"/>
    <cellStyle name="Comma 23 3 3" xfId="2005" xr:uid="{DECB1B01-3E89-415B-B749-7A136D4A95EF}"/>
    <cellStyle name="Comma 23 3 3 2" xfId="50497" xr:uid="{D4805246-6DBC-40CE-8FE8-8D6B168989C1}"/>
    <cellStyle name="Comma 23 3 3 3" xfId="18755" xr:uid="{E70D3499-A813-471D-9D83-1AE349154B43}"/>
    <cellStyle name="Comma 23 3 4" xfId="2492" xr:uid="{E9A874CF-AE23-4FC0-89C9-DAC835F4A35A}"/>
    <cellStyle name="Comma 23 3 4 2" xfId="50984" xr:uid="{DA352D67-D0D1-447B-A139-1639B23A6FC3}"/>
    <cellStyle name="Comma 23 3 5" xfId="49304" xr:uid="{707D201A-5FA4-4E16-BF97-B99E40FBC1BD}"/>
    <cellStyle name="Comma 23 3 6" xfId="4645" xr:uid="{7D1E529B-DEC6-4586-9194-13AE132277C9}"/>
    <cellStyle name="Comma 23 4" xfId="1083" xr:uid="{ACC3D197-C16B-418B-9E0E-FA9AC6162194}"/>
    <cellStyle name="Comma 23 4 2" xfId="7679" xr:uid="{B1157E7C-9F13-4391-A3E7-2F013185690F}"/>
    <cellStyle name="Comma 23 4 3" xfId="19138" xr:uid="{1F0568A6-1BD5-4A23-AF94-4D1692F86F9C}"/>
    <cellStyle name="Comma 23 4 4" xfId="11296" xr:uid="{8D3A83B5-991F-4A80-B868-F818B0FA6F7C}"/>
    <cellStyle name="Comma 23 4 5" xfId="49575" xr:uid="{5A765033-D6BA-498F-A2EC-A456B3779B13}"/>
    <cellStyle name="Comma 23 4 6" xfId="5012" xr:uid="{39C2D79D-02CD-4AD6-8335-CC1BAEADA0DE}"/>
    <cellStyle name="Comma 23 5" xfId="1307" xr:uid="{F65C0A6A-B3A6-4772-A9C9-D742E60CD5B8}"/>
    <cellStyle name="Comma 23 5 2" xfId="19497" xr:uid="{6DCDC363-FB12-43C6-8DD7-EE0153CC510C}"/>
    <cellStyle name="Comma 23 5 3" xfId="18497" xr:uid="{BC4775C2-AD6C-4F0D-9472-47FE6701DF5E}"/>
    <cellStyle name="Comma 23 5 4" xfId="49799" xr:uid="{FCEB43CB-4430-4084-878E-5372481E0C94}"/>
    <cellStyle name="Comma 23 5 5" xfId="5451" xr:uid="{26BF9EA4-85A0-41A7-8132-0A55AB9F20C9}"/>
    <cellStyle name="Comma 23 6" xfId="1795" xr:uid="{C7D6EAC1-C976-4489-91F2-260D90CD4950}"/>
    <cellStyle name="Comma 23 6 2" xfId="50287" xr:uid="{2018E349-9838-47EB-9C4F-2118A819546E}"/>
    <cellStyle name="Comma 23 6 3" xfId="7635" xr:uid="{C4F4854D-C6BC-49F6-8B66-2FC975248B66}"/>
    <cellStyle name="Comma 23 7" xfId="2282" xr:uid="{7B37A894-26BF-4E8C-AB19-1349C5715D14}"/>
    <cellStyle name="Comma 23 7 2" xfId="50774" xr:uid="{670F2F1D-2A5C-4B29-9B80-DE102DBE5D8B}"/>
    <cellStyle name="Comma 23 7 3" xfId="18821" xr:uid="{F8AE813D-B5AF-4358-917A-EDE4302ECAEF}"/>
    <cellStyle name="Comma 23 8" xfId="2766" xr:uid="{C7C24316-01E8-42F4-B522-73C05D64006E}"/>
    <cellStyle name="Comma 23 8 2" xfId="51258" xr:uid="{8B60F733-4176-4B4E-83C9-5429F356B437}"/>
    <cellStyle name="Comma 23 9" xfId="49092" xr:uid="{F63696D4-0438-4363-81E7-0DD4B10B50E4}"/>
    <cellStyle name="Comma 24" xfId="646" xr:uid="{A3FA7C01-530A-4B65-99B9-72C3BDE680F7}"/>
    <cellStyle name="Comma 24 2" xfId="858" xr:uid="{2D709B9F-4364-4F2E-A872-3D6FEE339BA8}"/>
    <cellStyle name="Comma 24 2 2" xfId="1566" xr:uid="{70CD72BB-30A3-4B20-89AD-8FCB1BDE0CF4}"/>
    <cellStyle name="Comma 24 2 2 2" xfId="7694" xr:uid="{78D1A5F9-7DA9-4C83-9BEE-0A925CAD4760}"/>
    <cellStyle name="Comma 24 2 2 3" xfId="50058" xr:uid="{F1D2E231-9244-4AFE-86D7-036F9C7F884B}"/>
    <cellStyle name="Comma 24 2 2 4" xfId="4497" xr:uid="{6213BFC9-D223-4E07-B0AD-79F070BAB09F}"/>
    <cellStyle name="Comma 24 2 3" xfId="2054" xr:uid="{14E340BC-AE92-4D74-871C-92FAEB0637C3}"/>
    <cellStyle name="Comma 24 2 3 2" xfId="50546" xr:uid="{4ED73878-F95C-46D7-B7B4-5FCED9DBC640}"/>
    <cellStyle name="Comma 24 2 3 3" xfId="4503" xr:uid="{5E377207-3997-4780-942A-9CF9BE333062}"/>
    <cellStyle name="Comma 24 2 4" xfId="2541" xr:uid="{18DF535A-0A94-45EE-9830-6D1408AB2C70}"/>
    <cellStyle name="Comma 24 2 4 2" xfId="51033" xr:uid="{6845B4C7-1FAB-4EBD-A38F-BEAD7366B905}"/>
    <cellStyle name="Comma 24 2 4 3" xfId="4509" xr:uid="{73CBF039-CFA0-42DF-B6CF-051E9ADE2D45}"/>
    <cellStyle name="Comma 24 2 5" xfId="4516" xr:uid="{9363EF6D-22AB-45EF-9FDD-A70804B0346A}"/>
    <cellStyle name="Comma 24 2 6" xfId="4524" xr:uid="{C517A830-3270-457B-BE4D-4BAA2535AA2D}"/>
    <cellStyle name="Comma 24 2 7" xfId="4989" xr:uid="{50A0B3D6-E908-473D-A51A-CA5075284DCE}"/>
    <cellStyle name="Comma 24 2 8" xfId="49353" xr:uid="{44F825E2-F47A-4F06-8D05-87443E4BA0EF}"/>
    <cellStyle name="Comma 24 2 9" xfId="4487" xr:uid="{FD603D6F-B8D7-4DBD-B802-EB581447D5B0}"/>
    <cellStyle name="Comma 24 3" xfId="1132" xr:uid="{ED86400F-1C40-4F6B-9407-054D03B724C4}"/>
    <cellStyle name="Comma 24 3 2" xfId="49624" xr:uid="{1ABC7C0A-F11D-4037-98AD-59012A2A12A5}"/>
    <cellStyle name="Comma 24 3 3" xfId="5454" xr:uid="{2165BC9C-051B-435E-A832-3E9DA17C1967}"/>
    <cellStyle name="Comma 24 4" xfId="1356" xr:uid="{75BCF34D-10F2-43B5-A0BA-F52E5EFBF77B}"/>
    <cellStyle name="Comma 24 4 2" xfId="49848" xr:uid="{99FFD902-E9C2-4F71-BA5E-9909F045371F}"/>
    <cellStyle name="Comma 24 4 3" xfId="18823" xr:uid="{B4683577-2F16-44A8-BE8B-4C767455579E}"/>
    <cellStyle name="Comma 24 5" xfId="1844" xr:uid="{2506BBD9-B83A-40F5-B30A-4812ABCFAFB0}"/>
    <cellStyle name="Comma 24 5 2" xfId="50336" xr:uid="{CC65D8F4-A319-44CE-A788-567CB0A7824D}"/>
    <cellStyle name="Comma 24 5 3" xfId="11297" xr:uid="{E7374D17-EE10-4A71-B10B-75982703F075}"/>
    <cellStyle name="Comma 24 6" xfId="2331" xr:uid="{2F415239-0383-4D46-A337-C8D4165FCAB2}"/>
    <cellStyle name="Comma 24 6 2" xfId="50823" xr:uid="{2348C006-BEB1-43C9-B7ED-EA889BDCB0CA}"/>
    <cellStyle name="Comma 24 7" xfId="2815" xr:uid="{1283B5B7-73B8-4666-8B2E-98EFFB0271C3}"/>
    <cellStyle name="Comma 24 7 2" xfId="51307" xr:uid="{2DAF3CDA-021F-4355-936A-53D5528A372B}"/>
    <cellStyle name="Comma 24 8" xfId="49141" xr:uid="{9C82AE19-B569-45DB-8C2C-67243C4294E0}"/>
    <cellStyle name="Comma 24 9" xfId="4646" xr:uid="{8A854340-94C5-4978-BA23-AB90619E0613}"/>
    <cellStyle name="Comma 25" xfId="963" xr:uid="{9DACDF41-DC17-4965-9D40-BD7582FEC15C}"/>
    <cellStyle name="Comma 25 2" xfId="1670" xr:uid="{CD951AC4-FBCE-4189-8069-A91179D88576}"/>
    <cellStyle name="Comma 25 2 2" xfId="5456" xr:uid="{A95A0E0F-FE87-41F7-BFDE-42AD4DCEE2C9}"/>
    <cellStyle name="Comma 25 2 3" xfId="7695" xr:uid="{6F2BAA90-FD60-4B90-8A0A-7512909A2B2E}"/>
    <cellStyle name="Comma 25 2 4" xfId="50162" xr:uid="{AB6FBDD0-2580-4BCD-9B8E-D679994C26ED}"/>
    <cellStyle name="Comma 25 2 5" xfId="4964" xr:uid="{076E6D53-C70A-471E-B06D-74A6F74008C5}"/>
    <cellStyle name="Comma 25 3" xfId="2159" xr:uid="{C209652E-0D5F-4E00-A30E-CD7FF909555E}"/>
    <cellStyle name="Comma 25 3 2" xfId="50651" xr:uid="{38FA9C47-F196-445D-849D-A1DE897357A8}"/>
    <cellStyle name="Comma 25 3 3" xfId="5457" xr:uid="{332FADAB-4568-4F91-BA2C-E30788742E69}"/>
    <cellStyle name="Comma 25 4" xfId="2646" xr:uid="{63808CAA-511A-4226-84DB-CD1AAED2B039}"/>
    <cellStyle name="Comma 25 4 2" xfId="51138" xr:uid="{391EC11A-6216-44DB-B311-B2D36EBE18A8}"/>
    <cellStyle name="Comma 25 4 3" xfId="5455" xr:uid="{665D667F-4FB1-47AE-912C-2037ACD9F826}"/>
    <cellStyle name="Comma 25 5" xfId="49457" xr:uid="{61753D01-AD62-4BD4-9CB4-F0132F865D14}"/>
    <cellStyle name="Comma 25 6" xfId="4647" xr:uid="{49C5DC36-2FC4-4E2B-82BA-C946623CA08B}"/>
    <cellStyle name="Comma 26" xfId="965" xr:uid="{0BEA9BED-9ADB-4BFC-AFCF-25D54F7DDF86}"/>
    <cellStyle name="Comma 26 2" xfId="1671" xr:uid="{F474AD09-B6BC-46F1-B4A3-FF3487326C6E}"/>
    <cellStyle name="Comma 26 2 2" xfId="7696" xr:uid="{1D724617-212A-4EEB-97DE-52FB2E2CFADF}"/>
    <cellStyle name="Comma 26 2 3" xfId="19498" xr:uid="{ED1EE30A-8841-4599-A049-BC7E5F5DD122}"/>
    <cellStyle name="Comma 26 2 4" xfId="18499" xr:uid="{B84B2791-D9BE-4F16-9F05-79A42D00199D}"/>
    <cellStyle name="Comma 26 2 5" xfId="50163" xr:uid="{23ACDF6D-F6F0-4EEC-A173-E5ADAF1DA100}"/>
    <cellStyle name="Comma 26 2 6" xfId="5459" xr:uid="{32779E2A-2543-4A1D-9F13-679EAAE2EDC5}"/>
    <cellStyle name="Comma 26 3" xfId="2160" xr:uid="{6F111231-17DD-477E-995C-85B2098B07D1}"/>
    <cellStyle name="Comma 26 3 2" xfId="50652" xr:uid="{2083BDBE-0974-42A0-90D9-E9B98F8B461C}"/>
    <cellStyle name="Comma 26 3 3" xfId="5460" xr:uid="{54692BB8-E10E-4B28-8CCE-5A7415215F36}"/>
    <cellStyle name="Comma 26 4" xfId="2647" xr:uid="{8BE0B64F-4083-4939-881A-8F0CE023823D}"/>
    <cellStyle name="Comma 26 4 2" xfId="51139" xr:uid="{94E5B1AB-99C7-4E6E-895C-2730C0BA48ED}"/>
    <cellStyle name="Comma 26 4 3" xfId="5458" xr:uid="{74E1FFBA-353C-4A10-A06F-1827B985910E}"/>
    <cellStyle name="Comma 26 5" xfId="18825" xr:uid="{A6A0EBF7-15E3-4DD4-95CA-E20157E9C379}"/>
    <cellStyle name="Comma 26 6" xfId="11298" xr:uid="{1E5E504F-2C05-4EBB-818D-B64F84652F11}"/>
    <cellStyle name="Comma 26 7" xfId="49458" xr:uid="{BFC0DCD8-E580-4ADC-9838-FC0109E4A00A}"/>
    <cellStyle name="Comma 26 8" xfId="4648" xr:uid="{B4EE9664-6C7C-4578-AD43-9647204808E0}"/>
    <cellStyle name="Comma 27" xfId="972" xr:uid="{74FB7942-3E92-4FF3-983B-F048BA83E30A}"/>
    <cellStyle name="Comma 27 2" xfId="1675" xr:uid="{36D6B897-1D82-42B0-BA38-89822BBE2DAE}"/>
    <cellStyle name="Comma 27 2 2" xfId="7697" xr:uid="{773A9B69-86E1-4B14-945F-83CD063E62D6}"/>
    <cellStyle name="Comma 27 2 3" xfId="50167" xr:uid="{11069821-022D-4256-AD70-C2833209D4E9}"/>
    <cellStyle name="Comma 27 2 4" xfId="5461" xr:uid="{1193F743-C522-4F46-B7CB-8A96D9E4CDF2}"/>
    <cellStyle name="Comma 27 3" xfId="2164" xr:uid="{F0E46956-F4BC-45DC-9ED5-AF988891F302}"/>
    <cellStyle name="Comma 27 3 2" xfId="50656" xr:uid="{191BB63C-09FF-4C9E-8E4D-EB7B0392861D}"/>
    <cellStyle name="Comma 27 3 3" xfId="18826" xr:uid="{87A702C2-2EBD-4506-9DAA-9F258C4C6B41}"/>
    <cellStyle name="Comma 27 4" xfId="2651" xr:uid="{A9F4F323-7ABE-49AE-8FED-9D1872B672CB}"/>
    <cellStyle name="Comma 27 4 2" xfId="51143" xr:uid="{BCC92FB2-43EE-476A-8D44-92DAEAEB21DC}"/>
    <cellStyle name="Comma 27 4 3" xfId="11299" xr:uid="{CA7F9044-EF1F-4095-A0A0-A33F56491903}"/>
    <cellStyle name="Comma 27 5" xfId="49464" xr:uid="{0209CBE6-CAAB-43CE-B42F-124825FA3A7A}"/>
    <cellStyle name="Comma 27 6" xfId="4649" xr:uid="{AAF5D5C7-0ECA-4949-89AB-19A099662902}"/>
    <cellStyle name="Comma 28" xfId="976" xr:uid="{D632EC7D-1368-4BAD-B47F-BE3984F1EF6E}"/>
    <cellStyle name="Comma 28 2" xfId="1679" xr:uid="{61519925-DE61-40FB-83C5-5FFF16506175}"/>
    <cellStyle name="Comma 28 2 2" xfId="19500" xr:uid="{096E2042-5138-42C5-934E-622EA45749F4}"/>
    <cellStyle name="Comma 28 2 3" xfId="8621" xr:uid="{A71C8594-60C9-43C9-8C95-464013D99EF3}"/>
    <cellStyle name="Comma 28 2 4" xfId="50171" xr:uid="{ADB846E6-83F4-416B-AD46-90BFE0436B46}"/>
    <cellStyle name="Comma 28 2 5" xfId="5463" xr:uid="{1508FF74-585F-4C84-A051-1E9BC75AD117}"/>
    <cellStyle name="Comma 28 3" xfId="2168" xr:uid="{4BE3955E-A642-4B01-8E4B-CFBE3724D401}"/>
    <cellStyle name="Comma 28 3 2" xfId="19499" xr:uid="{843C05E1-4260-4496-A2A4-2B5685D3CEF1}"/>
    <cellStyle name="Comma 28 3 3" xfId="8620" xr:uid="{FD69F674-D2E1-4174-B3DC-08DA4471C64B}"/>
    <cellStyle name="Comma 28 3 4" xfId="50660" xr:uid="{7A39E717-1DBA-42DD-B744-F36BEAD1A5AE}"/>
    <cellStyle name="Comma 28 3 5" xfId="5462" xr:uid="{1E9911FD-D87E-4A0F-A601-CC44AC037CA2}"/>
    <cellStyle name="Comma 28 4" xfId="2655" xr:uid="{278695F7-3E7E-4009-8ABF-06F2F6339436}"/>
    <cellStyle name="Comma 28 4 2" xfId="51147" xr:uid="{64F2E272-238A-4B52-9F85-752A746F1A97}"/>
    <cellStyle name="Comma 28 4 3" xfId="18496" xr:uid="{24268F1C-CE4E-4B1A-96F0-CF834EDB68A1}"/>
    <cellStyle name="Comma 28 5" xfId="11300" xr:uid="{2650D83A-E7E0-4F35-BFAF-56BD71A23A17}"/>
    <cellStyle name="Comma 28 6" xfId="49468" xr:uid="{3CAD012D-464C-4692-A97F-7A15B1A519FA}"/>
    <cellStyle name="Comma 28 7" xfId="4534" xr:uid="{E07E7781-E488-45F7-8CCA-65C72BEA9643}"/>
    <cellStyle name="Comma 29" xfId="1027" xr:uid="{DABF54B0-6140-45C8-8AC7-D5EECBC63212}"/>
    <cellStyle name="Comma 29 2" xfId="2706" xr:uid="{386BB07B-1112-4F7F-8A5A-7C0338848DC6}"/>
    <cellStyle name="Comma 29 2 2" xfId="51198" xr:uid="{4A59D227-BF77-489B-873D-B633B976AF61}"/>
    <cellStyle name="Comma 29 2 3" xfId="5464" xr:uid="{FC908F2D-781A-4BD7-8A02-E305651C36D1}"/>
    <cellStyle name="Comma 29 3" xfId="18827" xr:uid="{4CCE8685-043F-42A0-90E0-1BD1C00F91EE}"/>
    <cellStyle name="Comma 29 4" xfId="49519" xr:uid="{2DBDCC77-944A-4608-8CB2-180A15586684}"/>
    <cellStyle name="Comma 29 5" xfId="4650" xr:uid="{6BA75BBE-1EC5-4F58-872F-A9A5403C8D1A}"/>
    <cellStyle name="Comma 290" xfId="219" xr:uid="{F5002762-B83A-4830-B66A-7F76690C63FA}"/>
    <cellStyle name="Comma 290 2" xfId="427" xr:uid="{69C3B672-1D39-4D1C-ADD8-1498D7F899E7}"/>
    <cellStyle name="Comma 290 2 2" xfId="48935" xr:uid="{8BCFA601-6E57-4C5F-BB9B-526EE8989749}"/>
    <cellStyle name="Comma 290 3" xfId="399" xr:uid="{E1F2CBA4-6E2C-4490-B28A-0C8B25C19C08}"/>
    <cellStyle name="Comma 290 3 2" xfId="48912" xr:uid="{5FA00EAB-1B35-4C8D-A7B7-9F563E60AEE5}"/>
    <cellStyle name="Comma 290 4" xfId="350" xr:uid="{7EB23EE6-582F-4ABB-8D61-DFBA9A38E250}"/>
    <cellStyle name="Comma 290 4 2" xfId="48864" xr:uid="{AC1300D6-24F7-4378-AF6B-D946BDCF52EE}"/>
    <cellStyle name="Comma 290 5" xfId="48768" xr:uid="{F4BE5BC4-1F0A-4174-84A3-1EDEA5B16024}"/>
    <cellStyle name="Comma 3" xfId="153" xr:uid="{FF4AF8CD-58F6-4ABD-9A76-2035203E0198}"/>
    <cellStyle name="Comma 3 10" xfId="509" xr:uid="{24A8EC2B-6884-4EA9-9069-08BD790EC4C6}"/>
    <cellStyle name="Comma 3 10 2" xfId="3819" xr:uid="{59BD1705-4CE1-43A8-840C-620A8A221B92}"/>
    <cellStyle name="Comma 3 10 2 2" xfId="51949" xr:uid="{A5301942-CEFC-4E50-AA67-5096D5FE6F0C}"/>
    <cellStyle name="Comma 3 10 2 3" xfId="11302" xr:uid="{0E0F330F-26F0-4B6A-9D5E-42D324A60333}"/>
    <cellStyle name="Comma 3 10 3" xfId="2948" xr:uid="{F7ED6F2D-8E79-4C13-92FD-1E270259B626}"/>
    <cellStyle name="Comma 3 10 3 2" xfId="51435" xr:uid="{16101F38-4C00-4AAA-B059-A357FAA98B26}"/>
    <cellStyle name="Comma 3 10 3 3" xfId="19501" xr:uid="{078FA052-5BB3-4A79-9829-2FBA6AF89645}"/>
    <cellStyle name="Comma 3 10 4" xfId="11301" xr:uid="{4EDA5DCD-B1CB-43C8-AA81-31ECA2742057}"/>
    <cellStyle name="Comma 3 10 5" xfId="49014" xr:uid="{E45C1B2E-B166-483A-973A-D7A6C700850E}"/>
    <cellStyle name="Comma 3 10 6" xfId="5465" xr:uid="{C354FC2A-B76E-40F5-AFAF-94CBDE5C9946}"/>
    <cellStyle name="Comma 3 11" xfId="1255" xr:uid="{3C0076EE-93FD-4D07-AB76-4B5A19F2022F}"/>
    <cellStyle name="Comma 3 11 2" xfId="3818" xr:uid="{F7F2FF8C-15E9-4BAB-9033-1C502709D15E}"/>
    <cellStyle name="Comma 3 11 2 2" xfId="51948" xr:uid="{2C8A32CC-F1FE-46D1-8EEA-3E0B70898ACD}"/>
    <cellStyle name="Comma 3 11 2 3" xfId="19502" xr:uid="{12BEBC93-8F91-4BCF-84DF-865564CC7AB0}"/>
    <cellStyle name="Comma 3 11 3" xfId="2946" xr:uid="{49ABB11C-3534-4DAF-89B4-AA44F45BC52D}"/>
    <cellStyle name="Comma 3 11 3 2" xfId="51434" xr:uid="{7C305C68-1E35-4ABF-9FAD-F35DA675D614}"/>
    <cellStyle name="Comma 3 11 3 3" xfId="11303" xr:uid="{040AF93C-94A2-4E5F-A6BA-C3B8D24EA584}"/>
    <cellStyle name="Comma 3 11 4" xfId="8622" xr:uid="{F5904314-C51A-47EC-BF68-329D4DBEEA18}"/>
    <cellStyle name="Comma 3 11 5" xfId="49747" xr:uid="{89598C95-2168-4C51-B141-4AD7CBF5D9EB}"/>
    <cellStyle name="Comma 3 11 6" xfId="5466" xr:uid="{B8B94B09-9035-4D60-BD9F-268781C4B833}"/>
    <cellStyle name="Comma 3 12" xfId="1743" xr:uid="{F645E80F-5238-497A-9825-6F52377B7FDE}"/>
    <cellStyle name="Comma 3 12 2" xfId="3811" xr:uid="{FABA6FF0-3843-4B7D-9691-58ECFF50ABB4}"/>
    <cellStyle name="Comma 3 12 2 2" xfId="51943" xr:uid="{D8C1C9B6-E705-4381-9575-A5122CEE43F3}"/>
    <cellStyle name="Comma 3 12 3" xfId="50235" xr:uid="{A3A17B9A-6113-4030-852A-0AFEBD01FAD2}"/>
    <cellStyle name="Comma 3 12 4" xfId="18501" xr:uid="{A8F3D73C-CDE3-4020-9C9F-D2A7B8491631}"/>
    <cellStyle name="Comma 3 13" xfId="2230" xr:uid="{BB4C3CA7-4A21-4EA5-B5F2-5A4C4CD202BC}"/>
    <cellStyle name="Comma 3 13 2" xfId="3937" xr:uid="{7C194B1E-FBF9-4AFC-98EE-B086276D8D1E}"/>
    <cellStyle name="Comma 3 13 2 2" xfId="52067" xr:uid="{A160F1D0-B656-45E0-AF1A-B89D90060691}"/>
    <cellStyle name="Comma 3 13 3" xfId="50722" xr:uid="{211CCB3A-23C2-4834-AD42-7EDB12077133}"/>
    <cellStyle name="Comma 3 13 4" xfId="23858" xr:uid="{7FA23652-FC93-453A-9748-FB9D2397D531}"/>
    <cellStyle name="Comma 3 14" xfId="2714" xr:uid="{1D004BC7-8440-489D-A1DF-746B391CE3E2}"/>
    <cellStyle name="Comma 3 14 2" xfId="51206" xr:uid="{12BEA263-B7BA-482A-9169-6B6689FB99CA}"/>
    <cellStyle name="Comma 3 14 3" xfId="23992" xr:uid="{A49BC64D-41E3-4328-BA45-3135C701B8AA}"/>
    <cellStyle name="Comma 3 15" xfId="438" xr:uid="{51714C80-3936-4A4D-9944-DBF0A5BE4A85}"/>
    <cellStyle name="Comma 3 15 2" xfId="48946" xr:uid="{ABA73E46-C0E9-4E23-B8BA-4C1F3ADCFA42}"/>
    <cellStyle name="Comma 3 15 3" xfId="10644" xr:uid="{1B6BDB54-FFD7-4E92-8555-2911339F6F8D}"/>
    <cellStyle name="Comma 3 16" xfId="409" xr:uid="{27F86A8A-7EC0-4184-96CA-ACC5B75ACA18}"/>
    <cellStyle name="Comma 3 16 2" xfId="48919" xr:uid="{388D1812-7380-4083-9B5F-FBFA2E989ED1}"/>
    <cellStyle name="Comma 3 16 3" xfId="4530" xr:uid="{4FECB52F-659C-4574-95A4-AFB7BA824536}"/>
    <cellStyle name="Comma 3 17" xfId="322" xr:uid="{1C2D44C5-5C2A-45D0-9EB4-AD711322A4A6}"/>
    <cellStyle name="Comma 3 17 2" xfId="48844" xr:uid="{F409B4A8-D3A5-4BB8-ABAD-0F8B17693519}"/>
    <cellStyle name="Comma 3 17 3" xfId="4493" xr:uid="{F12AE6BB-88F0-46F5-AF72-F3C3BBC094E6}"/>
    <cellStyle name="Comma 3 18" xfId="294" xr:uid="{82E010F0-A8D5-4688-BCE1-FDDFB824E704}"/>
    <cellStyle name="Comma 3 18 2" xfId="48818" xr:uid="{C74A4FE3-0184-42CF-AFDD-286123EEB8BA}"/>
    <cellStyle name="Comma 3 18 3" xfId="48451" xr:uid="{F3F0CF9D-6EC3-45F1-B92E-12013E93CF5C}"/>
    <cellStyle name="Comma 3 19" xfId="277" xr:uid="{4B085E07-A39C-42C1-894E-BA194FCFD081}"/>
    <cellStyle name="Comma 3 19 2" xfId="48805" xr:uid="{72D38BA2-FF55-439B-983A-DB9796A808D0}"/>
    <cellStyle name="Comma 3 19 3" xfId="48458" xr:uid="{44DDA204-2EB1-4F03-A0C4-25A467E05BF4}"/>
    <cellStyle name="Comma 3 2" xfId="81" xr:uid="{96D02575-DB52-444E-81EB-6E35074BD527}"/>
    <cellStyle name="Comma 3 2 10" xfId="1245" xr:uid="{8CF657AD-F086-4DFF-BE7D-BC53BF4DE2E9}"/>
    <cellStyle name="Comma 3 2 10 2" xfId="49737" xr:uid="{833B37AE-3494-4D8A-94A7-B55B9F776091}"/>
    <cellStyle name="Comma 3 2 10 3" xfId="18502" xr:uid="{6266AAE7-FCD8-4A7A-B5DA-9D1C75DB4B6E}"/>
    <cellStyle name="Comma 3 2 11" xfId="1733" xr:uid="{8E51135E-CE77-4492-9A85-679C1A9C9C52}"/>
    <cellStyle name="Comma 3 2 11 2" xfId="50225" xr:uid="{1459E8A8-CDC5-4693-88CD-8A1B85FD2C17}"/>
    <cellStyle name="Comma 3 2 11 3" xfId="23859" xr:uid="{195C54A9-5D93-48F5-B3A9-CB1BD2FFBA90}"/>
    <cellStyle name="Comma 3 2 12" xfId="2220" xr:uid="{13BF14AD-5873-4BE7-878E-D3A710068AD3}"/>
    <cellStyle name="Comma 3 2 12 2" xfId="50712" xr:uid="{BC832842-4786-4AA9-89A0-42F082CA4A0A}"/>
    <cellStyle name="Comma 3 2 12 3" xfId="23993" xr:uid="{403C1604-5B6D-4658-A200-870AB8B4D805}"/>
    <cellStyle name="Comma 3 2 13" xfId="2731" xr:uid="{90C16793-2F51-4771-8839-79595B1CB5C8}"/>
    <cellStyle name="Comma 3 2 13 2" xfId="51223" xr:uid="{593687E4-648B-4837-BA98-9D0F83521BF6}"/>
    <cellStyle name="Comma 3 2 13 3" xfId="11304" xr:uid="{01180598-5827-4AC3-8EB2-959E30F872C0}"/>
    <cellStyle name="Comma 3 2 14" xfId="441" xr:uid="{9E9E772A-F9B0-449D-833E-AFE2F64BC77C}"/>
    <cellStyle name="Comma 3 2 14 2" xfId="48949" xr:uid="{48F4C58B-E254-4177-B4EE-9E970E85B9A2}"/>
    <cellStyle name="Comma 3 2 14 3" xfId="24035" xr:uid="{0BD140F9-1FD0-4A59-8908-E0E378835704}"/>
    <cellStyle name="Comma 3 2 15" xfId="418" xr:uid="{F1C94D46-D3AB-4F4D-B649-60E93385A253}"/>
    <cellStyle name="Comma 3 2 15 2" xfId="48928" xr:uid="{CEDC611A-850E-4759-9F7F-0CCCD4EA4667}"/>
    <cellStyle name="Comma 3 2 15 3" xfId="7919" xr:uid="{12DB0658-83F7-47A3-AC12-EB9C49D2ABEC}"/>
    <cellStyle name="Comma 3 2 16" xfId="355" xr:uid="{918C587B-E467-4BED-9E94-662BB34D1B8C}"/>
    <cellStyle name="Comma 3 2 16 2" xfId="48869" xr:uid="{8850C172-40C7-4A61-B153-2DE0B03F8A53}"/>
    <cellStyle name="Comma 3 2 16 3" xfId="4651" xr:uid="{3D79CB81-ACCA-4E84-9361-1D5ACC2E3D5C}"/>
    <cellStyle name="Comma 3 2 17" xfId="296" xr:uid="{4B65C41A-570E-47F5-B619-655FF369B588}"/>
    <cellStyle name="Comma 3 2 17 2" xfId="48820" xr:uid="{7FAD7C7C-0720-4B68-A8F8-D123D695A28F}"/>
    <cellStyle name="Comma 3 2 17 3" xfId="4450" xr:uid="{C80378BA-AAEE-435B-8EB2-94D09C135539}"/>
    <cellStyle name="Comma 3 2 18" xfId="71" xr:uid="{27422116-5216-40E2-BB5D-2FCAA4461821}"/>
    <cellStyle name="Comma 3 2 18 2" xfId="4058" xr:uid="{375458DF-2685-4723-85F1-7B76F9156E70}"/>
    <cellStyle name="Comma 3 2 18 2 2" xfId="52176" xr:uid="{49B31F4E-3021-4C1F-B25E-22EC503275A9}"/>
    <cellStyle name="Comma 3 2 18 3" xfId="3049" xr:uid="{D3F8E822-A5FE-4799-A564-29015BDC74DD}"/>
    <cellStyle name="Comma 3 2 18 3 2" xfId="51521" xr:uid="{1D88A55C-9922-4B06-A318-D3CC449DBB70}"/>
    <cellStyle name="Comma 3 2 18 4" xfId="48666" xr:uid="{F5268AA2-7D98-40B0-B543-ACFE1BE0FE50}"/>
    <cellStyle name="Comma 3 2 18 5" xfId="4368" xr:uid="{1F061595-4161-4BA7-81B3-39B9A0606F2D}"/>
    <cellStyle name="Comma 3 2 19" xfId="3944" xr:uid="{5D3028CC-5C24-4613-B5C9-BA0335F2D73F}"/>
    <cellStyle name="Comma 3 2 19 2" xfId="52074" xr:uid="{EA3A5266-61E7-4D79-91C3-9DE062EECA7E}"/>
    <cellStyle name="Comma 3 2 19 3" xfId="48564" xr:uid="{8E325450-60DF-4D96-A356-79EA27CD4A77}"/>
    <cellStyle name="Comma 3 2 2" xfId="194" xr:uid="{A186F6B4-C950-4850-A77F-7020998C14F4}"/>
    <cellStyle name="Comma 3 2 2 10" xfId="2758" xr:uid="{11263019-A4D2-4699-9CB0-7F06DFDAEF94}"/>
    <cellStyle name="Comma 3 2 2 10 2" xfId="51250" xr:uid="{ECAFE049-7B2D-4A72-975B-75514FAD5A51}"/>
    <cellStyle name="Comma 3 2 2 10 3" xfId="23860" xr:uid="{862A914D-523E-4BBA-880E-2AD79E2C017B}"/>
    <cellStyle name="Comma 3 2 2 11" xfId="578" xr:uid="{ECE9CEE6-D6F7-4DD1-8E0D-B96320B7EC28}"/>
    <cellStyle name="Comma 3 2 2 11 2" xfId="49077" xr:uid="{9647CA7B-DDCA-4796-91DC-86ACD0870A00}"/>
    <cellStyle name="Comma 3 2 2 11 3" xfId="24022" xr:uid="{23C6680C-6FE9-41E2-BCF0-3D79D078240A}"/>
    <cellStyle name="Comma 3 2 2 12" xfId="309" xr:uid="{EB4F67B4-5DC3-4CA1-B866-711BFEADF8F8}"/>
    <cellStyle name="Comma 3 2 2 12 2" xfId="48832" xr:uid="{0571D86D-6123-456F-A408-5960E7B133E7}"/>
    <cellStyle name="Comma 3 2 2 12 3" xfId="11305" xr:uid="{90AFE812-39CF-4B43-B9B9-76518F925CAB}"/>
    <cellStyle name="Comma 3 2 2 13" xfId="3074" xr:uid="{7BAB6BC5-640E-4B83-9BAC-D80ED07B75F0}"/>
    <cellStyle name="Comma 3 2 2 13 2" xfId="51544" xr:uid="{DA560A70-53F1-471B-970B-F5623AB59019}"/>
    <cellStyle name="Comma 3 2 2 13 3" xfId="7920" xr:uid="{C4445589-F192-4FD8-85F8-B49174897B37}"/>
    <cellStyle name="Comma 3 2 2 14" xfId="3971" xr:uid="{E2F86C06-D8F2-48D0-A783-006C60CFE7D3}"/>
    <cellStyle name="Comma 3 2 2 14 2" xfId="52098" xr:uid="{55E2D962-E55C-41F3-B016-69D02707AFDB}"/>
    <cellStyle name="Comma 3 2 2 14 3" xfId="4652" xr:uid="{A7C69250-A3DD-4065-B44D-CA915374A161}"/>
    <cellStyle name="Comma 3 2 2 15" xfId="4094" xr:uid="{BAC425FF-3F15-495E-9A67-1CB8C3B91E24}"/>
    <cellStyle name="Comma 3 2 2 15 2" xfId="52206" xr:uid="{2F91E67B-7C9D-4C58-97E7-6C117A4F6200}"/>
    <cellStyle name="Comma 3 2 2 15 3" xfId="4419" xr:uid="{D9B9C26C-BEAF-4173-B1DD-04431A4B5FFA}"/>
    <cellStyle name="Comma 3 2 2 16" xfId="48745" xr:uid="{2B6A1FE2-C9B3-4607-9279-345D462A9D68}"/>
    <cellStyle name="Comma 3 2 2 17" xfId="4218" xr:uid="{227B774E-8A26-42DD-ABD7-6E83148CB5CD}"/>
    <cellStyle name="Comma 3 2 2 2" xfId="642" xr:uid="{8351269F-908E-4804-B40F-6B7E6BF73AE0}"/>
    <cellStyle name="Comma 3 2 2 2 10" xfId="4118" xr:uid="{E7933177-9763-41DF-A6C4-ACADC2EFE724}"/>
    <cellStyle name="Comma 3 2 2 2 10 2" xfId="52230" xr:uid="{9AF82B4B-541B-4C85-AC21-410E7B40819E}"/>
    <cellStyle name="Comma 3 2 2 2 10 3" xfId="24030" xr:uid="{F1DAF399-E1B1-46CC-8784-8780120E6FAB}"/>
    <cellStyle name="Comma 3 2 2 2 11" xfId="7921" xr:uid="{898CE199-3D1F-445A-8D21-A506217392A5}"/>
    <cellStyle name="Comma 3 2 2 2 12" xfId="49137" xr:uid="{27BF8A26-312C-4DC4-A6CF-86EB958C59C8}"/>
    <cellStyle name="Comma 3 2 2 2 13" xfId="4653" xr:uid="{7EB3331D-3447-43CE-93D7-7887F0BC101A}"/>
    <cellStyle name="Comma 3 2 2 2 2" xfId="749" xr:uid="{A92EC9D2-C774-462E-8D3D-A4DE40BDFA6B}"/>
    <cellStyle name="Comma 3 2 2 2 2 2" xfId="958" xr:uid="{287DEF79-D0B3-4CD5-A95A-B94F4407E921}"/>
    <cellStyle name="Comma 3 2 2 2 2 2 2" xfId="1666" xr:uid="{6C3B1ACD-0228-4346-9E49-B94D16BDB7B1}"/>
    <cellStyle name="Comma 3 2 2 2 2 2 2 2" xfId="50158" xr:uid="{C2A99B57-2F97-438F-8BDB-DD0FAE25A092}"/>
    <cellStyle name="Comma 3 2 2 2 2 2 2 3" xfId="11309" xr:uid="{01718C46-C9AD-4505-ABD9-E1EA3B05C328}"/>
    <cellStyle name="Comma 3 2 2 2 2 2 3" xfId="2155" xr:uid="{2FD8B0D5-D0D4-4E5C-A1F4-92D5FEE19A1A}"/>
    <cellStyle name="Comma 3 2 2 2 2 2 3 2" xfId="50647" xr:uid="{697F3682-4D7F-477E-B1D8-3E5D9EBB192D}"/>
    <cellStyle name="Comma 3 2 2 2 2 2 3 3" xfId="19506" xr:uid="{838FF6EA-B9D4-4BF7-B30C-A319780B020D}"/>
    <cellStyle name="Comma 3 2 2 2 2 2 4" xfId="2642" xr:uid="{0B73E800-AC47-4DB1-9A8B-B5967F5132A7}"/>
    <cellStyle name="Comma 3 2 2 2 2 2 4 2" xfId="51134" xr:uid="{500E95EF-5420-4ABD-B012-65C6D49B035A}"/>
    <cellStyle name="Comma 3 2 2 2 2 2 4 3" xfId="11308" xr:uid="{1FDCCF14-D821-4405-96B1-2D5D787C31A9}"/>
    <cellStyle name="Comma 3 2 2 2 2 2 5" xfId="8626" xr:uid="{BFFFF880-2A63-43E8-BA07-20213DA23193}"/>
    <cellStyle name="Comma 3 2 2 2 2 2 6" xfId="49453" xr:uid="{EE095E82-CB05-43B9-A7C3-CCB6BD210204}"/>
    <cellStyle name="Comma 3 2 2 2 2 2 7" xfId="5470" xr:uid="{BAF3AAD0-3B41-4016-8BD1-39EBF4CA340D}"/>
    <cellStyle name="Comma 3 2 2 2 2 3" xfId="1233" xr:uid="{6326DB52-8F76-4596-8E8B-CAB5DA1920F9}"/>
    <cellStyle name="Comma 3 2 2 2 2 3 2" xfId="11311" xr:uid="{DB95D581-5578-47D7-8F36-11F73FCB607E}"/>
    <cellStyle name="Comma 3 2 2 2 2 3 3" xfId="49725" xr:uid="{F7AEB703-BA82-41AF-BB05-C84E0A6C9F1A}"/>
    <cellStyle name="Comma 3 2 2 2 2 3 4" xfId="11310" xr:uid="{3BB62526-06A9-4274-A893-AF60E869BE8B}"/>
    <cellStyle name="Comma 3 2 2 2 2 4" xfId="1457" xr:uid="{B78E8C18-DF58-4346-BE98-4F77E9EF9C04}"/>
    <cellStyle name="Comma 3 2 2 2 2 4 2" xfId="49949" xr:uid="{0D94FD1C-5F18-4F69-BF3B-CEB97057D397}"/>
    <cellStyle name="Comma 3 2 2 2 2 4 3" xfId="11312" xr:uid="{5583A7C8-C070-4D9D-892E-652AC8CCC339}"/>
    <cellStyle name="Comma 3 2 2 2 2 5" xfId="1945" xr:uid="{57A2E8D3-2B28-45AF-A9F1-689D3D153A6C}"/>
    <cellStyle name="Comma 3 2 2 2 2 5 2" xfId="50437" xr:uid="{3EB11BBC-345B-4A19-B567-5229B53AE913}"/>
    <cellStyle name="Comma 3 2 2 2 2 5 3" xfId="18505" xr:uid="{DFACD967-488A-4865-8AE6-DCA54107A861}"/>
    <cellStyle name="Comma 3 2 2 2 2 6" xfId="2432" xr:uid="{2385A585-D839-40FC-AC34-B9012CF70A98}"/>
    <cellStyle name="Comma 3 2 2 2 2 6 2" xfId="50924" xr:uid="{048DCC06-5714-423E-84F4-6C50F19FEB48}"/>
    <cellStyle name="Comma 3 2 2 2 2 6 3" xfId="11307" xr:uid="{2A53E815-38BD-4445-B818-D9FDFBD89163}"/>
    <cellStyle name="Comma 3 2 2 2 2 7" xfId="2916" xr:uid="{680C5C88-3ABE-4DB3-98E4-EB68E8DE37FE}"/>
    <cellStyle name="Comma 3 2 2 2 2 7 2" xfId="51408" xr:uid="{CF541175-2606-4226-A715-2C4CB2D78B7F}"/>
    <cellStyle name="Comma 3 2 2 2 2 7 3" xfId="8283" xr:uid="{BF19885B-769F-42C5-A815-8CBD3645E344}"/>
    <cellStyle name="Comma 3 2 2 2 2 8" xfId="49244" xr:uid="{201B03BD-872E-4B7A-BA24-597D6767C8EF}"/>
    <cellStyle name="Comma 3 2 2 2 2 9" xfId="5053" xr:uid="{D8B4394F-A30A-4603-93AA-DDA4898B130B}"/>
    <cellStyle name="Comma 3 2 2 2 3" xfId="854" xr:uid="{BE63C940-C5D6-4D0B-94BB-A68D8D416A47}"/>
    <cellStyle name="Comma 3 2 2 2 3 2" xfId="1562" xr:uid="{0EDFB649-3DF9-453E-B079-0EE391A04DC0}"/>
    <cellStyle name="Comma 3 2 2 2 3 2 2" xfId="50054" xr:uid="{8BE8729A-0B58-4716-B4E7-DB4A9DCEF99D}"/>
    <cellStyle name="Comma 3 2 2 2 3 2 3" xfId="11314" xr:uid="{A48BC320-1F7F-4D12-BA13-C662C79ADC8B}"/>
    <cellStyle name="Comma 3 2 2 2 3 3" xfId="2050" xr:uid="{3C1E7D60-2FCC-462A-8485-0862FECA9C72}"/>
    <cellStyle name="Comma 3 2 2 2 3 3 2" xfId="50542" xr:uid="{0AC5F087-B394-4832-88DA-8D517E512272}"/>
    <cellStyle name="Comma 3 2 2 2 3 3 3" xfId="19505" xr:uid="{25F515D6-01C6-4B76-8475-16D724FE5278}"/>
    <cellStyle name="Comma 3 2 2 2 3 4" xfId="2537" xr:uid="{06A0E884-65A0-46CA-A69F-E3A9C60F9487}"/>
    <cellStyle name="Comma 3 2 2 2 3 4 2" xfId="51029" xr:uid="{1D0E1DA1-DABB-42F1-9ED6-130A175E973E}"/>
    <cellStyle name="Comma 3 2 2 2 3 4 3" xfId="11313" xr:uid="{4B61E50F-7851-4473-B184-0971849E154B}"/>
    <cellStyle name="Comma 3 2 2 2 3 5" xfId="8625" xr:uid="{2AAB1C8D-3B62-4301-A87F-ADCF033FAAF6}"/>
    <cellStyle name="Comma 3 2 2 2 3 6" xfId="49349" xr:uid="{BFED09BA-076F-4AEA-A487-1AF3B37BAEC2}"/>
    <cellStyle name="Comma 3 2 2 2 3 7" xfId="5469" xr:uid="{4940401D-25E2-4429-A18D-C37FC7412403}"/>
    <cellStyle name="Comma 3 2 2 2 4" xfId="1128" xr:uid="{DE7C1C87-305F-44DC-A9A6-43FB8FC036DB}"/>
    <cellStyle name="Comma 3 2 2 2 4 2" xfId="11316" xr:uid="{66EB1C41-01DF-48BC-B01D-0DEBE4A20F8B}"/>
    <cellStyle name="Comma 3 2 2 2 4 3" xfId="11315" xr:uid="{952DABF8-BAA6-4A43-8D27-076D9B487B9E}"/>
    <cellStyle name="Comma 3 2 2 2 4 4" xfId="10605" xr:uid="{9436DD29-FB38-4BBA-9113-81D05EB00F61}"/>
    <cellStyle name="Comma 3 2 2 2 4 5" xfId="49620" xr:uid="{47AB7824-F648-428B-9E3D-47A3E53B3C86}"/>
    <cellStyle name="Comma 3 2 2 2 4 6" xfId="7774" xr:uid="{CB71D9BD-84AC-4057-8370-0CCE865D7BC8}"/>
    <cellStyle name="Comma 3 2 2 2 5" xfId="1352" xr:uid="{E9CC1CD6-F63B-415E-9414-F80B4F92D6BB}"/>
    <cellStyle name="Comma 3 2 2 2 5 2" xfId="11318" xr:uid="{FC2BA8BB-C8D7-4D55-82F4-3AEC0ED4A2FD}"/>
    <cellStyle name="Comma 3 2 2 2 5 3" xfId="49844" xr:uid="{AB7BDF08-0A80-4C38-BB24-7581A697C756}"/>
    <cellStyle name="Comma 3 2 2 2 5 4" xfId="11317" xr:uid="{9C213FF5-04F1-4457-A8A4-FA157B9214A6}"/>
    <cellStyle name="Comma 3 2 2 2 6" xfId="1840" xr:uid="{430725D7-8FCB-4E91-B529-60864BAC854C}"/>
    <cellStyle name="Comma 3 2 2 2 6 2" xfId="50332" xr:uid="{2CE12D12-D86A-4066-B61B-A3923D516944}"/>
    <cellStyle name="Comma 3 2 2 2 6 3" xfId="11319" xr:uid="{B574CE5A-00A7-438F-B545-42DCA5CE773A}"/>
    <cellStyle name="Comma 3 2 2 2 7" xfId="2327" xr:uid="{8DAF0234-761F-4093-A77C-BDB8C864A4CE}"/>
    <cellStyle name="Comma 3 2 2 2 7 2" xfId="50819" xr:uid="{7E59861C-7EBE-4000-B2DA-436FC7373A1E}"/>
    <cellStyle name="Comma 3 2 2 2 7 3" xfId="18504" xr:uid="{BB5861B8-1799-4BB8-BB79-348EBD8ACAE9}"/>
    <cellStyle name="Comma 3 2 2 2 8" xfId="2811" xr:uid="{D5F1AA45-40A3-4F5F-951A-D08B3DB9385E}"/>
    <cellStyle name="Comma 3 2 2 2 8 2" xfId="51303" xr:uid="{A5E2188B-9497-47AC-813B-FAD305CC8BFB}"/>
    <cellStyle name="Comma 3 2 2 2 8 3" xfId="23861" xr:uid="{903E3428-78F9-4E16-BE10-959E9CE6A1E9}"/>
    <cellStyle name="Comma 3 2 2 2 9" xfId="3848" xr:uid="{53786B1D-CF9C-4466-9B70-50FE94E81C08}"/>
    <cellStyle name="Comma 3 2 2 2 9 2" xfId="51978" xr:uid="{4FF33D67-14B8-4279-B334-F1DF15AF8847}"/>
    <cellStyle name="Comma 3 2 2 2 9 3" xfId="11306" xr:uid="{1D399F99-A90C-4938-8E47-76330AD45A4B}"/>
    <cellStyle name="Comma 3 2 2 3" xfId="693" xr:uid="{27EB16FE-0001-4021-A03D-9C17ED277698}"/>
    <cellStyle name="Comma 3 2 2 3 10" xfId="8282" xr:uid="{B870C0EF-47A4-4E3B-A76B-86B08F975414}"/>
    <cellStyle name="Comma 3 2 2 3 11" xfId="49188" xr:uid="{C8391C2A-C1F2-40BB-B9C9-FC2C96BA6212}"/>
    <cellStyle name="Comma 3 2 2 3 12" xfId="5052" xr:uid="{D0E5B83F-AAD4-4812-9EC6-6847C91232D4}"/>
    <cellStyle name="Comma 3 2 2 3 2" xfId="906" xr:uid="{95AD7FBD-CD34-4D8B-8EE5-2C931C7C0770}"/>
    <cellStyle name="Comma 3 2 2 3 2 2" xfId="1614" xr:uid="{198486B9-DFD4-4767-A205-DEF726700D37}"/>
    <cellStyle name="Comma 3 2 2 3 2 2 2" xfId="11323" xr:uid="{C71D95F8-6B43-4D48-A1ED-99773EF6351E}"/>
    <cellStyle name="Comma 3 2 2 3 2 2 3" xfId="50106" xr:uid="{3A1C1314-B026-4DD7-AC91-9A100CBA071C}"/>
    <cellStyle name="Comma 3 2 2 3 2 2 4" xfId="11322" xr:uid="{D8710456-A863-4E8D-B46F-E690F43A9D33}"/>
    <cellStyle name="Comma 3 2 2 3 2 3" xfId="2102" xr:uid="{BAA05CC9-B0EC-4FDD-9EDF-FC668C43E8E9}"/>
    <cellStyle name="Comma 3 2 2 3 2 3 2" xfId="11325" xr:uid="{9A616CAD-F939-4810-B0C5-E3490482B3EC}"/>
    <cellStyle name="Comma 3 2 2 3 2 3 3" xfId="50594" xr:uid="{A6185550-A331-40B8-8F54-861232F8C038}"/>
    <cellStyle name="Comma 3 2 2 3 2 3 4" xfId="11324" xr:uid="{BAFF6E5A-3567-4CF7-9842-E2B75C57B26F}"/>
    <cellStyle name="Comma 3 2 2 3 2 4" xfId="2589" xr:uid="{499FFCBD-C5FF-4603-B925-3B4ECAF262A8}"/>
    <cellStyle name="Comma 3 2 2 3 2 4 2" xfId="51081" xr:uid="{3AF3EEA9-D19D-4E59-AE39-73BD95CAE846}"/>
    <cellStyle name="Comma 3 2 2 3 2 4 3" xfId="11326" xr:uid="{EA730D86-3EB8-492D-9B96-26D9DD138581}"/>
    <cellStyle name="Comma 3 2 2 3 2 5" xfId="19507" xr:uid="{843FB620-CC16-42E9-9243-231A25BADFEA}"/>
    <cellStyle name="Comma 3 2 2 3 2 6" xfId="11321" xr:uid="{85524A91-F14A-4693-A071-2B05D812E9A8}"/>
    <cellStyle name="Comma 3 2 2 3 2 7" xfId="8627" xr:uid="{A83FDD16-789A-4E94-9DDC-F07274FE7B06}"/>
    <cellStyle name="Comma 3 2 2 3 2 8" xfId="49401" xr:uid="{A73C6416-32A8-41C0-A5DF-0387365EF959}"/>
    <cellStyle name="Comma 3 2 2 3 2 9" xfId="5471" xr:uid="{BC459AC7-182B-45F9-85EA-86033D8BF124}"/>
    <cellStyle name="Comma 3 2 2 3 3" xfId="1180" xr:uid="{86A7C802-1389-453C-A54B-782BE40367A8}"/>
    <cellStyle name="Comma 3 2 2 3 3 2" xfId="11328" xr:uid="{9C9D9029-D560-4DEB-93EB-0D2B93AA0A5A}"/>
    <cellStyle name="Comma 3 2 2 3 3 3" xfId="49672" xr:uid="{C16902C3-7AEC-4E0A-8AA7-7F6FF5C3C83C}"/>
    <cellStyle name="Comma 3 2 2 3 3 4" xfId="11327" xr:uid="{1FD3556B-3ED2-4184-8ECB-6CD59CEDAB62}"/>
    <cellStyle name="Comma 3 2 2 3 4" xfId="1404" xr:uid="{7496147C-1190-4AFA-B4F8-98AD29AA90FD}"/>
    <cellStyle name="Comma 3 2 2 3 4 2" xfId="11330" xr:uid="{9198A7FC-4B2C-4B4E-A754-F12452CE4599}"/>
    <cellStyle name="Comma 3 2 2 3 4 3" xfId="49896" xr:uid="{32DCD320-C811-45BE-A77E-2FCD8F36608F}"/>
    <cellStyle name="Comma 3 2 2 3 4 4" xfId="11329" xr:uid="{F6A222A1-F6EA-43FC-B512-C1021E38FD57}"/>
    <cellStyle name="Comma 3 2 2 3 5" xfId="1892" xr:uid="{E8E4FEE1-4626-498C-8461-6EC6454B1830}"/>
    <cellStyle name="Comma 3 2 2 3 5 2" xfId="11332" xr:uid="{FF598923-92CB-45D8-B7F9-F90935B65A9D}"/>
    <cellStyle name="Comma 3 2 2 3 5 3" xfId="50384" xr:uid="{3A2E2F4C-3AB9-402E-8C94-B6B896DE78B0}"/>
    <cellStyle name="Comma 3 2 2 3 5 4" xfId="11331" xr:uid="{481C4ADA-6BCB-4DD2-90B3-5519BDB02272}"/>
    <cellStyle name="Comma 3 2 2 3 6" xfId="2379" xr:uid="{84E71D78-3E39-4DA8-B80A-46506556E918}"/>
    <cellStyle name="Comma 3 2 2 3 6 2" xfId="50871" xr:uid="{D528FBB2-2A72-4D65-984E-9CA6AC036D6B}"/>
    <cellStyle name="Comma 3 2 2 3 6 3" xfId="11333" xr:uid="{0796C5AF-5ABD-4427-B9EA-700C93F79881}"/>
    <cellStyle name="Comma 3 2 2 3 7" xfId="2863" xr:uid="{1ED0E3EC-42BA-42A2-A36A-CBF8CC187F76}"/>
    <cellStyle name="Comma 3 2 2 3 7 2" xfId="51355" xr:uid="{4D9B5934-0ACE-4D35-A0FB-67BED1F1AFE7}"/>
    <cellStyle name="Comma 3 2 2 3 7 3" xfId="18506" xr:uid="{BCAB0935-E19D-4962-858F-51B97A92347A}"/>
    <cellStyle name="Comma 3 2 2 3 8" xfId="4108" xr:uid="{5BF6458C-A8E1-4AAD-B2E1-ADC7737DC291}"/>
    <cellStyle name="Comma 3 2 2 3 8 2" xfId="52220" xr:uid="{2CF09F69-012E-4EE7-B240-1F0D86FBDAAB}"/>
    <cellStyle name="Comma 3 2 2 3 8 3" xfId="23862" xr:uid="{E59785F2-6065-40F6-B84B-B121C126981F}"/>
    <cellStyle name="Comma 3 2 2 3 9" xfId="11320" xr:uid="{4335B2F5-CBC3-40AD-A3E9-081D6F9DB3B5}"/>
    <cellStyle name="Comma 3 2 2 4" xfId="801" xr:uid="{3BA79B8E-F70F-4239-B7EF-233F54E51A76}"/>
    <cellStyle name="Comma 3 2 2 4 10" xfId="5468" xr:uid="{05D441EF-4FCA-481A-9AF7-0DAB73F4356C}"/>
    <cellStyle name="Comma 3 2 2 4 2" xfId="1509" xr:uid="{908729EC-A0F5-440A-9163-C8C5A1405423}"/>
    <cellStyle name="Comma 3 2 2 4 2 2" xfId="11336" xr:uid="{F48BE5B2-E218-41AA-8B97-F19A60E028CF}"/>
    <cellStyle name="Comma 3 2 2 4 2 3" xfId="50001" xr:uid="{B7398DDB-4EB9-422B-9B48-7CD09B5A04B9}"/>
    <cellStyle name="Comma 3 2 2 4 2 4" xfId="11335" xr:uid="{B9E26483-9F50-4971-80BD-E758CFE5ADF5}"/>
    <cellStyle name="Comma 3 2 2 4 3" xfId="1997" xr:uid="{5AFF6F57-E52A-45FD-B0B2-BF137F5AEB45}"/>
    <cellStyle name="Comma 3 2 2 4 3 2" xfId="11338" xr:uid="{C440FE91-9049-4B51-A1E2-DC0DBE198A2B}"/>
    <cellStyle name="Comma 3 2 2 4 3 3" xfId="50489" xr:uid="{A009B80A-F2C3-40FE-A765-947CA7948C7F}"/>
    <cellStyle name="Comma 3 2 2 4 3 4" xfId="11337" xr:uid="{18D8A211-4E21-44B4-98DC-38B748C5388C}"/>
    <cellStyle name="Comma 3 2 2 4 4" xfId="2484" xr:uid="{092E1D66-74DC-43A9-92CF-C3A8D6FEFC96}"/>
    <cellStyle name="Comma 3 2 2 4 4 2" xfId="11340" xr:uid="{FE52EED1-B81B-4176-84D8-58657E04EA5B}"/>
    <cellStyle name="Comma 3 2 2 4 4 3" xfId="50976" xr:uid="{B7DAC452-7548-4C23-A175-EED5ACDB4E2D}"/>
    <cellStyle name="Comma 3 2 2 4 4 4" xfId="11339" xr:uid="{CF6FE923-C83E-4285-A1B0-41D006E5F033}"/>
    <cellStyle name="Comma 3 2 2 4 5" xfId="11341" xr:uid="{7974ADD4-20C4-44AE-AEBE-9B3843CDC941}"/>
    <cellStyle name="Comma 3 2 2 4 6" xfId="19504" xr:uid="{87B33430-ADA8-40E2-A6D2-8DCD4E22F300}"/>
    <cellStyle name="Comma 3 2 2 4 7" xfId="11334" xr:uid="{5ED078FD-222C-47B5-8B82-DED054A956A1}"/>
    <cellStyle name="Comma 3 2 2 4 8" xfId="8624" xr:uid="{A0AF8B46-6684-4566-90FF-F7BCB1495150}"/>
    <cellStyle name="Comma 3 2 2 4 9" xfId="49296" xr:uid="{8B8EE59A-0790-4C50-8DD1-B23E9C094050}"/>
    <cellStyle name="Comma 3 2 2 5" xfId="1021" xr:uid="{8C6A1F8B-30AF-4635-BFA0-EF9BAA20B78B}"/>
    <cellStyle name="Comma 3 2 2 5 2" xfId="1724" xr:uid="{5B2B631B-65EE-4A16-B943-5152A3F06721}"/>
    <cellStyle name="Comma 3 2 2 5 2 2" xfId="50216" xr:uid="{B475F2FF-6643-4A1E-956B-8D03EFC6137C}"/>
    <cellStyle name="Comma 3 2 2 5 2 3" xfId="11343" xr:uid="{41B0CC55-3D75-482B-9514-B6E008142E9E}"/>
    <cellStyle name="Comma 3 2 2 5 3" xfId="2213" xr:uid="{8C3A8871-7E5A-4C8C-9F82-EBDF4E13E7DE}"/>
    <cellStyle name="Comma 3 2 2 5 3 2" xfId="50705" xr:uid="{58B339AE-975C-4A9B-B894-5AD350D1BDC1}"/>
    <cellStyle name="Comma 3 2 2 5 3 3" xfId="11342" xr:uid="{C19A5861-F6E9-4357-AF28-FA89AD330A68}"/>
    <cellStyle name="Comma 3 2 2 5 4" xfId="2700" xr:uid="{F25EA280-5C4B-4124-9BB1-BA394BE528AB}"/>
    <cellStyle name="Comma 3 2 2 5 4 2" xfId="51192" xr:uid="{6394921E-CFEA-4CC0-B06E-B3248131C9BD}"/>
    <cellStyle name="Comma 3 2 2 5 4 3" xfId="10604" xr:uid="{3047999D-647B-4496-BC86-F36AD2B31969}"/>
    <cellStyle name="Comma 3 2 2 5 5" xfId="49513" xr:uid="{F60E09F9-18BE-4760-9732-E9650D6743C5}"/>
    <cellStyle name="Comma 3 2 2 5 6" xfId="7773" xr:uid="{D1ACDD65-DC1F-43CA-AEF3-0C94EEA6C8B2}"/>
    <cellStyle name="Comma 3 2 2 6" xfId="1075" xr:uid="{AF71A0F1-E13E-40DA-9208-A343544AC5A8}"/>
    <cellStyle name="Comma 3 2 2 6 2" xfId="11345" xr:uid="{99AD7F76-396D-472F-85E1-8C2BD8CD0969}"/>
    <cellStyle name="Comma 3 2 2 6 3" xfId="49567" xr:uid="{EDA25E5C-8334-4526-B7AE-4E2BA59C32F2}"/>
    <cellStyle name="Comma 3 2 2 6 4" xfId="11344" xr:uid="{6227425A-EF9C-43EE-97D7-A96119C27C75}"/>
    <cellStyle name="Comma 3 2 2 7" xfId="1299" xr:uid="{DC76B79E-B883-46B7-9913-0B247CE0772D}"/>
    <cellStyle name="Comma 3 2 2 7 2" xfId="11347" xr:uid="{5EAB3406-E5DD-41F0-81AB-5DA40C199AF8}"/>
    <cellStyle name="Comma 3 2 2 7 3" xfId="49791" xr:uid="{B3722186-EF85-4FB6-8AF8-DA36801DFF9C}"/>
    <cellStyle name="Comma 3 2 2 7 4" xfId="11346" xr:uid="{B34BEDA7-7751-4B52-98DE-F7C848E81D1A}"/>
    <cellStyle name="Comma 3 2 2 8" xfId="1787" xr:uid="{91A4B46D-A8A7-46EF-8201-80007F7EAF1F}"/>
    <cellStyle name="Comma 3 2 2 8 2" xfId="50279" xr:uid="{13A65279-86F8-4A00-AB8E-4E829DD59B0E}"/>
    <cellStyle name="Comma 3 2 2 8 3" xfId="11348" xr:uid="{98646564-318F-4FCF-8A0B-4E45158ACDBB}"/>
    <cellStyle name="Comma 3 2 2 9" xfId="2274" xr:uid="{F0CC1AAA-582B-4850-BED5-5A071AC5A25A}"/>
    <cellStyle name="Comma 3 2 2 9 2" xfId="50766" xr:uid="{D009FE69-2616-4357-B5B4-AB84C3EAA872}"/>
    <cellStyle name="Comma 3 2 2 9 3" xfId="18503" xr:uid="{306D9E69-1EF8-4195-9FB0-FA27165DD341}"/>
    <cellStyle name="Comma 3 2 20" xfId="4002" xr:uid="{E8F1E9C9-60CF-47AB-853E-63DF5EB51BB1}"/>
    <cellStyle name="Comma 3 2 20 2" xfId="52126" xr:uid="{E6524A60-FAF1-4450-B0E6-34FF910CCADA}"/>
    <cellStyle name="Comma 3 2 20 3" xfId="4283" xr:uid="{BD224E2B-2DC6-49BC-ABBB-A5183B91E062}"/>
    <cellStyle name="Comma 3 2 21" xfId="4077" xr:uid="{B62B179F-D8B2-4498-B265-373A03EECB40}"/>
    <cellStyle name="Comma 3 2 21 2" xfId="52190" xr:uid="{368A0F2D-F491-4B7A-8E03-25A204CB8ACB}"/>
    <cellStyle name="Comma 3 2 22" xfId="3988" xr:uid="{DF4F8AAB-6556-44BC-A155-5970753C310D}"/>
    <cellStyle name="Comma 3 2 22 2" xfId="52113" xr:uid="{9CCCCCD3-D851-49A3-84F1-DBC75CEDE65B}"/>
    <cellStyle name="Comma 3 2 23" xfId="48672" xr:uid="{D5C41331-07AE-45C7-9033-94757BD193AE}"/>
    <cellStyle name="Comma 3 2 24" xfId="4176" xr:uid="{09EBE827-5ACD-415D-8E8B-8E1E74123732}"/>
    <cellStyle name="Comma 3 2 25" xfId="52537" xr:uid="{A647CF4F-4AFA-468A-B811-91A7301D080A}"/>
    <cellStyle name="Comma 3 2 3" xfId="312" xr:uid="{953AE42B-DA87-4858-9299-28577299F222}"/>
    <cellStyle name="Comma 3 2 3 10" xfId="3093" xr:uid="{18D17A7F-8064-4463-90D6-2A66379AA554}"/>
    <cellStyle name="Comma 3 2 3 10 2" xfId="51563" xr:uid="{235FF0F2-A42B-4AB8-8928-D2C17D229B99}"/>
    <cellStyle name="Comma 3 2 3 10 3" xfId="7922" xr:uid="{389642A2-2810-4520-A7EB-6209F4D5763A}"/>
    <cellStyle name="Comma 3 2 3 11" xfId="4114" xr:uid="{875CD2AE-5B87-483A-8ED1-A33E935CDC9B}"/>
    <cellStyle name="Comma 3 2 3 11 2" xfId="52226" xr:uid="{E0420F8A-FDC5-433C-9B47-1C8AAA2379FE}"/>
    <cellStyle name="Comma 3 2 3 12" xfId="48835" xr:uid="{5E9CFFB4-5A4F-42F4-993A-2CDFD620354B}"/>
    <cellStyle name="Comma 3 2 3 13" xfId="4654" xr:uid="{CD73E2A7-132C-42B0-ABC6-8DD65EF5985C}"/>
    <cellStyle name="Comma 3 2 3 2" xfId="721" xr:uid="{28E3C7F6-4998-458F-BDDC-A9A12BB59D90}"/>
    <cellStyle name="Comma 3 2 3 2 10" xfId="49216" xr:uid="{A7AECE8C-1CA2-4EDC-95D6-E49B0E368FFB}"/>
    <cellStyle name="Comma 3 2 3 2 11" xfId="5054" xr:uid="{2277B4CF-DFDA-418A-AA5E-98D6FB51DD53}"/>
    <cellStyle name="Comma 3 2 3 2 2" xfId="932" xr:uid="{003DC989-477E-472D-B5F5-EFE3E917EAB4}"/>
    <cellStyle name="Comma 3 2 3 2 2 2" xfId="1640" xr:uid="{A7D2CDD7-1C3F-4F57-A46B-4C3E4FD7ED3C}"/>
    <cellStyle name="Comma 3 2 3 2 2 2 2" xfId="50132" xr:uid="{3A48C187-CC22-4B9F-B028-0C9527A181BC}"/>
    <cellStyle name="Comma 3 2 3 2 2 2 3" xfId="11352" xr:uid="{1FC6DAA6-11A2-4939-9FA8-15808C52E101}"/>
    <cellStyle name="Comma 3 2 3 2 2 3" xfId="2128" xr:uid="{089DAA80-8813-491D-92F5-608D1C58096F}"/>
    <cellStyle name="Comma 3 2 3 2 2 3 2" xfId="50620" xr:uid="{4502E2BE-F589-4319-8346-996A4CB0D277}"/>
    <cellStyle name="Comma 3 2 3 2 2 3 3" xfId="19509" xr:uid="{08DC44D4-6BF2-4E7F-9AC4-E37278174403}"/>
    <cellStyle name="Comma 3 2 3 2 2 4" xfId="2615" xr:uid="{FFFFF8CB-CD46-409A-846F-80E4DF2F8DBB}"/>
    <cellStyle name="Comma 3 2 3 2 2 4 2" xfId="51107" xr:uid="{63956A8C-D2CA-4565-BC9E-355A2002FE77}"/>
    <cellStyle name="Comma 3 2 3 2 2 4 3" xfId="11351" xr:uid="{A52D3062-F45C-4103-90B6-53FE649FB84B}"/>
    <cellStyle name="Comma 3 2 3 2 2 5" xfId="8629" xr:uid="{DD51EEA9-85B0-45AA-B089-D276C69ABC90}"/>
    <cellStyle name="Comma 3 2 3 2 2 6" xfId="49427" xr:uid="{AB79518D-D436-41C5-9D50-F1228B8D079D}"/>
    <cellStyle name="Comma 3 2 3 2 2 7" xfId="5473" xr:uid="{8D3D223E-5F97-4A26-9484-6E0C41CAC21A}"/>
    <cellStyle name="Comma 3 2 3 2 3" xfId="1206" xr:uid="{5B6017A3-1DB3-4455-B8E5-EC180DF35C77}"/>
    <cellStyle name="Comma 3 2 3 2 3 2" xfId="11354" xr:uid="{4F419B03-187C-4D12-AD29-B44CAD860DBB}"/>
    <cellStyle name="Comma 3 2 3 2 3 3" xfId="49698" xr:uid="{8F3E8CA1-949B-444F-AE35-2D33810C33BC}"/>
    <cellStyle name="Comma 3 2 3 2 3 4" xfId="11353" xr:uid="{E2C017B2-5352-4C40-9831-97D15AA8FEC1}"/>
    <cellStyle name="Comma 3 2 3 2 4" xfId="1430" xr:uid="{80DE0659-1245-46B8-A5E1-7A5F7F4D2AE4}"/>
    <cellStyle name="Comma 3 2 3 2 4 2" xfId="49922" xr:uid="{3552779D-3EA7-40F2-AA3A-200FCF655ACD}"/>
    <cellStyle name="Comma 3 2 3 2 4 3" xfId="11355" xr:uid="{E2E0BDE1-D34C-46AE-A921-C6EECF203772}"/>
    <cellStyle name="Comma 3 2 3 2 5" xfId="1918" xr:uid="{F9D8B421-C4D0-4496-994B-2751117D19CE}"/>
    <cellStyle name="Comma 3 2 3 2 5 2" xfId="50410" xr:uid="{8C584C2A-F6D0-4B88-A411-E46FC02E3919}"/>
    <cellStyle name="Comma 3 2 3 2 5 3" xfId="18508" xr:uid="{FB22B20B-CD26-4C16-8F1E-BFD44D7DCF5F}"/>
    <cellStyle name="Comma 3 2 3 2 6" xfId="2405" xr:uid="{C35313EB-2DC4-4055-AA3E-6521CEAD0317}"/>
    <cellStyle name="Comma 3 2 3 2 6 2" xfId="50897" xr:uid="{CB983137-6C97-4598-8038-7CC6D7CCA541}"/>
    <cellStyle name="Comma 3 2 3 2 6 3" xfId="23864" xr:uid="{BDE3802E-E3F2-482D-A1C0-21E065117458}"/>
    <cellStyle name="Comma 3 2 3 2 7" xfId="2889" xr:uid="{BF9089C5-3247-4441-B361-C45BDDECCDDB}"/>
    <cellStyle name="Comma 3 2 3 2 7 2" xfId="51381" xr:uid="{E0F74044-A60B-40C3-A3E1-D0E137599310}"/>
    <cellStyle name="Comma 3 2 3 2 7 3" xfId="11350" xr:uid="{BEF2B59E-C17F-4827-94B2-D81D470E2993}"/>
    <cellStyle name="Comma 3 2 3 2 8" xfId="3866" xr:uid="{66F010DA-45DF-4A7C-A7CB-9CD6DDBD2ED5}"/>
    <cellStyle name="Comma 3 2 3 2 8 2" xfId="51996" xr:uid="{3EBE4B63-523E-4EC3-B82C-2FBB37E41B48}"/>
    <cellStyle name="Comma 3 2 3 2 8 3" xfId="8284" xr:uid="{912C8B26-1A0D-475E-81A4-61A9D5356728}"/>
    <cellStyle name="Comma 3 2 3 2 9" xfId="4119" xr:uid="{234C8609-C868-4736-8BE7-B190D78972D8}"/>
    <cellStyle name="Comma 3 2 3 2 9 2" xfId="52231" xr:uid="{040FD5B4-505F-4782-B5DD-593BA19BADA0}"/>
    <cellStyle name="Comma 3 2 3 3" xfId="827" xr:uid="{B510C424-153D-4FDD-8579-EEEBD1B3378A}"/>
    <cellStyle name="Comma 3 2 3 3 2" xfId="1535" xr:uid="{867D567C-4CC9-40B0-9F1C-BF32A4593903}"/>
    <cellStyle name="Comma 3 2 3 3 2 2" xfId="50027" xr:uid="{414CDCDB-A160-4E9F-9292-7F18DDC8E428}"/>
    <cellStyle name="Comma 3 2 3 3 2 3" xfId="11357" xr:uid="{7261FEB5-ACE1-4BF5-B948-1185F1015FAE}"/>
    <cellStyle name="Comma 3 2 3 3 3" xfId="2023" xr:uid="{E9051813-8491-4825-A0B4-1ECEF5851224}"/>
    <cellStyle name="Comma 3 2 3 3 3 2" xfId="50515" xr:uid="{9A5B4399-D77E-4222-98EC-7B4D24178724}"/>
    <cellStyle name="Comma 3 2 3 3 3 3" xfId="19508" xr:uid="{80C027E6-B794-4CE1-8B85-6150C1E140A9}"/>
    <cellStyle name="Comma 3 2 3 3 4" xfId="2510" xr:uid="{DCAFAED7-D815-4D26-8855-41D26418BACF}"/>
    <cellStyle name="Comma 3 2 3 3 4 2" xfId="51002" xr:uid="{51A84EAE-A5A8-48C7-ADD3-DEE503D98B5E}"/>
    <cellStyle name="Comma 3 2 3 3 4 3" xfId="23865" xr:uid="{B3E7E9EE-00A5-4C4A-8182-8487F34BDB55}"/>
    <cellStyle name="Comma 3 2 3 3 5" xfId="11356" xr:uid="{175BF692-AE4C-4F67-97B5-CB924F43B31B}"/>
    <cellStyle name="Comma 3 2 3 3 6" xfId="8628" xr:uid="{B0516A53-25B7-4C73-B98C-9C3D62374393}"/>
    <cellStyle name="Comma 3 2 3 3 7" xfId="49322" xr:uid="{EFE29102-AF82-4B49-843D-92F9BE7B14F8}"/>
    <cellStyle name="Comma 3 2 3 3 8" xfId="5472" xr:uid="{9E334FA0-A79C-4197-9506-CA934752A7BC}"/>
    <cellStyle name="Comma 3 2 3 4" xfId="1101" xr:uid="{0D132609-1A79-4A75-B05A-1A44EFA587D4}"/>
    <cellStyle name="Comma 3 2 3 4 2" xfId="11359" xr:uid="{5B533453-B8D4-4685-B643-4366EA373A07}"/>
    <cellStyle name="Comma 3 2 3 4 3" xfId="11358" xr:uid="{91283B2A-AB59-4823-AEC1-1B6144485133}"/>
    <cellStyle name="Comma 3 2 3 4 4" xfId="10606" xr:uid="{8F3520C1-88D7-4037-B9E2-C66CCC5BBB0A}"/>
    <cellStyle name="Comma 3 2 3 4 5" xfId="49593" xr:uid="{FB767FBE-359C-423C-B5FB-D5D7479A9F22}"/>
    <cellStyle name="Comma 3 2 3 4 6" xfId="7775" xr:uid="{6A1558A9-D8DC-46A2-AB5B-23781186D22E}"/>
    <cellStyle name="Comma 3 2 3 5" xfId="1325" xr:uid="{D6961727-4274-4137-83D6-0A5937DFE5B5}"/>
    <cellStyle name="Comma 3 2 3 5 2" xfId="11361" xr:uid="{D175B358-99C7-46E7-9006-C5F26BFC2EDE}"/>
    <cellStyle name="Comma 3 2 3 5 3" xfId="49817" xr:uid="{66186C3B-1804-48B9-8601-05ECA64B96C0}"/>
    <cellStyle name="Comma 3 2 3 5 4" xfId="11360" xr:uid="{EE65C396-BF54-42E5-B329-A1B41A6D7C3C}"/>
    <cellStyle name="Comma 3 2 3 6" xfId="1813" xr:uid="{BA2B16F4-E58D-4846-84CF-5F73BD651933}"/>
    <cellStyle name="Comma 3 2 3 6 2" xfId="50305" xr:uid="{92348D39-23FC-4BBA-8418-8B2734D1A490}"/>
    <cellStyle name="Comma 3 2 3 6 3" xfId="11362" xr:uid="{A480DB7F-5F01-4AD8-B2F2-7B1E2B0A7008}"/>
    <cellStyle name="Comma 3 2 3 7" xfId="2300" xr:uid="{24EB75BF-BD79-44B2-B39C-E64ED4C8B627}"/>
    <cellStyle name="Comma 3 2 3 7 2" xfId="50792" xr:uid="{3048A525-2135-40BF-A6B5-B4E2F9AD2BDF}"/>
    <cellStyle name="Comma 3 2 3 7 3" xfId="18507" xr:uid="{A3EDF842-6707-4DC3-AC2C-184FAA235C3D}"/>
    <cellStyle name="Comma 3 2 3 8" xfId="2784" xr:uid="{8AE620EF-E1BA-4904-9CFF-3EE76DB98B1D}"/>
    <cellStyle name="Comma 3 2 3 8 2" xfId="51276" xr:uid="{6CE322EA-775D-4B44-8F2C-06B293E012CD}"/>
    <cellStyle name="Comma 3 2 3 8 3" xfId="23863" xr:uid="{66323F59-1002-4913-8337-3E97F36741E9}"/>
    <cellStyle name="Comma 3 2 3 9" xfId="615" xr:uid="{ADAAF89D-4256-4737-881C-6F55F7018DA9}"/>
    <cellStyle name="Comma 3 2 3 9 2" xfId="49110" xr:uid="{610F5056-D06D-4F65-B986-EF69F98DB915}"/>
    <cellStyle name="Comma 3 2 3 9 3" xfId="11349" xr:uid="{4D78E4AE-8592-49B7-BEAB-AC256D0E931E}"/>
    <cellStyle name="Comma 3 2 4" xfId="666" xr:uid="{39A97D32-7320-429A-90C4-07519A7B89E2}"/>
    <cellStyle name="Comma 3 2 4 10" xfId="8281" xr:uid="{C85E5339-785E-49CB-A280-1639062E7D14}"/>
    <cellStyle name="Comma 3 2 4 11" xfId="49161" xr:uid="{5E391148-B2BC-47B1-979D-AEB30D635BB1}"/>
    <cellStyle name="Comma 3 2 4 12" xfId="5051" xr:uid="{53397192-C8BD-4C3B-8A11-42F7718BB773}"/>
    <cellStyle name="Comma 3 2 4 2" xfId="879" xr:uid="{0C26F80A-22BA-4E99-A86C-ABEA537EB879}"/>
    <cellStyle name="Comma 3 2 4 2 2" xfId="1587" xr:uid="{CAB3FB8F-8EC5-400F-8878-FAC5D9D75F9E}"/>
    <cellStyle name="Comma 3 2 4 2 2 2" xfId="11366" xr:uid="{0F16E967-4760-48A2-A5E0-946F20540568}"/>
    <cellStyle name="Comma 3 2 4 2 2 3" xfId="50079" xr:uid="{55BE324D-24D6-4157-B1E2-8D6F9E6D24B6}"/>
    <cellStyle name="Comma 3 2 4 2 2 4" xfId="11365" xr:uid="{44992A57-A19B-4DFB-92F1-5A11ECED658D}"/>
    <cellStyle name="Comma 3 2 4 2 3" xfId="2075" xr:uid="{64370437-95F9-4270-8E5F-32A2499A2751}"/>
    <cellStyle name="Comma 3 2 4 2 3 2" xfId="11368" xr:uid="{8EB4517D-6E77-4A82-91E6-C16F51306819}"/>
    <cellStyle name="Comma 3 2 4 2 3 3" xfId="50567" xr:uid="{4D8B2C0F-37CC-4D00-A2CE-7EA38DDDA8EE}"/>
    <cellStyle name="Comma 3 2 4 2 3 4" xfId="11367" xr:uid="{9F2B1114-9193-46CE-BC1B-BD1E0693E477}"/>
    <cellStyle name="Comma 3 2 4 2 4" xfId="2562" xr:uid="{F33177C9-206F-4205-A166-9967645DFB8E}"/>
    <cellStyle name="Comma 3 2 4 2 4 2" xfId="51054" xr:uid="{F849FBB2-79EA-4748-A6FE-5987D991AFE9}"/>
    <cellStyle name="Comma 3 2 4 2 4 3" xfId="11369" xr:uid="{BEE5DEE5-F674-4C78-B05E-0F79D7CBAAB1}"/>
    <cellStyle name="Comma 3 2 4 2 5" xfId="3885" xr:uid="{3B36272E-5631-484C-B02B-354DBA903F62}"/>
    <cellStyle name="Comma 3 2 4 2 5 2" xfId="52015" xr:uid="{DD2F4D92-1A89-468C-81E9-0AF1900DF235}"/>
    <cellStyle name="Comma 3 2 4 2 5 3" xfId="19510" xr:uid="{B6AD119F-AAAB-4328-953F-A5ECB6AC8E92}"/>
    <cellStyle name="Comma 3 2 4 2 6" xfId="11364" xr:uid="{7A3B7C47-B873-46F2-A69D-59FCC881C824}"/>
    <cellStyle name="Comma 3 2 4 2 7" xfId="49374" xr:uid="{D142B268-A90E-44ED-B8EC-8569DDD50119}"/>
    <cellStyle name="Comma 3 2 4 2 8" xfId="5474" xr:uid="{4430DFA6-7D54-41F9-A5B6-826B9355A724}"/>
    <cellStyle name="Comma 3 2 4 3" xfId="1153" xr:uid="{DCC23550-0AAB-4B62-B93B-44E5283A437E}"/>
    <cellStyle name="Comma 3 2 4 3 2" xfId="11371" xr:uid="{FA00EBC5-4C73-45A6-BBFE-1B1C2208EA6C}"/>
    <cellStyle name="Comma 3 2 4 3 3" xfId="49645" xr:uid="{48C2A5D1-93E1-4FBA-9E29-8A4271B68BE4}"/>
    <cellStyle name="Comma 3 2 4 3 4" xfId="11370" xr:uid="{0E20CBD2-01E6-47FF-8DA9-B48BA05F0A75}"/>
    <cellStyle name="Comma 3 2 4 4" xfId="1377" xr:uid="{7AEAA1E2-D2A5-4D1A-8BCE-1ECCE6DCCC2F}"/>
    <cellStyle name="Comma 3 2 4 4 2" xfId="11373" xr:uid="{662BCA60-B3B9-4E3C-BAC3-FA70A09A34D7}"/>
    <cellStyle name="Comma 3 2 4 4 3" xfId="49869" xr:uid="{809653DF-E988-4040-B6EE-6B02B9FCC959}"/>
    <cellStyle name="Comma 3 2 4 4 4" xfId="11372" xr:uid="{D80DE888-BFB3-40B8-9C03-54C073B6958D}"/>
    <cellStyle name="Comma 3 2 4 5" xfId="1865" xr:uid="{4A9EFBC9-0983-4F10-BEDE-80832906A437}"/>
    <cellStyle name="Comma 3 2 4 5 2" xfId="11375" xr:uid="{E3BB53A4-835F-4042-979F-9EBB984AE63D}"/>
    <cellStyle name="Comma 3 2 4 5 3" xfId="50357" xr:uid="{510AF149-26E6-475C-A4C5-2D34543BD38D}"/>
    <cellStyle name="Comma 3 2 4 5 4" xfId="11374" xr:uid="{BABF67FC-6360-400E-B889-98383AE095C9}"/>
    <cellStyle name="Comma 3 2 4 6" xfId="2352" xr:uid="{F5CE2A0B-2EDC-4616-B1D5-7853576DAFDE}"/>
    <cellStyle name="Comma 3 2 4 6 2" xfId="50844" xr:uid="{7C7FB277-505E-4F72-9285-D32220CD16EC}"/>
    <cellStyle name="Comma 3 2 4 6 3" xfId="11376" xr:uid="{AB488B08-8272-4450-9A9A-449018241237}"/>
    <cellStyle name="Comma 3 2 4 7" xfId="2836" xr:uid="{5903AC0E-8584-4248-AD5A-7E61BC717A85}"/>
    <cellStyle name="Comma 3 2 4 7 2" xfId="51328" xr:uid="{5CE56709-EC23-4540-85D5-5A0B68EC516F}"/>
    <cellStyle name="Comma 3 2 4 7 3" xfId="18509" xr:uid="{4246F46C-4B46-4C4F-ABC5-52C4C9D29920}"/>
    <cellStyle name="Comma 3 2 4 8" xfId="3113" xr:uid="{F7397409-6BED-49FC-A088-AF99E0B96C21}"/>
    <cellStyle name="Comma 3 2 4 8 2" xfId="51582" xr:uid="{BBC2F9E3-AE84-4062-B720-444A00FBAA95}"/>
    <cellStyle name="Comma 3 2 4 8 3" xfId="23866" xr:uid="{71A0A195-EF35-428F-BE0C-843AF1CED7A8}"/>
    <cellStyle name="Comma 3 2 4 9" xfId="4109" xr:uid="{296F3E0B-AEC3-4400-8D31-6C3E24D5DA08}"/>
    <cellStyle name="Comma 3 2 4 9 2" xfId="52221" xr:uid="{CCD18DE8-4D69-456E-A59D-2BC4F2F98527}"/>
    <cellStyle name="Comma 3 2 4 9 3" xfId="11363" xr:uid="{93FE568E-E585-40D3-A412-F87BF0C2FEED}"/>
    <cellStyle name="Comma 3 2 5" xfId="774" xr:uid="{309D3435-88BD-4331-8D58-251C609F97B9}"/>
    <cellStyle name="Comma 3 2 5 10" xfId="49269" xr:uid="{D227E72E-6F97-4B1B-A590-7B91A1BE5A3E}"/>
    <cellStyle name="Comma 3 2 5 11" xfId="5475" xr:uid="{E6C34E74-A55F-4978-978D-26D31A56E60A}"/>
    <cellStyle name="Comma 3 2 5 2" xfId="1482" xr:uid="{4627D53F-0A48-4EF5-9679-1A1DA45A42ED}"/>
    <cellStyle name="Comma 3 2 5 2 2" xfId="3904" xr:uid="{12458E6A-216B-47DE-9465-8914A00362B5}"/>
    <cellStyle name="Comma 3 2 5 2 2 2" xfId="52034" xr:uid="{E12EB734-0E57-4110-A2F2-DBC011C0EB77}"/>
    <cellStyle name="Comma 3 2 5 2 2 3" xfId="11379" xr:uid="{AEF1736E-0D93-49DD-A3CE-458058CCD82D}"/>
    <cellStyle name="Comma 3 2 5 2 3" xfId="49974" xr:uid="{E726E4BC-9FDE-441B-B70B-3D5752D3FE48}"/>
    <cellStyle name="Comma 3 2 5 2 4" xfId="11378" xr:uid="{755F76A0-4437-4430-882F-8F9AF671AC18}"/>
    <cellStyle name="Comma 3 2 5 3" xfId="1970" xr:uid="{FD242102-353E-4177-966E-3CE41ADC1F84}"/>
    <cellStyle name="Comma 3 2 5 3 2" xfId="11381" xr:uid="{927FD777-19DF-4015-9397-D378F36A5800}"/>
    <cellStyle name="Comma 3 2 5 3 3" xfId="50462" xr:uid="{35A24E82-DD91-4619-9EA8-379A13639875}"/>
    <cellStyle name="Comma 3 2 5 3 4" xfId="11380" xr:uid="{540D1525-1793-4274-8CAA-B4F862F54527}"/>
    <cellStyle name="Comma 3 2 5 4" xfId="2457" xr:uid="{90F60585-4931-4D9E-A48D-0DFE57247644}"/>
    <cellStyle name="Comma 3 2 5 4 2" xfId="11383" xr:uid="{B6A6CD56-5767-4F90-9604-EF46F49C5860}"/>
    <cellStyle name="Comma 3 2 5 4 3" xfId="50949" xr:uid="{577DBA9A-A1A8-4445-B229-A328CD8518C3}"/>
    <cellStyle name="Comma 3 2 5 4 4" xfId="11382" xr:uid="{1AADCCDD-2B11-4ED3-A6CD-6D0BC38C15DD}"/>
    <cellStyle name="Comma 3 2 5 5" xfId="3132" xr:uid="{94C2BBF6-5EAD-40B8-8DDD-48C5A83A4196}"/>
    <cellStyle name="Comma 3 2 5 5 2" xfId="51601" xr:uid="{7D1197B4-7373-4898-8C64-2A666271B8F5}"/>
    <cellStyle name="Comma 3 2 5 5 3" xfId="11384" xr:uid="{1089AC7C-0CF5-4633-A1A0-DA090EEBBF45}"/>
    <cellStyle name="Comma 3 2 5 6" xfId="19511" xr:uid="{53B866B1-18D9-4715-AF9D-3AA4D4CAF3E5}"/>
    <cellStyle name="Comma 3 2 5 7" xfId="23867" xr:uid="{E5137F2D-D87E-4EEE-A33F-2B7A4EFB4590}"/>
    <cellStyle name="Comma 3 2 5 8" xfId="11377" xr:uid="{33AFC73F-604D-48D4-B2C6-C842C4881D5B}"/>
    <cellStyle name="Comma 3 2 5 9" xfId="8630" xr:uid="{D6CD0397-08CC-4E89-8065-30EF8E4148E2}"/>
    <cellStyle name="Comma 3 2 6" xfId="546" xr:uid="{769FB81C-EA94-44D1-A693-56820E783D6F}"/>
    <cellStyle name="Comma 3 2 6 2" xfId="1272" xr:uid="{FCCC5478-47DE-43BB-B11B-704B4CE0AE69}"/>
    <cellStyle name="Comma 3 2 6 2 2" xfId="3912" xr:uid="{02E028D8-67E4-466C-AADA-611B63858A2D}"/>
    <cellStyle name="Comma 3 2 6 2 2 2" xfId="52042" xr:uid="{55A36BB8-5181-4142-A11A-56AAF2731CC5}"/>
    <cellStyle name="Comma 3 2 6 2 3" xfId="49764" xr:uid="{4564CD49-6495-4CFE-A1DB-CBB4BD6E1CC7}"/>
    <cellStyle name="Comma 3 2 6 2 4" xfId="11386" xr:uid="{4A696821-E474-42BE-A3FD-FFB5819E9D5F}"/>
    <cellStyle name="Comma 3 2 6 3" xfId="1760" xr:uid="{EA6AD9DC-6ACC-4C6A-B426-731CDA174D4D}"/>
    <cellStyle name="Comma 3 2 6 3 2" xfId="50252" xr:uid="{95E7E105-9ADA-43C2-B2D5-9D7513743A8F}"/>
    <cellStyle name="Comma 3 2 6 3 3" xfId="19503" xr:uid="{E9ED1E58-6B2E-4962-9434-ED5975201939}"/>
    <cellStyle name="Comma 3 2 6 4" xfId="2247" xr:uid="{7C385DC7-94AA-4EAA-8251-C04F45F848C7}"/>
    <cellStyle name="Comma 3 2 6 4 2" xfId="50739" xr:uid="{42F9D85D-3770-4ABD-9618-51F45FC190BE}"/>
    <cellStyle name="Comma 3 2 6 4 3" xfId="11385" xr:uid="{45EC5C20-AFA2-4CF1-90D2-4EDD53287FA4}"/>
    <cellStyle name="Comma 3 2 6 5" xfId="3143" xr:uid="{999C44AB-AA2F-43F6-ABF6-686E6F01471D}"/>
    <cellStyle name="Comma 3 2 6 5 2" xfId="51612" xr:uid="{7AB79E34-DBE0-4DE8-92D9-ACEDA380DB27}"/>
    <cellStyle name="Comma 3 2 6 5 3" xfId="8623" xr:uid="{E548A371-1BFB-4ABC-BA3D-87B6A2CD9BF3}"/>
    <cellStyle name="Comma 3 2 6 6" xfId="49047" xr:uid="{269356B2-C0F5-4E67-A7ED-79B4449A9DA3}"/>
    <cellStyle name="Comma 3 2 6 7" xfId="5467" xr:uid="{02FCEA52-3949-41A9-BE84-9D33AC46F765}"/>
    <cellStyle name="Comma 3 2 7" xfId="994" xr:uid="{15A24560-19A1-49F2-AC77-A428FE6C22D1}"/>
    <cellStyle name="Comma 3 2 7 2" xfId="1697" xr:uid="{E069BA4B-3BDF-4209-84A3-F9729C5C69C4}"/>
    <cellStyle name="Comma 3 2 7 2 2" xfId="50189" xr:uid="{AA50C1C1-5E05-41CF-9BB3-528768092093}"/>
    <cellStyle name="Comma 3 2 7 2 3" xfId="11388" xr:uid="{0E5121DF-7DE2-46C6-93CC-21CB618CF9F6}"/>
    <cellStyle name="Comma 3 2 7 3" xfId="2186" xr:uid="{29B22415-EF89-4BA9-A1C1-B5596DF9BE11}"/>
    <cellStyle name="Comma 3 2 7 3 2" xfId="50678" xr:uid="{66D642CD-ABED-4296-904D-5DCA032C2960}"/>
    <cellStyle name="Comma 3 2 7 3 3" xfId="11387" xr:uid="{1566618E-556B-4234-91CB-44667742776B}"/>
    <cellStyle name="Comma 3 2 7 4" xfId="2673" xr:uid="{8AD6A984-1180-4093-9B87-91FA34FB2DBB}"/>
    <cellStyle name="Comma 3 2 7 4 2" xfId="51165" xr:uid="{DF412D0F-D8CE-4CB2-9CA1-B857B8187762}"/>
    <cellStyle name="Comma 3 2 7 4 3" xfId="10603" xr:uid="{E0D955A9-A842-4B5B-A73D-076EF7FA52D2}"/>
    <cellStyle name="Comma 3 2 7 5" xfId="3830" xr:uid="{06F141AC-A70C-4D41-AB18-D9EFC13FE57A}"/>
    <cellStyle name="Comma 3 2 7 5 2" xfId="51960" xr:uid="{473395F9-0A68-4E6A-BE8B-19F607B185CC}"/>
    <cellStyle name="Comma 3 2 7 6" xfId="49486" xr:uid="{E52725ED-E7E6-4510-AE82-0F5DC6229BFA}"/>
    <cellStyle name="Comma 3 2 7 7" xfId="7772" xr:uid="{A49B76A7-B634-42E8-8ED4-DFE0D93D1A74}"/>
    <cellStyle name="Comma 3 2 8" xfId="1048" xr:uid="{CD38137F-CE2A-4196-844E-5DC8263DDDCA}"/>
    <cellStyle name="Comma 3 2 8 2" xfId="11390" xr:uid="{2F4AC78A-0A74-44C5-A077-2F18C70420FA}"/>
    <cellStyle name="Comma 3 2 8 3" xfId="49540" xr:uid="{5514BAA2-631C-4708-BBD7-F2C4214892DB}"/>
    <cellStyle name="Comma 3 2 8 4" xfId="11389" xr:uid="{6953EDA5-207D-4E38-8B98-DDDD3FE463F3}"/>
    <cellStyle name="Comma 3 2 9" xfId="455" xr:uid="{5661FA31-D785-4B82-9933-CDA97A022755}"/>
    <cellStyle name="Comma 3 2 9 2" xfId="48962" xr:uid="{258F0275-59B1-4526-996A-3DFACD0F3595}"/>
    <cellStyle name="Comma 3 2 9 3" xfId="11391" xr:uid="{79CE31B1-20DB-4480-A58C-1C6965F09E90}"/>
    <cellStyle name="Comma 3 20" xfId="3942" xr:uid="{835661DF-CA27-4A97-AE29-B9DE19A17C12}"/>
    <cellStyle name="Comma 3 20 2" xfId="52072" xr:uid="{D8D859F6-6FD2-4D60-8B4B-3885F064B810}"/>
    <cellStyle name="Comma 3 20 3" xfId="48483" xr:uid="{CBB399FD-9410-49D0-BA6D-865A757CFC9A}"/>
    <cellStyle name="Comma 3 21" xfId="3991" xr:uid="{50FC29B5-CB39-40DA-AC0C-8DBC11D02B5B}"/>
    <cellStyle name="Comma 3 21 2" xfId="52116" xr:uid="{D9FB8747-CDBE-4621-8F7C-05614DD7FFA8}"/>
    <cellStyle name="Comma 3 21 3" xfId="48504" xr:uid="{9D9A9251-8CEA-423D-8A58-3DA454928CA9}"/>
    <cellStyle name="Comma 3 22" xfId="4060" xr:uid="{16AD74F9-2C88-47D1-A04C-142120FDF6EF}"/>
    <cellStyle name="Comma 3 22 2" xfId="52178" xr:uid="{E5D8D35B-57A6-4CA8-9D0A-A41FCECB4DC5}"/>
    <cellStyle name="Comma 3 22 3" xfId="4449" xr:uid="{BDDBF38A-69D9-442B-AF7D-2E966FBCC060}"/>
    <cellStyle name="Comma 3 23" xfId="179" xr:uid="{176B7A19-2350-41EB-86D5-04F9CF36B108}"/>
    <cellStyle name="Comma 3 23 2" xfId="202" xr:uid="{6B81F51D-6131-4E7F-A7B5-E16A3BCAD266}"/>
    <cellStyle name="Comma 3 23 2 2" xfId="48753" xr:uid="{AF208D15-E531-4650-B9B2-E93463539240}"/>
    <cellStyle name="Comma 3 23 2 3" xfId="48512" xr:uid="{A857222A-9D86-4613-B2AA-1103CBCC0945}"/>
    <cellStyle name="Comma 3 23 3" xfId="48735" xr:uid="{3ABCA26D-3E47-44C3-9E3C-6C7D954DE230}"/>
    <cellStyle name="Comma 3 23 4" xfId="4157" xr:uid="{BF8FA98C-043A-4061-AE9C-072C52CC292C}"/>
    <cellStyle name="Comma 3 24" xfId="4445" xr:uid="{68266CFD-DEE0-4D17-A5CA-AFB3F48A1F6B}"/>
    <cellStyle name="Comma 3 25" xfId="4296" xr:uid="{8082FADA-F49B-45F8-85BF-0D66CA5C306A}"/>
    <cellStyle name="Comma 3 26" xfId="48547" xr:uid="{280D2D8C-EC6C-446E-9EB2-9FE489EC772E}"/>
    <cellStyle name="Comma 3 27" xfId="4166" xr:uid="{39864929-656B-462F-98F0-0D78CBB2F417}"/>
    <cellStyle name="Comma 3 27 2" xfId="48651" xr:uid="{52E37051-BD89-4030-B0D0-00B5CFCF866E}"/>
    <cellStyle name="Comma 3 28" xfId="4281" xr:uid="{984EA7BB-5BCC-429A-8062-4C9482E55C57}"/>
    <cellStyle name="Comma 3 29" xfId="48718" xr:uid="{B4DD98A5-E758-41CD-8F9D-F15E3EA3301B}"/>
    <cellStyle name="Comma 3 3" xfId="158" xr:uid="{2C963A1C-D338-42B1-964E-F45A47029803}"/>
    <cellStyle name="Comma 3 3 10" xfId="2739" xr:uid="{8216B828-EB5A-4095-B950-882BDA5B0B13}"/>
    <cellStyle name="Comma 3 3 10 2" xfId="51231" xr:uid="{BD49D3FF-01F2-4518-A510-8B0426262B61}"/>
    <cellStyle name="Comma 3 3 10 3" xfId="4322" xr:uid="{55FCE05F-346B-45DC-ADBE-5B058CC7671C}"/>
    <cellStyle name="Comma 3 3 11" xfId="559" xr:uid="{492646FD-AE4B-4978-BF47-AD0ABEB2D4EF}"/>
    <cellStyle name="Comma 3 3 11 2" xfId="49058" xr:uid="{3164888C-E815-42A8-9718-C8BEF906FB81}"/>
    <cellStyle name="Comma 3 3 12" xfId="359" xr:uid="{C0A57C50-8CCC-4D98-AAFC-6F0B1492F21E}"/>
    <cellStyle name="Comma 3 3 12 2" xfId="48873" xr:uid="{8AD33C56-DAEB-4202-ADD9-7657FCB2B0A1}"/>
    <cellStyle name="Comma 3 3 13" xfId="311" xr:uid="{94CA9C7F-F6CC-46FA-AAD4-1E3CC88BA5D3}"/>
    <cellStyle name="Comma 3 3 13 2" xfId="48834" xr:uid="{3F0B88A3-132F-432A-85F5-51383E335F64}"/>
    <cellStyle name="Comma 3 3 14" xfId="3004" xr:uid="{7324BE9A-D9B0-4DCF-9DCD-598AFD610C7D}"/>
    <cellStyle name="Comma 3 3 14 2" xfId="51477" xr:uid="{1EABB60A-6374-48DA-B478-4929FADBDC44}"/>
    <cellStyle name="Comma 3 3 15" xfId="3958" xr:uid="{5D118345-1A69-4250-A5AA-F7897B84E144}"/>
    <cellStyle name="Comma 3 3 15 2" xfId="52087" xr:uid="{803A5063-179C-43C5-A43D-DBF959BB413F}"/>
    <cellStyle name="Comma 3 3 16" xfId="4082" xr:uid="{0ED707AB-4933-400D-B11C-3DE5C00035EC}"/>
    <cellStyle name="Comma 3 3 16 2" xfId="52195" xr:uid="{F8A2CDDD-ED4C-4DFD-8F77-125B554F5B12}"/>
    <cellStyle name="Comma 3 3 17" xfId="48722" xr:uid="{FD0AFCA8-4A69-404D-BE4E-E3A09B0A1BD4}"/>
    <cellStyle name="Comma 3 3 18" xfId="4191" xr:uid="{0FC9295B-36EF-43B1-86E3-37AD34A08875}"/>
    <cellStyle name="Comma 3 3 19" xfId="52577" xr:uid="{625A6FA6-0175-4A21-9A80-0F1A1F6F412B}"/>
    <cellStyle name="Comma 3 3 2" xfId="622" xr:uid="{45E7C9D8-347A-4C21-836C-9241114C8494}"/>
    <cellStyle name="Comma 3 3 2 10" xfId="4099" xr:uid="{1D670667-9BC9-4226-8DC9-361E1CCBFECF}"/>
    <cellStyle name="Comma 3 3 2 10 2" xfId="52211" xr:uid="{7032FB3C-A204-4AC7-9CB0-E7A4C98620B7}"/>
    <cellStyle name="Comma 3 3 2 11" xfId="49117" xr:uid="{A0B9993A-A258-4AA2-ACF8-3D9E83A5679B}"/>
    <cellStyle name="Comma 3 3 2 12" xfId="4219" xr:uid="{6C939EB0-DB08-4440-960C-4DDF0902A10C}"/>
    <cellStyle name="Comma 3 3 2 2" xfId="729" xr:uid="{68738538-68B5-47B8-9082-934762B80455}"/>
    <cellStyle name="Comma 3 3 2 2 10" xfId="7698" xr:uid="{A1E6113A-66C9-4D75-895A-E520EA946703}"/>
    <cellStyle name="Comma 3 3 2 2 2" xfId="940" xr:uid="{1E305956-2A62-40AE-8EC8-E112952CC3DC}"/>
    <cellStyle name="Comma 3 3 2 2 2 2" xfId="1648" xr:uid="{D3B1F0DC-6EB4-46AB-996A-76C596DB882C}"/>
    <cellStyle name="Comma 3 3 2 2 2 2 2" xfId="50140" xr:uid="{253DD049-E141-4858-9F7D-D96C1A052450}"/>
    <cellStyle name="Comma 3 3 2 2 2 3" xfId="2136" xr:uid="{E1B880BD-7B13-4041-84E2-94E6F4F9D47B}"/>
    <cellStyle name="Comma 3 3 2 2 2 3 2" xfId="50628" xr:uid="{AE334692-06C7-458D-B4D6-317C766FDC8C}"/>
    <cellStyle name="Comma 3 3 2 2 2 4" xfId="2623" xr:uid="{2D44A86D-0C76-4006-ACBF-CC8A8151CFC4}"/>
    <cellStyle name="Comma 3 3 2 2 2 4 2" xfId="51115" xr:uid="{F6EA82EA-0349-4803-A36E-0BF7149DAB81}"/>
    <cellStyle name="Comma 3 3 2 2 2 5" xfId="49435" xr:uid="{6F4AEAE7-6865-4007-B2E5-4E3B52207E24}"/>
    <cellStyle name="Comma 3 3 2 2 2 6" xfId="23870" xr:uid="{1BEE6A41-6CF8-4C3D-9052-3811AE5FC1F7}"/>
    <cellStyle name="Comma 3 3 2 2 3" xfId="1214" xr:uid="{DA93CB9C-EEDB-44DD-AC0F-613BF00E9049}"/>
    <cellStyle name="Comma 3 3 2 2 3 2" xfId="49706" xr:uid="{661773B2-7892-4F80-91BA-DCB48780E263}"/>
    <cellStyle name="Comma 3 3 2 2 3 3" xfId="18512" xr:uid="{7EC09213-61D9-4234-993D-463C9A4F9BC0}"/>
    <cellStyle name="Comma 3 3 2 2 4" xfId="1438" xr:uid="{D12C42E2-094A-4431-9F73-B964C4765B2D}"/>
    <cellStyle name="Comma 3 3 2 2 4 2" xfId="49930" xr:uid="{7AB04B90-8C3B-4336-9D85-7B26D0707BAE}"/>
    <cellStyle name="Comma 3 3 2 2 4 3" xfId="10541" xr:uid="{05226287-636B-4D03-9B9A-BDF897D3FD7A}"/>
    <cellStyle name="Comma 3 3 2 2 5" xfId="1926" xr:uid="{5A61419C-F322-40DF-91DB-8C5F53760034}"/>
    <cellStyle name="Comma 3 3 2 2 5 2" xfId="50418" xr:uid="{1F2DC794-065D-40AC-9F40-E1302DC29581}"/>
    <cellStyle name="Comma 3 3 2 2 6" xfId="2413" xr:uid="{A33E2FEC-427A-4321-8FAC-CA2CC0395DBF}"/>
    <cellStyle name="Comma 3 3 2 2 6 2" xfId="50905" xr:uid="{19AED1D0-0DC5-4E97-A22B-9BE935663ED1}"/>
    <cellStyle name="Comma 3 3 2 2 7" xfId="2897" xr:uid="{BC9A5716-9EF9-4375-829C-426A4AF3A7D1}"/>
    <cellStyle name="Comma 3 3 2 2 7 2" xfId="51389" xr:uid="{5F976BA7-3EF4-4C1D-A07B-7A2ADABA5C18}"/>
    <cellStyle name="Comma 3 3 2 2 8" xfId="3845" xr:uid="{4FEE5130-8352-465C-A0C0-70F0AB841E71}"/>
    <cellStyle name="Comma 3 3 2 2 8 2" xfId="51975" xr:uid="{36FDA259-9A8B-4D08-BF21-C1F670451EFE}"/>
    <cellStyle name="Comma 3 3 2 2 9" xfId="49224" xr:uid="{24AFC683-C093-433B-8BB7-4C70C008B7D5}"/>
    <cellStyle name="Comma 3 3 2 3" xfId="835" xr:uid="{88288254-CD21-4742-B507-CD6769964814}"/>
    <cellStyle name="Comma 3 3 2 3 2" xfId="1543" xr:uid="{D5A10031-5FBB-42D2-B8BE-D0576807F41B}"/>
    <cellStyle name="Comma 3 3 2 3 2 2" xfId="50035" xr:uid="{68F365B0-0D38-4A11-96E1-D178EE24CFE6}"/>
    <cellStyle name="Comma 3 3 2 3 2 3" xfId="23871" xr:uid="{B9BF150B-A5FA-4995-A63B-8CFA4440C32E}"/>
    <cellStyle name="Comma 3 3 2 3 3" xfId="2031" xr:uid="{80E0D386-95B2-4469-85E9-1C5067AC873E}"/>
    <cellStyle name="Comma 3 3 2 3 3 2" xfId="50523" xr:uid="{4CBD4E50-474D-453C-BA46-EEE758D5B1B5}"/>
    <cellStyle name="Comma 3 3 2 3 4" xfId="2518" xr:uid="{0446AB64-14EC-4B6B-85BF-FA20FFC38E7C}"/>
    <cellStyle name="Comma 3 3 2 3 4 2" xfId="51010" xr:uid="{EF334D39-7751-495F-842D-233F103DB417}"/>
    <cellStyle name="Comma 3 3 2 3 5" xfId="49330" xr:uid="{74EA3DAF-28F0-4C92-8D22-90F97F380E0E}"/>
    <cellStyle name="Comma 3 3 2 3 6" xfId="18513" xr:uid="{1C50BBBE-351D-4D63-9569-FFCEE8DB889A}"/>
    <cellStyle name="Comma 3 3 2 4" xfId="1109" xr:uid="{1FE827BC-F4FB-474D-957E-E357EBF223B9}"/>
    <cellStyle name="Comma 3 3 2 4 2" xfId="49601" xr:uid="{B36F9EDF-0549-4E5F-9A28-B0D627D786D8}"/>
    <cellStyle name="Comma 3 3 2 4 3" xfId="23869" xr:uid="{B65F3926-B823-447F-A9B1-EA8A789C496A}"/>
    <cellStyle name="Comma 3 3 2 5" xfId="1333" xr:uid="{E057F6B8-5EB2-4B81-BAFB-893280EAEB29}"/>
    <cellStyle name="Comma 3 3 2 5 2" xfId="49825" xr:uid="{B579147F-E9A0-43C4-B120-CE6370D414B3}"/>
    <cellStyle name="Comma 3 3 2 5 3" xfId="24016" xr:uid="{6220356B-C6F5-4C73-9B54-D1D7E6BBADF5}"/>
    <cellStyle name="Comma 3 3 2 6" xfId="1821" xr:uid="{69387BF8-CF0D-41C3-B5D0-950468682990}"/>
    <cellStyle name="Comma 3 3 2 6 2" xfId="50313" xr:uid="{CF73A1D9-BC5C-40D0-BAA9-8FE4DE2A8791}"/>
    <cellStyle name="Comma 3 3 2 6 3" xfId="18511" xr:uid="{F296D2B3-D83C-4BF1-8018-FACBD4792CCD}"/>
    <cellStyle name="Comma 3 3 2 7" xfId="2308" xr:uid="{7F9871DF-DA62-444D-9084-4F47B63C4051}"/>
    <cellStyle name="Comma 3 3 2 7 2" xfId="50800" xr:uid="{31346639-6794-4471-A1BE-5A8CBC61F81C}"/>
    <cellStyle name="Comma 3 3 2 7 3" xfId="8261" xr:uid="{102F4C3B-4F59-4FA0-98A1-48601AB5C5A1}"/>
    <cellStyle name="Comma 3 3 2 8" xfId="2792" xr:uid="{33F3E316-DDB3-41B4-B2E3-8F173D28CA84}"/>
    <cellStyle name="Comma 3 3 2 8 2" xfId="51284" xr:uid="{74152BA4-5269-4AE6-A5E5-5CB43C36F226}"/>
    <cellStyle name="Comma 3 3 2 8 3" xfId="5031" xr:uid="{16C564CF-94FC-4DEB-8740-99236718787D}"/>
    <cellStyle name="Comma 3 3 2 9" xfId="3071" xr:uid="{48C476E8-7A14-4BFA-9FAE-06477E6A26EF}"/>
    <cellStyle name="Comma 3 3 2 9 2" xfId="51541" xr:uid="{BF8F9259-9C2D-43DB-87B4-3F88F473CA87}"/>
    <cellStyle name="Comma 3 3 3" xfId="674" xr:uid="{74EF7DDC-22A3-41D4-800B-42B05526FA8E}"/>
    <cellStyle name="Comma 3 3 3 10" xfId="49169" xr:uid="{ECA3FBC7-E2DA-4D92-B32B-5B7C569B36ED}"/>
    <cellStyle name="Comma 3 3 3 11" xfId="5055" xr:uid="{A78D1796-2130-4E19-8B12-51D274E9561C}"/>
    <cellStyle name="Comma 3 3 3 2" xfId="887" xr:uid="{86D5878A-FF4F-47E1-8C57-DB523AAE6EB8}"/>
    <cellStyle name="Comma 3 3 3 2 2" xfId="1595" xr:uid="{8CA48B3E-6AAA-42CF-9920-A37B97EDFFC2}"/>
    <cellStyle name="Comma 3 3 3 2 2 2" xfId="50087" xr:uid="{EBC5F335-9353-4ACE-9F71-B4A5EB811118}"/>
    <cellStyle name="Comma 3 3 3 2 3" xfId="2083" xr:uid="{45B87EA5-6040-41EB-B132-82C5A42642A1}"/>
    <cellStyle name="Comma 3 3 3 2 3 2" xfId="50575" xr:uid="{8C70C689-517F-46CD-BF9C-860313DB5942}"/>
    <cellStyle name="Comma 3 3 3 2 4" xfId="2570" xr:uid="{C938CE4B-38FF-4BFC-9176-64362962DC53}"/>
    <cellStyle name="Comma 3 3 3 2 4 2" xfId="51062" xr:uid="{2C0B225A-BC65-4ACC-9C38-7D966DB6A5F4}"/>
    <cellStyle name="Comma 3 3 3 2 5" xfId="3863" xr:uid="{303D413B-EFD7-4D67-8A08-EC221D30AF07}"/>
    <cellStyle name="Comma 3 3 3 2 5 2" xfId="51993" xr:uid="{BEA799D2-9E1F-435F-BDEB-79A5DEB3B948}"/>
    <cellStyle name="Comma 3 3 3 2 6" xfId="49382" xr:uid="{AE51B35D-6477-4FE6-B756-7101F684C431}"/>
    <cellStyle name="Comma 3 3 3 2 7" xfId="23872" xr:uid="{6201FD71-8FD0-4C63-A317-E15A9F42F610}"/>
    <cellStyle name="Comma 3 3 3 3" xfId="1161" xr:uid="{69357588-56B6-418F-AA9E-C8E67C5B41D5}"/>
    <cellStyle name="Comma 3 3 3 3 2" xfId="49653" xr:uid="{0FEC0020-CA32-48F8-820B-302AE469A8AD}"/>
    <cellStyle name="Comma 3 3 3 3 3" xfId="18514" xr:uid="{68979947-96F3-4B4B-8BDB-F490DEB51424}"/>
    <cellStyle name="Comma 3 3 3 4" xfId="1385" xr:uid="{40CEBB43-CC45-404A-B59C-774061973692}"/>
    <cellStyle name="Comma 3 3 3 4 2" xfId="49877" xr:uid="{3E7E865B-1837-45DC-9B8F-271737C08EB5}"/>
    <cellStyle name="Comma 3 3 3 4 3" xfId="8285" xr:uid="{E777DA7E-76B7-49D4-BA53-8CE7055FF89B}"/>
    <cellStyle name="Comma 3 3 3 5" xfId="1873" xr:uid="{880AE427-679F-426D-A0E0-8B3BD8353BCC}"/>
    <cellStyle name="Comma 3 3 3 5 2" xfId="50365" xr:uid="{CAA3D86E-72E8-4D53-B80E-F5D3C97B1B05}"/>
    <cellStyle name="Comma 3 3 3 6" xfId="2360" xr:uid="{DAAFAB45-B4B5-4DBC-8206-A0C9D63C4D10}"/>
    <cellStyle name="Comma 3 3 3 6 2" xfId="50852" xr:uid="{642F859F-DB80-4A06-93E1-BD5ACB946274}"/>
    <cellStyle name="Comma 3 3 3 7" xfId="2844" xr:uid="{C7D8A2D8-11CF-4FA7-9CBB-49B69D2B9348}"/>
    <cellStyle name="Comma 3 3 3 7 2" xfId="51336" xr:uid="{4897899B-AC88-4781-91E2-33CA8A22D9D2}"/>
    <cellStyle name="Comma 3 3 3 8" xfId="3090" xr:uid="{79BF79D9-F357-41D8-B983-58328D2C0FC1}"/>
    <cellStyle name="Comma 3 3 3 8 2" xfId="51560" xr:uid="{13026B7A-7F01-4630-A23C-C9E0A8064F20}"/>
    <cellStyle name="Comma 3 3 3 9" xfId="4113" xr:uid="{04604338-F895-4AAC-9EEF-0E3E1D075741}"/>
    <cellStyle name="Comma 3 3 3 9 2" xfId="52225" xr:uid="{9A0A7F97-8AEC-4764-93F6-BF0D5FEE6AA9}"/>
    <cellStyle name="Comma 3 3 4" xfId="782" xr:uid="{75C22F6E-65A0-4018-8453-AD0C77F7185F}"/>
    <cellStyle name="Comma 3 3 4 2" xfId="1490" xr:uid="{CD5B808F-FDF6-4FC1-8A79-092B45467EA4}"/>
    <cellStyle name="Comma 3 3 4 2 2" xfId="3882" xr:uid="{3148F5E5-8431-4822-A084-37942985DB0D}"/>
    <cellStyle name="Comma 3 3 4 2 2 2" xfId="52012" xr:uid="{A940411A-411C-482F-8691-10D5FA5E737B}"/>
    <cellStyle name="Comma 3 3 4 2 3" xfId="49982" xr:uid="{F0F607C9-A8DD-4B35-9B8C-D6BA3BD17FFA}"/>
    <cellStyle name="Comma 3 3 4 2 4" xfId="19512" xr:uid="{282A8E0C-2F52-4B37-9866-2C9E65AE8515}"/>
    <cellStyle name="Comma 3 3 4 3" xfId="1978" xr:uid="{AC9DD5B2-1E5C-4A43-899D-332E7A1A07E6}"/>
    <cellStyle name="Comma 3 3 4 3 2" xfId="50470" xr:uid="{8C37CF3B-4C5A-4B54-90D0-A687520E0CC0}"/>
    <cellStyle name="Comma 3 3 4 3 3" xfId="23873" xr:uid="{44509B2C-C496-4080-A5C5-69FB1D29CCA3}"/>
    <cellStyle name="Comma 3 3 4 4" xfId="2465" xr:uid="{9041D4AC-4E89-44E2-8730-D552774B5310}"/>
    <cellStyle name="Comma 3 3 4 4 2" xfId="50957" xr:uid="{E0CFA0E8-CDAA-4F55-BEF9-F671D48DE0F0}"/>
    <cellStyle name="Comma 3 3 4 4 3" xfId="18515" xr:uid="{3B8B0970-010D-436B-A918-02AE6D99C746}"/>
    <cellStyle name="Comma 3 3 4 5" xfId="3110" xr:uid="{BAEF69C7-D9E1-48D8-953B-BDAD59F29551}"/>
    <cellStyle name="Comma 3 3 4 5 2" xfId="51579" xr:uid="{B4A78AD5-CC9B-4C77-9499-0AD86C3D37A6}"/>
    <cellStyle name="Comma 3 3 4 6" xfId="49277" xr:uid="{D270A827-3A58-4B83-8C6D-1C40CFE184A0}"/>
    <cellStyle name="Comma 3 3 4 7" xfId="5476" xr:uid="{A0927C35-189C-411A-8841-ECD35A024E1E}"/>
    <cellStyle name="Comma 3 3 5" xfId="1002" xr:uid="{B6B540BB-AE4F-44DE-A044-CD8884B6D01E}"/>
    <cellStyle name="Comma 3 3 5 2" xfId="1705" xr:uid="{0CABBD35-8D18-4E18-8E77-06F8A1B08B65}"/>
    <cellStyle name="Comma 3 3 5 2 2" xfId="3901" xr:uid="{C2D1DA27-9B48-4D8A-ADBD-6E2B03C8649C}"/>
    <cellStyle name="Comma 3 3 5 2 2 2" xfId="52031" xr:uid="{EE651886-4206-4EF5-9990-EC14B6717243}"/>
    <cellStyle name="Comma 3 3 5 2 3" xfId="50197" xr:uid="{3216949A-1AC9-4510-9B91-61C4A9A5D796}"/>
    <cellStyle name="Comma 3 3 5 2 4" xfId="18510" xr:uid="{81762274-DB65-4459-9497-0E6CDA9167D7}"/>
    <cellStyle name="Comma 3 3 5 3" xfId="2194" xr:uid="{32A341C0-9CD0-462B-8879-905E750DFB36}"/>
    <cellStyle name="Comma 3 3 5 3 2" xfId="50686" xr:uid="{6C8D34EE-9754-4CA3-AA07-C6AA529D03C5}"/>
    <cellStyle name="Comma 3 3 5 3 3" xfId="10459" xr:uid="{BB316AED-D094-4F74-9A8B-23176AE83C6F}"/>
    <cellStyle name="Comma 3 3 5 4" xfId="2681" xr:uid="{C0DC1A42-DC1C-4FC4-8252-C679266A0A54}"/>
    <cellStyle name="Comma 3 3 5 4 2" xfId="51173" xr:uid="{F50B7953-7D75-4690-9815-22632E1A6F74}"/>
    <cellStyle name="Comma 3 3 5 5" xfId="3129" xr:uid="{64FC2A88-BF42-4ED0-BDED-3626CBAF82A5}"/>
    <cellStyle name="Comma 3 3 5 5 2" xfId="51598" xr:uid="{E477E187-B8B6-4BE5-B2FE-C6AF2B6EE897}"/>
    <cellStyle name="Comma 3 3 5 6" xfId="49494" xr:uid="{2D6E508C-17BB-4A3D-A36A-DAA1653ACA63}"/>
    <cellStyle name="Comma 3 3 5 7" xfId="7600" xr:uid="{505E1C01-DECF-45A6-87DB-3E511BFCD748}"/>
    <cellStyle name="Comma 3 3 6" xfId="1056" xr:uid="{16737109-D482-4932-8BAC-BEA3FD6F830A}"/>
    <cellStyle name="Comma 3 3 6 2" xfId="3827" xr:uid="{EB8CB72B-075A-4B58-AF40-B7E0E1D9ABBD}"/>
    <cellStyle name="Comma 3 3 6 2 2" xfId="51957" xr:uid="{B95F1408-42CE-4542-AAC7-CADB0A7BEBE6}"/>
    <cellStyle name="Comma 3 3 6 2 3" xfId="23868" xr:uid="{F7367910-1A2C-4072-8E68-C23E7E5A83A1}"/>
    <cellStyle name="Comma 3 3 6 3" xfId="10607" xr:uid="{D249D45E-CE1A-44AE-8100-91E38EE6A2F9}"/>
    <cellStyle name="Comma 3 3 6 4" xfId="49548" xr:uid="{0C36CD57-6422-4DC8-B296-537E1705BE0D}"/>
    <cellStyle name="Comma 3 3 6 5" xfId="7776" xr:uid="{3BF0FA57-6E30-494D-B8B7-43DDD7582029}"/>
    <cellStyle name="Comma 3 3 7" xfId="1280" xr:uid="{31E229B0-D04F-42E8-8673-17CBAA5F075A}"/>
    <cellStyle name="Comma 3 3 7 2" xfId="49772" xr:uid="{A5983CD9-16DB-4FA9-8523-BAF17C83E155}"/>
    <cellStyle name="Comma 3 3 7 3" xfId="23994" xr:uid="{5139BBD0-D269-4FBD-8954-7A9B432EBBCC}"/>
    <cellStyle name="Comma 3 3 8" xfId="100" xr:uid="{1FB64FA0-1F60-4650-BD08-905F05B51194}"/>
    <cellStyle name="Comma 3 3 8 2" xfId="4014" xr:uid="{4507F5B6-4913-4E4B-9825-2333AE51F5C4}"/>
    <cellStyle name="Comma 3 3 8 3" xfId="1768" xr:uid="{1DA0CEB3-A1F7-4F8F-B812-5D7011D35230}"/>
    <cellStyle name="Comma 3 3 8 3 2" xfId="50260" xr:uid="{20A7A31C-BA2F-437A-B6A8-7A2B79CA72E1}"/>
    <cellStyle name="Comma 3 3 8 4" xfId="7923" xr:uid="{27E0704C-0AD6-40E8-9B1B-8593B15D63B6}"/>
    <cellStyle name="Comma 3 3 9" xfId="2255" xr:uid="{2108AA51-0290-46DE-8AF0-894C70FAB4AD}"/>
    <cellStyle name="Comma 3 3 9 2" xfId="50747" xr:uid="{E5FDB194-DF80-4938-86C5-770C429D8795}"/>
    <cellStyle name="Comma 3 3 9 3" xfId="4655" xr:uid="{839C47E7-13CF-41EE-8151-BF5EC7AEACBD}"/>
    <cellStyle name="Comma 3 30" xfId="4152" xr:uid="{A889CDDA-FCE4-4709-8742-204B6763FB0D}"/>
    <cellStyle name="Comma 3 31" xfId="52421" xr:uid="{E3084923-E837-408E-A3E7-F2818B7CCAAB}"/>
    <cellStyle name="Comma 3 32" xfId="52448" xr:uid="{38D2A2B7-BDF9-4CA7-89E1-09F9C23AF9C8}"/>
    <cellStyle name="Comma 3 33" xfId="52475" xr:uid="{21837660-D6A3-4FDC-90F3-B1A257E96453}"/>
    <cellStyle name="Comma 3 34" xfId="52486" xr:uid="{33D31F8D-7E8F-46D9-80A1-9D5E0519466C}"/>
    <cellStyle name="Comma 3 35" xfId="52531" xr:uid="{835BC308-D6A2-4AF2-92C7-138D593B7656}"/>
    <cellStyle name="Comma 3 36" xfId="52645" xr:uid="{C294034E-6231-4466-8B86-A0208B96DDB5}"/>
    <cellStyle name="Comma 3 4" xfId="223" xr:uid="{09B1CED9-D42A-44BC-9A39-58226EED4C82}"/>
    <cellStyle name="Comma 3 4 10" xfId="94" xr:uid="{709B4690-9A44-4189-9580-3595DBE1EC9A}"/>
    <cellStyle name="Comma 3 4 10 2" xfId="4010" xr:uid="{96ADC7A2-9C1C-4D06-941F-F9514879656B}"/>
    <cellStyle name="Comma 3 4 10 2 2" xfId="52134" xr:uid="{3F7675F2-89B5-4656-9544-63CBD6D8369F}"/>
    <cellStyle name="Comma 3 4 10 2 3" xfId="48576" xr:uid="{78CBAE0F-6ACF-4AC6-86EB-BC994062C385}"/>
    <cellStyle name="Comma 3 4 10 3" xfId="367" xr:uid="{AFDA8322-C93A-4C42-A7E3-277EB3763959}"/>
    <cellStyle name="Comma 3 4 10 3 2" xfId="48880" xr:uid="{336C1CE1-728E-47ED-85DD-6EA3DFD9E283}"/>
    <cellStyle name="Comma 3 4 10 4" xfId="48679" xr:uid="{FFDC055D-69AE-4D35-855B-21418410B8A2}"/>
    <cellStyle name="Comma 3 4 10 5" xfId="23874" xr:uid="{FD88A664-66E8-48B6-9B67-3588DE6E62A6}"/>
    <cellStyle name="Comma 3 4 11" xfId="3061" xr:uid="{49E3C751-E6E7-47CC-8417-758C777117FA}"/>
    <cellStyle name="Comma 3 4 11 2" xfId="51531" xr:uid="{B5459276-31C0-4AE7-AD5B-887C757C85A3}"/>
    <cellStyle name="Comma 3 4 11 3" xfId="24012" xr:uid="{F971B0D5-15B2-4292-9CF4-73EE11735328}"/>
    <cellStyle name="Comma 3 4 12" xfId="3951" xr:uid="{B8D0AAC2-D39D-41C4-85E0-EE8505318A66}"/>
    <cellStyle name="Comma 3 4 12 2" xfId="52080" xr:uid="{CFF87D9B-FEC2-4534-A0A5-C61C051143FD}"/>
    <cellStyle name="Comma 3 4 12 3" xfId="11392" xr:uid="{CDC4FDC7-CBFE-4F87-A09C-6254701CEDEE}"/>
    <cellStyle name="Comma 3 4 13" xfId="4086" xr:uid="{84941B0D-E1D0-4EF8-BD8D-A6122D6AB1B4}"/>
    <cellStyle name="Comma 3 4 13 2" xfId="52198" xr:uid="{F70B97CC-AFDD-45F2-AB96-42F9CFA0D851}"/>
    <cellStyle name="Comma 3 4 13 3" xfId="7924" xr:uid="{7792DF81-BA95-48C0-B914-3302438AF41A}"/>
    <cellStyle name="Comma 3 4 14" xfId="4490" xr:uid="{0B6F9B5F-3E9E-4126-A89E-277B640A8349}"/>
    <cellStyle name="Comma 3 4 14 2" xfId="4499" xr:uid="{8E7EF9A4-3F1A-453A-AE73-AEC665C80461}"/>
    <cellStyle name="Comma 3 4 14 3" xfId="4505" xr:uid="{13547596-1AE9-4443-9D22-F27C12C51AB0}"/>
    <cellStyle name="Comma 3 4 14 4" xfId="4511" xr:uid="{8BB68E92-AB87-4348-BFCD-D76EA9DAEBE5}"/>
    <cellStyle name="Comma 3 4 14 5" xfId="4519" xr:uid="{ED1C250F-A17A-45B8-9865-7862E1DC85D9}"/>
    <cellStyle name="Comma 3 4 14 6" xfId="4526" xr:uid="{63ABE58F-9500-4FAB-BB69-B465A6BBCD93}"/>
    <cellStyle name="Comma 3 4 15" xfId="4656" xr:uid="{2005EF0C-CBEF-496E-8052-EA119AE2F934}"/>
    <cellStyle name="Comma 3 4 16" xfId="4379" xr:uid="{DF617CC7-3A65-4FEB-A079-DAEEE367BEB3}"/>
    <cellStyle name="Comma 3 4 17" xfId="48772" xr:uid="{F1988C6D-7825-4894-AC05-81F2CD7AB8DF}"/>
    <cellStyle name="Comma 3 4 18" xfId="4217" xr:uid="{A1C5015C-1FE2-49DE-A6BA-36A6B955941B}"/>
    <cellStyle name="Comma 3 4 2" xfId="650" xr:uid="{66A72602-41E3-4D71-A3F8-2CFBB5D826D7}"/>
    <cellStyle name="Comma 3 4 2 10" xfId="8286" xr:uid="{63B0CE31-4F74-445D-BEE6-CFEC06D6AA55}"/>
    <cellStyle name="Comma 3 4 2 11" xfId="49145" xr:uid="{F7560CE7-D50B-40D8-96E0-D8B27C34A211}"/>
    <cellStyle name="Comma 3 4 2 12" xfId="5056" xr:uid="{BA1CCD81-2173-49C3-8A11-F7B13653CE5C}"/>
    <cellStyle name="Comma 3 4 2 2" xfId="863" xr:uid="{F2DD98CA-1ACF-4A74-8A83-8888C9E5BE07}"/>
    <cellStyle name="Comma 3 4 2 2 2" xfId="1571" xr:uid="{2C454FA8-FDE7-41A6-B593-6B01126E9557}"/>
    <cellStyle name="Comma 3 4 2 2 2 2" xfId="11396" xr:uid="{F918F3FE-9E3E-4309-8F37-CE25225768A5}"/>
    <cellStyle name="Comma 3 4 2 2 2 3" xfId="50063" xr:uid="{9AFCCB70-9CD8-48EA-A6B6-ED9782D2727F}"/>
    <cellStyle name="Comma 3 4 2 2 2 4" xfId="11395" xr:uid="{6659E97A-C21C-47F0-9412-9634AFAFE537}"/>
    <cellStyle name="Comma 3 4 2 2 3" xfId="2059" xr:uid="{B800373F-7156-4F53-AA55-DF304323A4EA}"/>
    <cellStyle name="Comma 3 4 2 2 3 2" xfId="11398" xr:uid="{646B5262-F7F9-4B8E-8FF5-3A7978BE63EB}"/>
    <cellStyle name="Comma 3 4 2 2 3 3" xfId="50551" xr:uid="{3DB2ECDC-BB21-4605-A0DF-CFE880963C07}"/>
    <cellStyle name="Comma 3 4 2 2 3 4" xfId="11397" xr:uid="{323270FC-3761-4F26-908A-5513FDD6F7B4}"/>
    <cellStyle name="Comma 3 4 2 2 4" xfId="2546" xr:uid="{E6FBDEB5-DBC1-45D4-976E-BF0AE716F984}"/>
    <cellStyle name="Comma 3 4 2 2 4 2" xfId="51038" xr:uid="{186AE152-C53E-4C68-8226-DDB2F30150C6}"/>
    <cellStyle name="Comma 3 4 2 2 4 3" xfId="11399" xr:uid="{E87ABDE7-EFC7-4983-82E1-737B96AFD8B6}"/>
    <cellStyle name="Comma 3 4 2 2 5" xfId="18518" xr:uid="{20D63FD8-0EC1-4F63-9689-38D42A09E41D}"/>
    <cellStyle name="Comma 3 4 2 2 6" xfId="11394" xr:uid="{A5B97833-306D-4238-886E-4BA4B2E190E7}"/>
    <cellStyle name="Comma 3 4 2 2 7" xfId="8633" xr:uid="{B9CB961A-1D25-4AB8-88B6-685FFEE91F8E}"/>
    <cellStyle name="Comma 3 4 2 2 8" xfId="49358" xr:uid="{4171C296-F62C-42DD-A50A-4E45F4D66328}"/>
    <cellStyle name="Comma 3 4 2 2 9" xfId="5479" xr:uid="{5A55D7F8-2BCD-4DD4-9603-C8575FCA13EC}"/>
    <cellStyle name="Comma 3 4 2 3" xfId="1137" xr:uid="{287E7B28-3685-4A34-B138-0554CB46E114}"/>
    <cellStyle name="Comma 3 4 2 3 2" xfId="11401" xr:uid="{031C40DE-71FF-463D-A3E6-36FF3CB510B9}"/>
    <cellStyle name="Comma 3 4 2 3 3" xfId="19514" xr:uid="{FF4086B1-68A0-49E5-A834-967A128FD80B}"/>
    <cellStyle name="Comma 3 4 2 3 4" xfId="11400" xr:uid="{148F100C-822E-4414-9139-4B9A75CEA984}"/>
    <cellStyle name="Comma 3 4 2 3 5" xfId="8632" xr:uid="{30DED1FF-C560-4242-86E1-1E2F820C4801}"/>
    <cellStyle name="Comma 3 4 2 3 6" xfId="49629" xr:uid="{2D9C0325-CC9D-4A13-9E0B-72657E585946}"/>
    <cellStyle name="Comma 3 4 2 3 7" xfId="5478" xr:uid="{0502B93C-3F8D-4491-8569-0AA53A7E12D9}"/>
    <cellStyle name="Comma 3 4 2 4" xfId="1361" xr:uid="{A566DBA1-E1E1-4FF6-B064-88D4FD436235}"/>
    <cellStyle name="Comma 3 4 2 4 2" xfId="11403" xr:uid="{A12A42C9-7800-4558-94E8-338ED176BBCD}"/>
    <cellStyle name="Comma 3 4 2 4 3" xfId="49853" xr:uid="{DDA123C4-6E13-4A6A-AF65-8699FD35DEF2}"/>
    <cellStyle name="Comma 3 4 2 4 4" xfId="11402" xr:uid="{47CFA0D7-66FF-4297-9257-6A52571674F9}"/>
    <cellStyle name="Comma 3 4 2 5" xfId="1849" xr:uid="{61C7D0CE-F382-4638-B7A8-CBB385F395CA}"/>
    <cellStyle name="Comma 3 4 2 5 2" xfId="11405" xr:uid="{9D9C5596-E78B-415C-91A6-8BB6E8B6F535}"/>
    <cellStyle name="Comma 3 4 2 5 3" xfId="50341" xr:uid="{318905F3-B782-4CD5-820F-E78B3614A00A}"/>
    <cellStyle name="Comma 3 4 2 5 4" xfId="11404" xr:uid="{1A9CD352-772E-4E22-9DB2-4E2A73E455E8}"/>
    <cellStyle name="Comma 3 4 2 6" xfId="2336" xr:uid="{A1492470-627B-443B-8FAD-53F9F7ED8732}"/>
    <cellStyle name="Comma 3 4 2 6 2" xfId="50828" xr:uid="{FFD66AD1-59CC-426E-B017-F007D3C00A1D}"/>
    <cellStyle name="Comma 3 4 2 6 3" xfId="11406" xr:uid="{6C9FDB13-997F-442E-9E36-F3DDD01FC3E9}"/>
    <cellStyle name="Comma 3 4 2 7" xfId="2820" xr:uid="{44CE82A0-87D4-4C26-BBAE-F38C81911108}"/>
    <cellStyle name="Comma 3 4 2 7 2" xfId="51312" xr:uid="{D94B5AAD-12B3-41B9-A236-B33C8912283C}"/>
    <cellStyle name="Comma 3 4 2 7 3" xfId="18517" xr:uid="{5DC0553C-DDA5-4AE1-AD76-029579904C63}"/>
    <cellStyle name="Comma 3 4 2 8" xfId="3837" xr:uid="{2D669304-E183-491F-8056-2B8E51209C1C}"/>
    <cellStyle name="Comma 3 4 2 8 2" xfId="51967" xr:uid="{611C2813-8509-44B7-8DC1-FC252CE7C341}"/>
    <cellStyle name="Comma 3 4 2 8 3" xfId="23875" xr:uid="{7E0CA1CF-AD77-4866-8637-965EB3B71320}"/>
    <cellStyle name="Comma 3 4 2 9" xfId="11393" xr:uid="{3C627226-DBFE-4BDD-AE4D-D2D802334517}"/>
    <cellStyle name="Comma 3 4 3" xfId="758" xr:uid="{B1E6DF5A-9A96-4D7B-9E51-901B0C304D36}"/>
    <cellStyle name="Comma 3 4 3 10" xfId="8634" xr:uid="{0985D112-C8BA-4ED8-8596-8C1F0041D0FC}"/>
    <cellStyle name="Comma 3 4 3 11" xfId="49253" xr:uid="{4E1575D4-F9A2-4296-835A-FF07F318469E}"/>
    <cellStyle name="Comma 3 4 3 12" xfId="5480" xr:uid="{D3591DE1-1CC8-4D7A-9A6E-616A985F4A68}"/>
    <cellStyle name="Comma 3 4 3 2" xfId="1466" xr:uid="{51C84003-CF91-46CB-8794-BE48C4164F35}"/>
    <cellStyle name="Comma 3 4 3 2 2" xfId="11409" xr:uid="{FC658823-C809-4E14-BBC1-40209A5DB355}"/>
    <cellStyle name="Comma 3 4 3 2 2 2" xfId="11410" xr:uid="{8DB9A048-2FBC-4E52-8C67-1D42ABC48FB1}"/>
    <cellStyle name="Comma 3 4 3 2 3" xfId="11411" xr:uid="{DE2C9FCB-45B2-455C-B832-79AA899D2444}"/>
    <cellStyle name="Comma 3 4 3 2 3 2" xfId="11412" xr:uid="{921789AE-943B-4516-999A-62BD2E11C06A}"/>
    <cellStyle name="Comma 3 4 3 2 4" xfId="11413" xr:uid="{4C032933-473B-42E3-86BE-71390736F166}"/>
    <cellStyle name="Comma 3 4 3 2 5" xfId="49958" xr:uid="{F031DD6C-38E4-466B-BF50-E570D4E2E466}"/>
    <cellStyle name="Comma 3 4 3 2 6" xfId="11408" xr:uid="{941CA085-1A08-4F54-95A5-B32D0A8C697E}"/>
    <cellStyle name="Comma 3 4 3 3" xfId="1954" xr:uid="{01B23B71-E64F-406B-A786-30DEFDA30D29}"/>
    <cellStyle name="Comma 3 4 3 3 2" xfId="11415" xr:uid="{604A0265-5B54-4F4F-A8FD-F085B7F10AF8}"/>
    <cellStyle name="Comma 3 4 3 3 3" xfId="50446" xr:uid="{8B2FAC1B-D92A-4EEF-8D22-9FB2FF620C3A}"/>
    <cellStyle name="Comma 3 4 3 3 4" xfId="11414" xr:uid="{5A4C901D-E80D-43A9-9609-D0854E6DB315}"/>
    <cellStyle name="Comma 3 4 3 4" xfId="2441" xr:uid="{E46D85E6-347E-4CB5-B730-1DFA4DD27322}"/>
    <cellStyle name="Comma 3 4 3 4 2" xfId="11417" xr:uid="{CC3BC1D8-78B8-485B-AEEB-A5385CB670CD}"/>
    <cellStyle name="Comma 3 4 3 4 3" xfId="50933" xr:uid="{BF7A5A48-7990-4460-BBD5-D60A22A421E6}"/>
    <cellStyle name="Comma 3 4 3 4 4" xfId="11416" xr:uid="{3B6DF9F7-4DD3-4C98-B409-9FF5F77E6AF5}"/>
    <cellStyle name="Comma 3 4 3 5" xfId="11418" xr:uid="{1A2FDA67-5284-455D-A0B6-8726225FE8EC}"/>
    <cellStyle name="Comma 3 4 3 5 2" xfId="11419" xr:uid="{01B6F669-8178-4919-B1FC-708245166D53}"/>
    <cellStyle name="Comma 3 4 3 6" xfId="11420" xr:uid="{A9E210DA-E643-44D2-87E9-45FE9006E237}"/>
    <cellStyle name="Comma 3 4 3 7" xfId="18519" xr:uid="{FA6E7FF1-492D-4C64-B8F4-7BD61397ACEB}"/>
    <cellStyle name="Comma 3 4 3 8" xfId="23876" xr:uid="{B3F15B56-0232-45B2-84DE-2CDCBA1CA783}"/>
    <cellStyle name="Comma 3 4 3 9" xfId="11407" xr:uid="{6A571A2A-BD03-4BC0-BE87-A2DF83F2FDD7}"/>
    <cellStyle name="Comma 3 4 4" xfId="1032" xr:uid="{F2218567-6A38-4D46-BB6E-3BC4BA32AF6B}"/>
    <cellStyle name="Comma 3 4 4 10" xfId="5477" xr:uid="{3FA42EAF-4731-47DF-9EF6-D0048CCA7CAD}"/>
    <cellStyle name="Comma 3 4 4 2" xfId="11422" xr:uid="{4691DE50-8EB4-477E-BA82-859B74F63FBF}"/>
    <cellStyle name="Comma 3 4 4 2 2" xfId="11423" xr:uid="{D4CD1983-7B93-4984-8E19-0E8A24017A07}"/>
    <cellStyle name="Comma 3 4 4 3" xfId="11424" xr:uid="{16A6C974-179A-4688-A686-C19841F18099}"/>
    <cellStyle name="Comma 3 4 4 3 2" xfId="11425" xr:uid="{59DD6E4A-3132-4AB2-97C6-9024801388FD}"/>
    <cellStyle name="Comma 3 4 4 4" xfId="11426" xr:uid="{BD89890D-6B29-4DC5-86AD-3EE4C2D4067E}"/>
    <cellStyle name="Comma 3 4 4 4 2" xfId="11427" xr:uid="{E4AC9493-3139-41EB-8937-70F30050745F}"/>
    <cellStyle name="Comma 3 4 4 5" xfId="11428" xr:uid="{342AFBB6-CD8E-4BA6-9E80-4E933855A0C5}"/>
    <cellStyle name="Comma 3 4 4 6" xfId="19513" xr:uid="{55AF5A74-44E1-4C81-BC9C-F6837826B8BC}"/>
    <cellStyle name="Comma 3 4 4 7" xfId="11421" xr:uid="{4BECAB36-D15B-4717-803D-C2FA7404EF66}"/>
    <cellStyle name="Comma 3 4 4 8" xfId="8631" xr:uid="{81F895C6-A277-48C0-B8B0-055C1489F60E}"/>
    <cellStyle name="Comma 3 4 4 9" xfId="49524" xr:uid="{F9F8245F-3CFF-4325-9E3C-34D5BCCFD1D1}"/>
    <cellStyle name="Comma 3 4 5" xfId="1256" xr:uid="{F49975C9-36B9-4A04-916B-27C76BB7F661}"/>
    <cellStyle name="Comma 3 4 5 2" xfId="11430" xr:uid="{1867AAF0-BE28-467F-977C-C0F685B662C1}"/>
    <cellStyle name="Comma 3 4 5 3" xfId="11429" xr:uid="{4C0EADE6-3257-49EA-A07C-C422D2FD00F3}"/>
    <cellStyle name="Comma 3 4 5 4" xfId="10608" xr:uid="{190660CB-B5BD-4CA0-B824-688695F2219B}"/>
    <cellStyle name="Comma 3 4 5 5" xfId="49748" xr:uid="{A55855F4-1A76-426B-8A93-29BD648F5089}"/>
    <cellStyle name="Comma 3 4 5 6" xfId="7777" xr:uid="{F19E28DB-2DE8-42CC-B79D-41CE8C116E00}"/>
    <cellStyle name="Comma 3 4 6" xfId="1744" xr:uid="{02AB7B37-A59D-43D9-B5B8-901B9231F69E}"/>
    <cellStyle name="Comma 3 4 6 2" xfId="11432" xr:uid="{487DF98A-5713-4710-A9D6-B6C948A1E1DF}"/>
    <cellStyle name="Comma 3 4 6 3" xfId="50236" xr:uid="{F1D7905A-B568-493E-80C0-0B4253BF9577}"/>
    <cellStyle name="Comma 3 4 6 4" xfId="11431" xr:uid="{95D9D924-99B6-4269-AA0B-AA6B09585EFD}"/>
    <cellStyle name="Comma 3 4 7" xfId="2231" xr:uid="{1D9033A0-11C4-445A-AC85-5B31679CFE91}"/>
    <cellStyle name="Comma 3 4 7 2" xfId="11434" xr:uid="{9A4E8283-9D01-4616-AA88-4A49B19E3B7A}"/>
    <cellStyle name="Comma 3 4 7 3" xfId="50723" xr:uid="{07BF31B9-88E4-48F4-8EF6-DD517BF637BA}"/>
    <cellStyle name="Comma 3 4 7 4" xfId="11433" xr:uid="{674BE699-2FC4-4408-AAB8-9B1DBE7E41A3}"/>
    <cellStyle name="Comma 3 4 8" xfId="2715" xr:uid="{2D6B592D-B37E-4A69-ABE9-2E4A0D1EA3FF}"/>
    <cellStyle name="Comma 3 4 8 2" xfId="51207" xr:uid="{74034E0F-49CB-4AA2-B759-E423B558AE4A}"/>
    <cellStyle name="Comma 3 4 8 3" xfId="11435" xr:uid="{2572E1E9-DBAA-4C5A-BA25-FB0427515A7F}"/>
    <cellStyle name="Comma 3 4 9" xfId="513" xr:uid="{E9A67DFC-094E-4A17-8ECF-C0402F283124}"/>
    <cellStyle name="Comma 3 4 9 2" xfId="49017" xr:uid="{09141FDA-88DF-4A4A-B456-8D9A8BE0971B}"/>
    <cellStyle name="Comma 3 4 9 3" xfId="18516" xr:uid="{7BC506D1-6BE5-4112-9AAB-1D180ED09D2A}"/>
    <cellStyle name="Comma 3 5" xfId="373" xr:uid="{8E177440-5AD5-41C7-AE74-02371800EA90}"/>
    <cellStyle name="Comma 3 5 10" xfId="3082" xr:uid="{BDD95108-0EA6-4D86-A763-06F0AB0E0780}"/>
    <cellStyle name="Comma 3 5 10 2" xfId="51552" xr:uid="{DD0EB339-B81B-4A15-99E5-85A184F9C2DD}"/>
    <cellStyle name="Comma 3 5 10 3" xfId="8248" xr:uid="{59ED4C95-6350-4DE5-87B8-97C7DAAF7A96}"/>
    <cellStyle name="Comma 3 5 11" xfId="4103" xr:uid="{54190830-F53A-4CD7-916C-D251C4F54887}"/>
    <cellStyle name="Comma 3 5 11 2" xfId="52215" xr:uid="{2485765F-9689-4C1A-AFB4-D13CA56DE15B}"/>
    <cellStyle name="Comma 3 5 11 3" xfId="5019" xr:uid="{25B8C149-25B9-45D3-8B79-62452D0AB2A5}"/>
    <cellStyle name="Comma 3 5 12" xfId="48886" xr:uid="{60C1AD55-C55F-4720-BD64-C90C6C69BA33}"/>
    <cellStyle name="Comma 3 5 13" xfId="4303" xr:uid="{4F55FCAD-6E9D-466F-B67D-853635A7C42C}"/>
    <cellStyle name="Comma 3 5 2" xfId="704" xr:uid="{2A2CDFDA-2626-42DB-8D40-AF2320FA31CD}"/>
    <cellStyle name="Comma 3 5 2 10" xfId="5482" xr:uid="{4E022FF4-30BD-4872-8609-482092EF521C}"/>
    <cellStyle name="Comma 3 5 2 2" xfId="915" xr:uid="{DB1CD168-FD56-43B9-8BF8-9C45B20B2637}"/>
    <cellStyle name="Comma 3 5 2 2 2" xfId="1623" xr:uid="{48D1D42E-8CAF-49BF-8FF1-4ADBD645DC09}"/>
    <cellStyle name="Comma 3 5 2 2 2 2" xfId="50115" xr:uid="{C682DF94-6ACB-4A6D-A607-E8F18FEB5B75}"/>
    <cellStyle name="Comma 3 5 2 2 3" xfId="2111" xr:uid="{120A72F3-442C-412D-9B48-1F7924DD624A}"/>
    <cellStyle name="Comma 3 5 2 2 3 2" xfId="50603" xr:uid="{6A22FA3E-817C-4086-B89F-721F7F3A98D8}"/>
    <cellStyle name="Comma 3 5 2 2 4" xfId="2598" xr:uid="{F249D807-0DFF-49FE-AA92-54C06C7C05DB}"/>
    <cellStyle name="Comma 3 5 2 2 4 2" xfId="51090" xr:uid="{E422D0C1-3DF5-4B57-8A20-194FD2C5D335}"/>
    <cellStyle name="Comma 3 5 2 2 5" xfId="49410" xr:uid="{4962988E-1F25-492D-9014-FB6424D7B227}"/>
    <cellStyle name="Comma 3 5 2 2 6" xfId="19517" xr:uid="{4446AB47-517B-4B2B-B93D-FC0F635C6359}"/>
    <cellStyle name="Comma 3 5 2 3" xfId="1189" xr:uid="{CB0D9B4F-17B6-4402-A6F0-626C2EC29B6C}"/>
    <cellStyle name="Comma 3 5 2 3 2" xfId="49681" xr:uid="{1766ECE5-F091-49C9-A817-570430FDB4A8}"/>
    <cellStyle name="Comma 3 5 2 3 3" xfId="23878" xr:uid="{959F86F1-4E0F-4849-8EB2-F6D3467667C1}"/>
    <cellStyle name="Comma 3 5 2 4" xfId="1413" xr:uid="{38A66FAE-655A-427F-8282-E4006A749D28}"/>
    <cellStyle name="Comma 3 5 2 4 2" xfId="49905" xr:uid="{69E10628-07EE-4A68-B3DA-AAE6CF9E673D}"/>
    <cellStyle name="Comma 3 5 2 4 3" xfId="11437" xr:uid="{EBE91CC8-FBB6-4A36-B2EA-3733F0DB11F5}"/>
    <cellStyle name="Comma 3 5 2 5" xfId="1901" xr:uid="{2707F340-6FC6-4851-AB7B-D38C23E5BBB7}"/>
    <cellStyle name="Comma 3 5 2 5 2" xfId="50393" xr:uid="{B6EF3205-3241-43C0-9D0C-7BAB68FDCB50}"/>
    <cellStyle name="Comma 3 5 2 5 3" xfId="8636" xr:uid="{EA3B58DB-0405-4E72-A5B2-830571C68354}"/>
    <cellStyle name="Comma 3 5 2 6" xfId="2388" xr:uid="{C6B6C265-72F3-4D5C-9574-E4F132B4BFCB}"/>
    <cellStyle name="Comma 3 5 2 6 2" xfId="50880" xr:uid="{1829B1D8-F7A2-427A-845A-2F8B1E257C1F}"/>
    <cellStyle name="Comma 3 5 2 7" xfId="2872" xr:uid="{9EF7D026-7CAD-45F0-8C5C-2AE968F2DF25}"/>
    <cellStyle name="Comma 3 5 2 7 2" xfId="51364" xr:uid="{2155E396-F51B-4DA8-91BA-F84C6A2ACEBF}"/>
    <cellStyle name="Comma 3 5 2 8" xfId="3855" xr:uid="{003B4DB9-08AF-4D4A-9C0F-E7DA462BFDCD}"/>
    <cellStyle name="Comma 3 5 2 8 2" xfId="51985" xr:uid="{C856F083-341D-45B1-BA7B-5FC8F853315C}"/>
    <cellStyle name="Comma 3 5 2 9" xfId="49199" xr:uid="{519164F6-0AF3-465F-A185-7B3745EEFE29}"/>
    <cellStyle name="Comma 3 5 3" xfId="810" xr:uid="{EE9363BB-BF9B-41D5-834F-61ABDB53F601}"/>
    <cellStyle name="Comma 3 5 3 2" xfId="1518" xr:uid="{20A29D19-E8A8-4C9D-B632-1518FC2BD0FB}"/>
    <cellStyle name="Comma 3 5 3 2 2" xfId="50010" xr:uid="{E10BC678-1284-4D54-BF7E-B05237BD1841}"/>
    <cellStyle name="Comma 3 5 3 2 3" xfId="11439" xr:uid="{6E6B72D7-7B66-41C9-9A28-F9CB79137FA3}"/>
    <cellStyle name="Comma 3 5 3 3" xfId="2006" xr:uid="{8132E4DB-72D0-42BB-918A-CD61835A6CE1}"/>
    <cellStyle name="Comma 3 5 3 3 2" xfId="50498" xr:uid="{8E1991F5-4CD5-4477-B949-0E978EBE85C1}"/>
    <cellStyle name="Comma 3 5 3 3 3" xfId="19516" xr:uid="{18767083-9E7C-4572-A107-1FEA1AC176D7}"/>
    <cellStyle name="Comma 3 5 3 4" xfId="2493" xr:uid="{209D3F4F-1A73-4C4E-9CDA-79D7E63EFD97}"/>
    <cellStyle name="Comma 3 5 3 4 2" xfId="50985" xr:uid="{59108ABF-D593-4655-92AA-881191AB59DC}"/>
    <cellStyle name="Comma 3 5 3 4 3" xfId="23879" xr:uid="{B8A076DE-960B-4BF9-9F55-626B64FAD31A}"/>
    <cellStyle name="Comma 3 5 3 5" xfId="11438" xr:uid="{F544F9E3-50C0-405C-A374-407C51C11174}"/>
    <cellStyle name="Comma 3 5 3 6" xfId="8635" xr:uid="{5AB77BAA-84AF-4D70-9699-A3EE49EF2F08}"/>
    <cellStyle name="Comma 3 5 3 7" xfId="49305" xr:uid="{4B12EC09-1CC9-4A2D-AB9C-0BFA241ED656}"/>
    <cellStyle name="Comma 3 5 3 8" xfId="5481" xr:uid="{2CC0A965-2958-4375-B3E7-9FDF45A309FE}"/>
    <cellStyle name="Comma 3 5 4" xfId="1084" xr:uid="{26D65849-8FE5-4F4D-A29C-D883B5B2A241}"/>
    <cellStyle name="Comma 3 5 4 2" xfId="11441" xr:uid="{D312CDEB-9F90-46ED-B745-C9292FD190FA}"/>
    <cellStyle name="Comma 3 5 4 3" xfId="21223" xr:uid="{BD886AF4-2682-48CB-BE12-12E2A75E5DC5}"/>
    <cellStyle name="Comma 3 5 4 4" xfId="11440" xr:uid="{409954F3-A2C8-414B-AFDE-110897A13DD0}"/>
    <cellStyle name="Comma 3 5 4 5" xfId="49576" xr:uid="{8971DDC9-846D-40C6-8540-55C5423138EF}"/>
    <cellStyle name="Comma 3 5 4 6" xfId="7655" xr:uid="{0BC4A63A-5F08-4546-BD7B-346B9DB00894}"/>
    <cellStyle name="Comma 3 5 5" xfId="1308" xr:uid="{004F4F2B-F780-4D01-8C73-90B6BDA8A5A5}"/>
    <cellStyle name="Comma 3 5 5 2" xfId="11443" xr:uid="{F5F8F05E-CC6A-4DED-92A4-37D7636E168B}"/>
    <cellStyle name="Comma 3 5 5 3" xfId="49800" xr:uid="{43751B2F-7661-4283-A515-B763355F1DF2}"/>
    <cellStyle name="Comma 3 5 5 4" xfId="11442" xr:uid="{D3C4BB39-21A4-4FEC-AF1C-8C88198A5E48}"/>
    <cellStyle name="Comma 3 5 6" xfId="1796" xr:uid="{D90E36A9-F25B-4411-909B-0329CF61C5D7}"/>
    <cellStyle name="Comma 3 5 6 2" xfId="50288" xr:uid="{747E0915-B364-44BA-8EB2-6993DC8C8727}"/>
    <cellStyle name="Comma 3 5 6 3" xfId="11444" xr:uid="{10EB3F6B-9F97-4C28-A18B-D2F6B8CE3C47}"/>
    <cellStyle name="Comma 3 5 7" xfId="2283" xr:uid="{09CEECCF-38A1-4D34-9FC1-DD43E857F812}"/>
    <cellStyle name="Comma 3 5 7 2" xfId="50775" xr:uid="{D1736877-E51C-4E5E-A7B9-5BA8CA633936}"/>
    <cellStyle name="Comma 3 5 7 3" xfId="18520" xr:uid="{4E88162C-5924-4BC0-B612-91281E63A875}"/>
    <cellStyle name="Comma 3 5 8" xfId="2767" xr:uid="{0CFF89C1-15DB-4A1E-A24D-114A003807D2}"/>
    <cellStyle name="Comma 3 5 8 2" xfId="51259" xr:uid="{6EB9D160-F16F-4D49-849A-CB7522927950}"/>
    <cellStyle name="Comma 3 5 8 3" xfId="23877" xr:uid="{C173948D-A70D-4AF6-87EE-75F0E80E59C9}"/>
    <cellStyle name="Comma 3 5 9" xfId="598" xr:uid="{A82560E3-163B-428B-91CE-C74CE61FD11E}"/>
    <cellStyle name="Comma 3 5 9 2" xfId="49093" xr:uid="{B5F7E43C-308C-460A-8B67-9683FA541BA9}"/>
    <cellStyle name="Comma 3 5 9 3" xfId="11436" xr:uid="{836FC9AB-64D9-4B1A-BED2-69A70F427A2A}"/>
    <cellStyle name="Comma 3 6" xfId="340" xr:uid="{90972D4D-8C75-4E6C-83F0-899F6393A60B}"/>
    <cellStyle name="Comma 3 6 10" xfId="4065" xr:uid="{3E86AF37-BC0E-4D6F-A6DA-9B32D40DAE3E}"/>
    <cellStyle name="Comma 3 6 10 2" xfId="52182" xr:uid="{55836C4A-EBAE-418F-B65D-6429A7D7EBBB}"/>
    <cellStyle name="Comma 3 6 10 3" xfId="11445" xr:uid="{4226EE8F-A4CD-4F7B-A80F-4078F3BD3109}"/>
    <cellStyle name="Comma 3 6 11" xfId="8637" xr:uid="{43B6B625-7525-4AEA-AEA4-ADFD06F1AAF9}"/>
    <cellStyle name="Comma 3 6 12" xfId="48856" xr:uid="{6FB89318-CA06-411A-B555-355A0AD5A620}"/>
    <cellStyle name="Comma 3 6 13" xfId="5483" xr:uid="{49AE4AA7-CB5B-48AA-8890-F9AF3AC276F9}"/>
    <cellStyle name="Comma 3 6 2" xfId="385" xr:uid="{299D242A-3871-4505-B9A1-ECA977B2A01E}"/>
    <cellStyle name="Comma 3 6 2 2" xfId="1570" xr:uid="{BA92A793-95F3-47CE-B314-1C4C5C062896}"/>
    <cellStyle name="Comma 3 6 2 2 2" xfId="11448" xr:uid="{1017D28A-8FAA-4946-9949-F2C7515E6E08}"/>
    <cellStyle name="Comma 3 6 2 2 3" xfId="50062" xr:uid="{AC366AE3-05BC-4286-A0EF-D5ED3628CC97}"/>
    <cellStyle name="Comma 3 6 2 2 4" xfId="11447" xr:uid="{7A5EE756-A800-4C00-A46E-ED22EC83873C}"/>
    <cellStyle name="Comma 3 6 2 3" xfId="2058" xr:uid="{7EA48149-3B02-4C64-A34A-4D051CE09CD5}"/>
    <cellStyle name="Comma 3 6 2 3 2" xfId="11450" xr:uid="{3C956234-AE33-4709-8F35-6B04C6E2E586}"/>
    <cellStyle name="Comma 3 6 2 3 3" xfId="50550" xr:uid="{B9CFEF96-9845-4A5E-8B7A-4FCDAF88F746}"/>
    <cellStyle name="Comma 3 6 2 3 4" xfId="11449" xr:uid="{101784C7-1057-4FDE-9E2B-0F9F43E3FB52}"/>
    <cellStyle name="Comma 3 6 2 4" xfId="2545" xr:uid="{66DF99AF-CE5A-4EFE-A42E-A09B93719A45}"/>
    <cellStyle name="Comma 3 6 2 4 2" xfId="51037" xr:uid="{87B996AD-44B2-40B1-842C-7D2B51C9F76F}"/>
    <cellStyle name="Comma 3 6 2 4 3" xfId="11451" xr:uid="{6096DDC3-2772-413E-98FD-61531ADD1431}"/>
    <cellStyle name="Comma 3 6 2 5" xfId="862" xr:uid="{0F79408D-17EC-4AF6-AD7A-13F67429E74B}"/>
    <cellStyle name="Comma 3 6 2 5 2" xfId="49357" xr:uid="{903C0276-404C-4B3C-BA1A-4B1FEDC97424}"/>
    <cellStyle name="Comma 3 6 2 5 3" xfId="19519" xr:uid="{238A6980-9929-4E3A-920A-6801C577AB38}"/>
    <cellStyle name="Comma 3 6 2 6" xfId="3874" xr:uid="{527A131E-E010-4B4C-B9FE-9E326FDD8F34}"/>
    <cellStyle name="Comma 3 6 2 6 2" xfId="52004" xr:uid="{B6F231E2-950A-4465-A36B-28CAA7ED224E}"/>
    <cellStyle name="Comma 3 6 2 6 3" xfId="11446" xr:uid="{10F352B7-5BE0-42D6-8535-5C5F323ACD75}"/>
    <cellStyle name="Comma 3 6 2 7" xfId="8638" xr:uid="{9288471C-ED19-44F9-AB81-C43DEB8BD276}"/>
    <cellStyle name="Comma 3 6 2 8" xfId="48898" xr:uid="{01EBBD3B-5EE4-461E-A80B-1B66F340D489}"/>
    <cellStyle name="Comma 3 6 2 9" xfId="5484" xr:uid="{75551D28-74C5-4C18-9E08-83BFCA663553}"/>
    <cellStyle name="Comma 3 6 3" xfId="1136" xr:uid="{AA2255EC-B39C-41F6-9A41-2388CA1F9ACF}"/>
    <cellStyle name="Comma 3 6 3 2" xfId="11453" xr:uid="{90CF7562-CE95-47FA-AA4E-A8E7BF780FFF}"/>
    <cellStyle name="Comma 3 6 3 3" xfId="49628" xr:uid="{0D78C729-6426-4DB5-8E96-5D2E5F53E327}"/>
    <cellStyle name="Comma 3 6 3 4" xfId="11452" xr:uid="{CA132E2D-A0E7-44BA-9CAC-1723C5EDED61}"/>
    <cellStyle name="Comma 3 6 4" xfId="1360" xr:uid="{E3C19345-AF53-460C-9266-2B9476C8820B}"/>
    <cellStyle name="Comma 3 6 4 2" xfId="11455" xr:uid="{7B890772-4323-4D77-9916-B48AF023A04D}"/>
    <cellStyle name="Comma 3 6 4 3" xfId="49852" xr:uid="{BE4E299B-831E-40BA-B412-E065F2B156CC}"/>
    <cellStyle name="Comma 3 6 4 4" xfId="11454" xr:uid="{EAA3B631-DA28-4379-8F7E-F80270203BE5}"/>
    <cellStyle name="Comma 3 6 5" xfId="1848" xr:uid="{129A4C93-F6E4-46B7-8EA3-1091EB828789}"/>
    <cellStyle name="Comma 3 6 5 2" xfId="11457" xr:uid="{9A07F134-A1F8-43DD-A1FA-B7EBEBAE4DBD}"/>
    <cellStyle name="Comma 3 6 5 3" xfId="50340" xr:uid="{F5CE4383-6FFC-4482-8CAF-B8FC73660908}"/>
    <cellStyle name="Comma 3 6 5 4" xfId="11456" xr:uid="{31EA1183-116C-4890-8FE4-514C6FE54867}"/>
    <cellStyle name="Comma 3 6 6" xfId="2335" xr:uid="{1703029E-DD82-4F6A-B970-F13EF51266B8}"/>
    <cellStyle name="Comma 3 6 6 2" xfId="50827" xr:uid="{E942DEBB-0D7A-4085-BAF0-994A86E591D6}"/>
    <cellStyle name="Comma 3 6 6 3" xfId="11458" xr:uid="{37D897C1-694D-42F1-BFFF-72FC8EE787F7}"/>
    <cellStyle name="Comma 3 6 7" xfId="2819" xr:uid="{85EE8813-B5E1-4330-91B2-4EF4FA7A3C2E}"/>
    <cellStyle name="Comma 3 6 7 2" xfId="51311" xr:uid="{2421D875-1E2F-498D-9AC4-76EC44BB5CB4}"/>
    <cellStyle name="Comma 3 6 7 3" xfId="18521" xr:uid="{B58B49CE-4CCB-481E-A1D0-DD05C4EA4265}"/>
    <cellStyle name="Comma 3 6 8" xfId="649" xr:uid="{796F8613-1ACE-400A-AC1C-BDF12135AB88}"/>
    <cellStyle name="Comma 3 6 8 2" xfId="49144" xr:uid="{4E3AA184-BF5D-4797-B6E6-7929F863E8D2}"/>
    <cellStyle name="Comma 3 6 8 3" xfId="19518" xr:uid="{BADCBFB4-A05A-454C-A85C-0039EFB4A52B}"/>
    <cellStyle name="Comma 3 6 9" xfId="3102" xr:uid="{CFFC3C22-B7FA-4026-8A66-05A1F0637548}"/>
    <cellStyle name="Comma 3 6 9 2" xfId="51571" xr:uid="{237B5EB3-DB81-4ECB-A649-3E3D8EB6EA33}"/>
    <cellStyle name="Comma 3 6 9 3" xfId="23880" xr:uid="{C443E34E-B48D-4405-8DCB-7EB1272852A8}"/>
    <cellStyle name="Comma 3 7" xfId="352" xr:uid="{E00A20B5-DD60-4E52-95F6-D3CD4755C8FB}"/>
    <cellStyle name="Comma 3 7 2" xfId="1465" xr:uid="{F6259142-8AE8-49B8-B335-D0CE9737D507}"/>
    <cellStyle name="Comma 3 7 2 2" xfId="3893" xr:uid="{0249437C-1C2A-460D-A0D8-6FB0B1473891}"/>
    <cellStyle name="Comma 3 7 2 2 2" xfId="52023" xr:uid="{4B06A27E-79A2-474D-B5AB-36A946D72AD2}"/>
    <cellStyle name="Comma 3 7 2 2 3" xfId="19521" xr:uid="{4831D28C-A9EE-47E1-BBD3-B282EFC1D56E}"/>
    <cellStyle name="Comma 3 7 2 3" xfId="11460" xr:uid="{EA6ABFE2-8B0D-4EB0-A775-3287987C11A2}"/>
    <cellStyle name="Comma 3 7 2 4" xfId="8640" xr:uid="{B230FB64-CC74-4DBA-B409-A95C1A66F087}"/>
    <cellStyle name="Comma 3 7 2 5" xfId="49957" xr:uid="{FD1877D4-0968-424B-9D44-8749CA1C6F5B}"/>
    <cellStyle name="Comma 3 7 2 6" xfId="5486" xr:uid="{EDE5CB35-A2CD-448A-8CE1-2B354F1865AD}"/>
    <cellStyle name="Comma 3 7 3" xfId="1953" xr:uid="{0BA0196F-9C18-4B3B-9927-BB233242C523}"/>
    <cellStyle name="Comma 3 7 3 2" xfId="11462" xr:uid="{79314337-996F-45A2-B6FC-C298C4224BC0}"/>
    <cellStyle name="Comma 3 7 3 3" xfId="50445" xr:uid="{AD974189-B8C0-41E7-922A-DBEB381F498F}"/>
    <cellStyle name="Comma 3 7 3 4" xfId="11461" xr:uid="{BCA502E4-74F1-4CA8-8776-A9DF78B059AC}"/>
    <cellStyle name="Comma 3 7 4" xfId="2440" xr:uid="{2080473E-0ECE-444E-9140-F0EF3F9D5CEA}"/>
    <cellStyle name="Comma 3 7 4 2" xfId="50932" xr:uid="{F5FEA8C5-683A-4575-B3CF-DFD12D65CEB9}"/>
    <cellStyle name="Comma 3 7 4 3" xfId="19520" xr:uid="{9209EF3E-9174-4906-9945-55642123AF95}"/>
    <cellStyle name="Comma 3 7 5" xfId="757" xr:uid="{CEFE1C33-0A80-4C17-A590-63AA96346BEE}"/>
    <cellStyle name="Comma 3 7 5 2" xfId="49252" xr:uid="{4708FE86-2CD0-47AC-B36B-8E3E96F6E4E5}"/>
    <cellStyle name="Comma 3 7 5 3" xfId="23881" xr:uid="{1263CE82-1C8E-4D1B-8D0A-620E82373E16}"/>
    <cellStyle name="Comma 3 7 6" xfId="3121" xr:uid="{8D054A81-4D01-4E24-A5D3-17166EDCD60F}"/>
    <cellStyle name="Comma 3 7 6 2" xfId="51590" xr:uid="{BEC3C7E3-5AE6-468C-8D40-6D07DD05DB3F}"/>
    <cellStyle name="Comma 3 7 6 3" xfId="11459" xr:uid="{2DE2D9B6-D3FF-4044-AEF6-D3E768717641}"/>
    <cellStyle name="Comma 3 7 7" xfId="8639" xr:uid="{2A94CEFB-509B-4F09-A589-898F02FD11B8}"/>
    <cellStyle name="Comma 3 7 8" xfId="48866" xr:uid="{DAE52EAB-290D-4CCC-92CF-4884C88D95B1}"/>
    <cellStyle name="Comma 3 7 9" xfId="5485" xr:uid="{8526A599-73F4-4A0A-B336-70DFDBA52398}"/>
    <cellStyle name="Comma 3 8" xfId="977" xr:uid="{9C5CAA3B-C0EF-4F17-9A63-5C487552001F}"/>
    <cellStyle name="Comma 3 8 2" xfId="1680" xr:uid="{FF1CD9FB-31BB-45F8-846B-1687CA6DBDC1}"/>
    <cellStyle name="Comma 3 8 2 2" xfId="3909" xr:uid="{2F42CCA9-28EB-4B36-9177-5B75D902D10A}"/>
    <cellStyle name="Comma 3 8 2 2 2" xfId="52039" xr:uid="{14A2B11E-7831-4587-8FAE-D128EB25FB7F}"/>
    <cellStyle name="Comma 3 8 2 3" xfId="50172" xr:uid="{AB2D2FF6-C46A-449A-8DC0-B918A8E65AF5}"/>
    <cellStyle name="Comma 3 8 2 4" xfId="11464" xr:uid="{2B8C6F68-E3BB-45B2-93F4-C1766FCC5814}"/>
    <cellStyle name="Comma 3 8 3" xfId="2169" xr:uid="{8A876BB3-10F0-4B10-9C89-21F726EE734F}"/>
    <cellStyle name="Comma 3 8 3 2" xfId="50661" xr:uid="{ABED5D97-CEE9-4B43-B7CA-6E4C4101A46B}"/>
    <cellStyle name="Comma 3 8 3 3" xfId="19522" xr:uid="{B85F3835-0267-424F-876B-69B9FF4830BC}"/>
    <cellStyle name="Comma 3 8 4" xfId="2656" xr:uid="{002C94A3-2C43-4756-AF9B-6E9088005486}"/>
    <cellStyle name="Comma 3 8 4 2" xfId="51148" xr:uid="{11CD5F9A-FB30-48D6-8E39-37E1B2AFC8EE}"/>
    <cellStyle name="Comma 3 8 4 3" xfId="11463" xr:uid="{62BF4F7D-922C-41CC-BE5F-5FB2BCB8E7A0}"/>
    <cellStyle name="Comma 3 8 5" xfId="3140" xr:uid="{2A0AFF0C-2EA2-4B48-9749-8BB72946E81E}"/>
    <cellStyle name="Comma 3 8 5 2" xfId="51609" xr:uid="{AC0CAEB2-A83D-4DB1-AA98-326A049A95B4}"/>
    <cellStyle name="Comma 3 8 6" xfId="49469" xr:uid="{AE042580-108A-4FF2-868E-540AC74F4A46}"/>
    <cellStyle name="Comma 3 8 7" xfId="5487" xr:uid="{D6528C5D-B6F7-4A58-B890-0F6348810277}"/>
    <cellStyle name="Comma 3 9" xfId="1031" xr:uid="{C9F8729C-6D05-43F8-886C-46FD35C16687}"/>
    <cellStyle name="Comma 3 9 2" xfId="3915" xr:uid="{8AD68FC9-7B4E-4332-81A3-18110F96C67E}"/>
    <cellStyle name="Comma 3 9 2 2" xfId="52045" xr:uid="{D1663FEC-37DF-4867-905F-51CC49FD9E5D}"/>
    <cellStyle name="Comma 3 9 2 3" xfId="11466" xr:uid="{E2F1BF6E-AB7F-4E33-8198-027E1C758CD2}"/>
    <cellStyle name="Comma 3 9 3" xfId="3148" xr:uid="{7868E84C-11DB-4F2B-9A8F-D663D574FF84}"/>
    <cellStyle name="Comma 3 9 3 2" xfId="51617" xr:uid="{B02CB9B0-177C-4D1B-9C92-EEE19889ABB2}"/>
    <cellStyle name="Comma 3 9 3 3" xfId="19523" xr:uid="{1E5C96F6-8079-4AE9-88D3-77AA8E5AD211}"/>
    <cellStyle name="Comma 3 9 4" xfId="11465" xr:uid="{7583E279-3C4E-43BD-82B2-DFF94BD57575}"/>
    <cellStyle name="Comma 3 9 5" xfId="49523" xr:uid="{92869F3F-44AB-43A2-BC02-3618E7F4560C}"/>
    <cellStyle name="Comma 3 9 6" xfId="5488" xr:uid="{A0759D6F-DCAB-489E-81ED-7FDF1EF28A1C}"/>
    <cellStyle name="Comma 30" xfId="974" xr:uid="{DE26388A-C9E3-4399-B256-A802372FA5F9}"/>
    <cellStyle name="Comma 30 2" xfId="5489" xr:uid="{3443FB79-B166-4AF8-9EDD-4CA9D42B07E1}"/>
    <cellStyle name="Comma 30 3" xfId="49466" xr:uid="{F8D83DB9-1073-42C7-912D-A2F877282122}"/>
    <cellStyle name="Comma 30 4" xfId="4657" xr:uid="{AC5E6FE3-03D2-426D-9DFB-0E5920D94C60}"/>
    <cellStyle name="Comma 306" xfId="4009" xr:uid="{BFA68328-804F-4E3D-A873-0EAB0813B21F}"/>
    <cellStyle name="Comma 306 2" xfId="93" xr:uid="{CE36E031-B395-4FF6-9FAB-08F6AEA7752F}"/>
    <cellStyle name="Comma 306 2 2" xfId="4041" xr:uid="{E23031DA-34DD-426B-A3DB-B1822B80CF48}"/>
    <cellStyle name="Comma 306 2 2 2" xfId="52162" xr:uid="{9F03131E-EB1C-4FDF-B41B-40F53CFC6056}"/>
    <cellStyle name="Comma 306 2 3" xfId="48678" xr:uid="{D185F322-4005-4710-9FB2-23C237442A74}"/>
    <cellStyle name="Comma 306 2 4" xfId="48617" xr:uid="{9E297423-2300-4B1B-978F-BE2D13B3F0D1}"/>
    <cellStyle name="Comma 306 3" xfId="52133" xr:uid="{BA8EC52E-5322-4EDE-9CCC-748DDE196408}"/>
    <cellStyle name="Comma 306 4" xfId="48575" xr:uid="{E9430391-CA48-4650-9958-B4072641F975}"/>
    <cellStyle name="Comma 31" xfId="1677" xr:uid="{AE946D0C-C208-4B46-8862-1A80BC5ED1FC}"/>
    <cellStyle name="Comma 31 2" xfId="5490" xr:uid="{2577B800-3109-4922-B81C-6F8A20F44A80}"/>
    <cellStyle name="Comma 31 3" xfId="18832" xr:uid="{F775EB27-5F35-46F2-A47E-6177AEBC6526}"/>
    <cellStyle name="Comma 31 4" xfId="11467" xr:uid="{1F84A8E5-C99D-46CC-BB34-4B33BDDF07B1}"/>
    <cellStyle name="Comma 31 5" xfId="50169" xr:uid="{9EA6B423-DA9A-48A8-AB6F-2D4291871864}"/>
    <cellStyle name="Comma 31 6" xfId="4658" xr:uid="{291D4674-8CB1-4059-B4D6-53922759BAC4}"/>
    <cellStyle name="Comma 32" xfId="1730" xr:uid="{8D7669BA-5C92-4C23-B620-FCECB3235CF1}"/>
    <cellStyle name="Comma 32 2" xfId="4342" xr:uid="{75708CAA-8901-41C7-9C28-F8F6E8B7B7A4}"/>
    <cellStyle name="Comma 32 2 2" xfId="4400" xr:uid="{2AA81B7A-FECF-4F0D-9F9C-41E36E3CD632}"/>
    <cellStyle name="Comma 32 2 3" xfId="18833" xr:uid="{8F2103D4-79EB-4DD5-91AA-03B865E2D1ED}"/>
    <cellStyle name="Comma 32 3" xfId="11468" xr:uid="{543A570B-B6CD-4338-821F-DA6ECE98FB1E}"/>
    <cellStyle name="Comma 32 4" xfId="50222" xr:uid="{57ABCEFA-718C-4D57-99BC-304CA11872DA}"/>
    <cellStyle name="Comma 32 5" xfId="4659" xr:uid="{E7DCDA3F-5ABA-4D38-9658-C2B983DDC842}"/>
    <cellStyle name="Comma 33" xfId="2166" xr:uid="{BFC0705E-EF40-4937-B05A-B368B0D722B6}"/>
    <cellStyle name="Comma 33 2" xfId="4408" xr:uid="{7E7B5C9E-5BC4-41B7-A924-E1D5A201400F}"/>
    <cellStyle name="Comma 33 2 2" xfId="5491" xr:uid="{ABEA7D1A-903E-4E70-AD5A-CD498BB96F37}"/>
    <cellStyle name="Comma 33 3" xfId="7710" xr:uid="{3AD6CE02-64D1-4472-BABC-E74C57E8D8E6}"/>
    <cellStyle name="Comma 33 4" xfId="18834" xr:uid="{71999C07-26BC-4147-84F5-5129E8F18727}"/>
    <cellStyle name="Comma 33 5" xfId="4660" xr:uid="{3DB23AAE-59D3-4DD1-B4F1-68DEF05D1402}"/>
    <cellStyle name="Comma 33 6" xfId="50658" xr:uid="{5463955C-3A9C-4F9A-911A-61B9ACA55041}"/>
    <cellStyle name="Comma 33 7" xfId="4352" xr:uid="{5AB8E251-BE12-4F5E-93C7-922CF8B58353}"/>
    <cellStyle name="Comma 34" xfId="2653" xr:uid="{D9FBA702-993B-4F2E-9ED6-F1A11F470A35}"/>
    <cellStyle name="Comma 34 2" xfId="5492" xr:uid="{3D715BEF-78F8-472A-BAB2-9AEA1B47E7E1}"/>
    <cellStyle name="Comma 34 3" xfId="18835" xr:uid="{9A535883-EEF8-471C-8A9B-89A12F06915A}"/>
    <cellStyle name="Comma 34 4" xfId="11469" xr:uid="{4C0C73E8-452C-43B2-A0D2-736824AE072D}"/>
    <cellStyle name="Comma 34 5" xfId="51145" xr:uid="{4D823FB2-6F81-4101-898A-8D44EE791D13}"/>
    <cellStyle name="Comma 34 6" xfId="4661" xr:uid="{8D6B27F4-4AAC-4987-911A-EED3B9050D93}"/>
    <cellStyle name="Comma 35" xfId="2708" xr:uid="{5215597D-A7D6-4B72-BE32-AFA29429FC39}"/>
    <cellStyle name="Comma 35 2" xfId="5493" xr:uid="{392A292E-DDE2-489A-AE9F-E6AE6155984E}"/>
    <cellStyle name="Comma 35 3" xfId="18836" xr:uid="{3913E1AB-E094-4351-A0D2-227A0F17AA7E}"/>
    <cellStyle name="Comma 35 4" xfId="11470" xr:uid="{3F5C2ADD-61E2-40F9-91AA-DFAC379B895B}"/>
    <cellStyle name="Comma 35 5" xfId="51200" xr:uid="{652EF699-92D6-43C2-AB3E-19A67D6662ED}"/>
    <cellStyle name="Comma 35 6" xfId="4662" xr:uid="{B72B49D0-4A7F-4AF2-94C5-46E7260D4501}"/>
    <cellStyle name="Comma 36" xfId="2710" xr:uid="{F8B6AF49-E846-4912-8C3C-E0A865D31AF5}"/>
    <cellStyle name="Comma 36 2" xfId="7659" xr:uid="{2D720053-CD2B-4ACB-9CA5-0AEA52BC54E7}"/>
    <cellStyle name="Comma 36 3" xfId="51202" xr:uid="{96705307-5290-4850-8AAB-E65D0FD5EBE9}"/>
    <cellStyle name="Comma 36 4" xfId="4663" xr:uid="{A49724C1-C119-4095-A083-5C8887C98279}"/>
    <cellStyle name="Comma 37" xfId="2925" xr:uid="{1A99EBE0-246D-4ECA-A181-FA2AC4239652}"/>
    <cellStyle name="Comma 37 2" xfId="7646" xr:uid="{4CC05CC5-3693-49B9-BC02-9D9487AFCB80}"/>
    <cellStyle name="Comma 37 3" xfId="51417" xr:uid="{E858D3F0-4E7C-4460-AD6D-3209C177D143}"/>
    <cellStyle name="Comma 37 4" xfId="4922" xr:uid="{E168EF6F-5CDC-49BF-ADF3-33724B23BC9D}"/>
    <cellStyle name="Comma 38" xfId="69" xr:uid="{21BAA6B5-FD1B-4983-BB32-5773F0332F7B}"/>
    <cellStyle name="Comma 38 2" xfId="4056" xr:uid="{C2988FF8-7985-4C79-BBD2-D0CDAD99D7B9}"/>
    <cellStyle name="Comma 38 2 2" xfId="52174" xr:uid="{D38A1B19-0821-4706-8C13-CF754AF7E359}"/>
    <cellStyle name="Comma 38 2 3" xfId="5494" xr:uid="{72A6DA93-BD2E-495A-80BD-74C0AD3271F1}"/>
    <cellStyle name="Comma 38 3" xfId="2930" xr:uid="{9E22F364-8A4E-44D2-9EC6-F869671EBB3B}"/>
    <cellStyle name="Comma 38 3 2" xfId="51422" xr:uid="{A399FB93-B027-4233-83E9-8491A0C79533}"/>
    <cellStyle name="Comma 38 3 3" xfId="18837" xr:uid="{EED9581C-2968-4AC7-9AAE-0DCAE39F1DE1}"/>
    <cellStyle name="Comma 38 4" xfId="11471" xr:uid="{52EA8E47-E2ED-4413-AEAF-2F107EB6B44D}"/>
    <cellStyle name="Comma 38 5" xfId="48664" xr:uid="{15E29B7A-1B2B-40F9-A4C3-CDFC8544FB07}"/>
    <cellStyle name="Comma 38 6" xfId="4664" xr:uid="{3E3BDAB7-2341-46F5-A057-3D77DE84AE06}"/>
    <cellStyle name="Comma 39" xfId="414" xr:uid="{D487636B-A427-419F-9A9A-C06A40518C33}"/>
    <cellStyle name="Comma 39 2" xfId="4410" xr:uid="{F05EBA77-34AB-4DBD-9E57-B54CE5C1059C}"/>
    <cellStyle name="Comma 39 2 2" xfId="5495" xr:uid="{D4B874BB-86E9-4A0D-A90A-B7524F98865F}"/>
    <cellStyle name="Comma 39 3" xfId="19140" xr:uid="{A985AE07-3E76-4DE1-9735-9688697BC82D}"/>
    <cellStyle name="Comma 39 4" xfId="11472" xr:uid="{3F496525-AD4C-4616-88D2-D72BD2650206}"/>
    <cellStyle name="Comma 39 5" xfId="5015" xr:uid="{B9D671E9-EF3A-472C-8F42-AB189844D614}"/>
    <cellStyle name="Comma 39 6" xfId="48924" xr:uid="{6EBF6FCE-59D5-47A8-A2C1-AF9ABB473033}"/>
    <cellStyle name="Comma 39 7" xfId="4354" xr:uid="{B0CF2B62-F574-4255-B31E-DF52B33C2A77}"/>
    <cellStyle name="Comma 4" xfId="131" xr:uid="{53906CF5-4215-4180-97B4-01B4FA3F65F8}"/>
    <cellStyle name="Comma 4 10" xfId="978" xr:uid="{56A74CA6-C9E6-4C94-96F0-8C1D219A7ABE}"/>
    <cellStyle name="Comma 4 10 2" xfId="1681" xr:uid="{4ED4781A-0178-442D-AEBF-76D2E068260C}"/>
    <cellStyle name="Comma 4 10 2 2" xfId="3821" xr:uid="{8C4434F7-34FE-4A92-9D3F-04FB60B31340}"/>
    <cellStyle name="Comma 4 10 2 2 2" xfId="51951" xr:uid="{49C33913-44D8-4DF8-9E3A-1B0FCD2A702C}"/>
    <cellStyle name="Comma 4 10 2 3" xfId="50173" xr:uid="{0CF40072-46E7-497D-A182-D7011BFC364B}"/>
    <cellStyle name="Comma 4 10 3" xfId="2170" xr:uid="{7D659FC7-55D0-4335-B9C2-E397EE97D7B0}"/>
    <cellStyle name="Comma 4 10 3 2" xfId="50662" xr:uid="{E427940B-AAC2-43F8-9AD2-54A316D0688D}"/>
    <cellStyle name="Comma 4 10 4" xfId="2657" xr:uid="{31A52B59-0A55-457A-8D2A-DB308E8B63BB}"/>
    <cellStyle name="Comma 4 10 4 2" xfId="51149" xr:uid="{57E39F8B-F338-4C50-A2E1-324DB8F27ABC}"/>
    <cellStyle name="Comma 4 10 5" xfId="2954" xr:uid="{E460BA97-B8B0-4B69-9DCB-D2C7CA78EA98}"/>
    <cellStyle name="Comma 4 10 5 2" xfId="51440" xr:uid="{BCE81A30-BDD8-4139-A6E1-820417506D8F}"/>
    <cellStyle name="Comma 4 10 6" xfId="49470" xr:uid="{C30B12B6-E7DF-46BC-BE40-0BA646323B29}"/>
    <cellStyle name="Comma 4 10 7" xfId="5497" xr:uid="{F628E0A5-3848-437D-BFEE-116680CFB2D4}"/>
    <cellStyle name="Comma 4 11" xfId="1029" xr:uid="{3CDC8754-AD2B-4FE0-AF87-A0B014290B81}"/>
    <cellStyle name="Comma 4 11 2" xfId="3816" xr:uid="{8C0F3360-5710-4005-BC2C-EB1E61CCC8EA}"/>
    <cellStyle name="Comma 4 11 2 2" xfId="51946" xr:uid="{06BB52BA-E0AE-47D0-9E5B-766CDB01F7E5}"/>
    <cellStyle name="Comma 4 11 3" xfId="2942" xr:uid="{B8802711-DB31-4B27-8885-F65065CD2A3F}"/>
    <cellStyle name="Comma 4 11 3 2" xfId="51432" xr:uid="{15FEA4BF-835B-477F-AF48-15ED2ACDACB7}"/>
    <cellStyle name="Comma 4 11 4" xfId="4062" xr:uid="{61943C40-DE2F-48B0-8207-C489FD9BB735}"/>
    <cellStyle name="Comma 4 11 4 2" xfId="52180" xr:uid="{99B64AE5-48F4-4C4B-9ECA-FCCA4E4B17A8}"/>
    <cellStyle name="Comma 4 11 5" xfId="49521" xr:uid="{ACFE9291-AA7A-4BFE-ADA4-63CB3481835D}"/>
    <cellStyle name="Comma 4 11 6" xfId="5496" xr:uid="{607EAD9F-03ED-47D8-9223-812F24E1C296}"/>
    <cellStyle name="Comma 4 12" xfId="508" xr:uid="{ED70EDD5-78A9-4083-9673-3E29E817E8BA}"/>
    <cellStyle name="Comma 4 12 2" xfId="3815" xr:uid="{05430BE2-0667-43A6-9773-FDAB27419229}"/>
    <cellStyle name="Comma 4 12 2 2" xfId="51945" xr:uid="{9078DA55-8AF8-4B4F-9962-7ECC30EDF0A6}"/>
    <cellStyle name="Comma 4 12 3" xfId="49013" xr:uid="{E047D459-EBE1-4B74-A133-56E3DD2CF370}"/>
    <cellStyle name="Comma 4 12 4" xfId="10645" xr:uid="{778070B1-C70B-4152-B9EF-38EEEBD7A38D}"/>
    <cellStyle name="Comma 4 13" xfId="1254" xr:uid="{44B99DD5-3F0C-460B-A02F-40B8F2D4BC76}"/>
    <cellStyle name="Comma 4 13 2" xfId="3938" xr:uid="{DFDDDEF8-851F-406B-A996-5095E1E567A1}"/>
    <cellStyle name="Comma 4 13 2 2" xfId="52068" xr:uid="{60D67331-20E6-471A-877A-07826200F140}"/>
    <cellStyle name="Comma 4 13 3" xfId="49746" xr:uid="{35734BC8-05ED-498E-93DC-977D145E50E9}"/>
    <cellStyle name="Comma 4 13 4" xfId="4533" xr:uid="{DC6556C3-10C0-4FDF-ABD8-2B91B9DBD7C3}"/>
    <cellStyle name="Comma 4 14" xfId="1742" xr:uid="{A21B8E12-DC90-419B-BE97-8C8B03C1BA26}"/>
    <cellStyle name="Comma 4 14 2" xfId="50234" xr:uid="{551D0AB8-E849-41DF-A05A-25BE265F93C1}"/>
    <cellStyle name="Comma 4 14 3" xfId="4506" xr:uid="{479534B3-28C7-4E40-AFB3-9FBDE8EE7C00}"/>
    <cellStyle name="Comma 4 15" xfId="2229" xr:uid="{B48F8222-F4C7-4B5C-B426-A144B857869E}"/>
    <cellStyle name="Comma 4 15 2" xfId="50721" xr:uid="{7EA47E25-1ED3-408F-A770-747682C94065}"/>
    <cellStyle name="Comma 4 15 3" xfId="48453" xr:uid="{AC7DC6BB-B7E6-4959-920B-8C089B71951C}"/>
    <cellStyle name="Comma 4 16" xfId="2712" xr:uid="{87A49617-8614-481A-8C13-281E502B1B1D}"/>
    <cellStyle name="Comma 4 16 2" xfId="51204" xr:uid="{C4E39BBB-B45C-429F-AC9B-86D54016B429}"/>
    <cellStyle name="Comma 4 16 3" xfId="48460" xr:uid="{655A2F03-9E52-4209-B925-34C093CE3A50}"/>
    <cellStyle name="Comma 4 17" xfId="442" xr:uid="{EAFF0860-AE51-4C56-9BF2-B2BEB6941D2C}"/>
    <cellStyle name="Comma 4 17 2" xfId="48950" xr:uid="{8BC4478D-6CDC-49AE-9BCF-EB8246E9314F}"/>
    <cellStyle name="Comma 4 17 3" xfId="48485" xr:uid="{0FA06F18-7BAB-4CA1-BC49-76CCCA5AFB5E}"/>
    <cellStyle name="Comma 4 18" xfId="2932" xr:uid="{2394917E-E5A9-43CC-B8A1-8BF7ADFB5CF3}"/>
    <cellStyle name="Comma 4 18 2" xfId="51424" xr:uid="{99CFB743-B849-474C-80E2-39207E1075F7}"/>
    <cellStyle name="Comma 4 18 3" xfId="48505" xr:uid="{5044E82A-F7B7-4671-A093-F5FDDD103D4C}"/>
    <cellStyle name="Comma 4 19" xfId="420" xr:uid="{52F8281F-57EA-4FE1-9A66-20414CB03B41}"/>
    <cellStyle name="Comma 4 19 2" xfId="48930" xr:uid="{C0AC4B00-E400-4950-8B70-E8B8BDA67834}"/>
    <cellStyle name="Comma 4 19 3" xfId="48516" xr:uid="{10680D39-BAFD-4662-BECE-6032538A1612}"/>
    <cellStyle name="Comma 4 2" xfId="195" xr:uid="{C8A17176-EE3B-4800-81C1-D1A3F943A27C}"/>
    <cellStyle name="Comma 4 2 10" xfId="2257" xr:uid="{96016FAD-0304-407E-9B41-2D9DFF10FFDD}"/>
    <cellStyle name="Comma 4 2 10 2" xfId="50749" xr:uid="{C3C74613-EDD8-44D4-9999-CCF4B64435FE}"/>
    <cellStyle name="Comma 4 2 10 3" xfId="124" xr:uid="{DA1A770A-3D1A-4708-AACA-76F3BEBD6B54}"/>
    <cellStyle name="Comma 4 2 10 3 2" xfId="4027" xr:uid="{D172AFB5-9C66-49CD-9B30-1F7E3081B613}"/>
    <cellStyle name="Comma 4 2 10 3 2 2" xfId="52148" xr:uid="{A4F74D72-9624-4BAF-976B-0A1F7457268B}"/>
    <cellStyle name="Comma 4 2 10 3 3" xfId="48696" xr:uid="{2A1A453E-8326-4ABC-8D52-513EC81EF90E}"/>
    <cellStyle name="Comma 4 2 10 3 4" xfId="48595" xr:uid="{A1FC528D-4F1E-455A-8CD9-79A1E5369D23}"/>
    <cellStyle name="Comma 4 2 11" xfId="2741" xr:uid="{79DF27B3-4EA5-4A77-AB06-3730FA30CE93}"/>
    <cellStyle name="Comma 4 2 11 2" xfId="51233" xr:uid="{1C42C1BF-60E8-47A3-A464-9DE0A345A32D}"/>
    <cellStyle name="Comma 4 2 12" xfId="434" xr:uid="{14EE35B6-ACCF-474E-BD63-7986248F409F}"/>
    <cellStyle name="Comma 4 2 12 2" xfId="48942" xr:uid="{385D9A8D-6983-4A56-9C5C-71D12675C88D}"/>
    <cellStyle name="Comma 4 2 13" xfId="362" xr:uid="{53A9B7C3-B432-4169-A8BF-66D3F2DBE5AE}"/>
    <cellStyle name="Comma 4 2 13 2" xfId="48875" xr:uid="{8E9DF251-6B2C-48C1-BC7C-8148ED492C0B}"/>
    <cellStyle name="Comma 4 2 14" xfId="308" xr:uid="{83405C68-FEA1-44EE-91C6-818835673312}"/>
    <cellStyle name="Comma 4 2 14 2" xfId="48831" xr:uid="{814C6F4D-9EBE-4853-AD5A-1AD7BE0C7E01}"/>
    <cellStyle name="Comma 4 2 15" xfId="3050" xr:uid="{D9B1274B-DD33-40AE-ABF1-B224FC4E4A93}"/>
    <cellStyle name="Comma 4 2 15 2" xfId="51522" xr:uid="{EE310180-96ED-4041-AD99-7C6B0C689AC7}"/>
    <cellStyle name="Comma 4 2 16" xfId="3972" xr:uid="{C75FDC4C-9217-44B4-8C63-688F7FC40A28}"/>
    <cellStyle name="Comma 4 2 16 2" xfId="52099" xr:uid="{3ED125F3-89E1-401D-B7C0-412BB73241D5}"/>
    <cellStyle name="Comma 4 2 17" xfId="4089" xr:uid="{137FC882-AA64-42CD-878B-79CE3301D5B3}"/>
    <cellStyle name="Comma 4 2 17 2" xfId="52201" xr:uid="{0D4C6141-0A33-4ADA-87FB-5E1EB6AB3C53}"/>
    <cellStyle name="Comma 4 2 18" xfId="261" xr:uid="{1A88D24F-C754-475E-9019-ADD0356D923B}"/>
    <cellStyle name="Comma 4 2 18 2" xfId="48793" xr:uid="{7C93C9A9-B02F-4131-A99E-D95043F26B83}"/>
    <cellStyle name="Comma 4 2 19" xfId="48746" xr:uid="{0D518802-F7EF-4383-A285-98703094858B}"/>
    <cellStyle name="Comma 4 2 2" xfId="269" xr:uid="{9E6BAE1A-206F-4E4C-9BC8-08B55EE46E16}"/>
    <cellStyle name="Comma 4 2 2 10" xfId="318" xr:uid="{4EEC7862-8A80-4658-A13C-8A63D1019965}"/>
    <cellStyle name="Comma 4 2 2 10 2" xfId="48840" xr:uid="{CFD6383F-C42F-4631-BA5D-2E224AAD06CB}"/>
    <cellStyle name="Comma 4 2 2 11" xfId="3075" xr:uid="{6DBBAFA0-17FB-4868-9228-F578BAA2BA0E}"/>
    <cellStyle name="Comma 4 2 2 11 2" xfId="51545" xr:uid="{1EB74052-0A0B-4049-8140-7439721AE25C}"/>
    <cellStyle name="Comma 4 2 2 12" xfId="48799" xr:uid="{77FCD996-B8D1-4BB6-8D38-94C590B2CEDE}"/>
    <cellStyle name="Comma 4 2 2 13" xfId="4222" xr:uid="{C6C34F74-8B40-4CDD-A433-913D1481736F}"/>
    <cellStyle name="Comma 4 2 2 14" xfId="52507" xr:uid="{FF64FF29-33BB-47BF-B28D-D278AD3668A0}"/>
    <cellStyle name="Comma 4 2 2 2" xfId="731" xr:uid="{456EEA03-375D-4850-B9D1-5F1363D2351A}"/>
    <cellStyle name="Comma 4 2 2 2 10" xfId="5498" xr:uid="{D461D0EB-BD82-4AE9-B37B-2315C8584035}"/>
    <cellStyle name="Comma 4 2 2 2 2" xfId="942" xr:uid="{3807ED60-8E32-4119-8E81-B204E4209DE6}"/>
    <cellStyle name="Comma 4 2 2 2 2 2" xfId="1650" xr:uid="{1858CCAB-B4AF-4C3C-B03E-E5FED3BF2C71}"/>
    <cellStyle name="Comma 4 2 2 2 2 2 2" xfId="50142" xr:uid="{104AA685-CEBE-4DB6-BE02-C58FCADF04AF}"/>
    <cellStyle name="Comma 4 2 2 2 2 3" xfId="2138" xr:uid="{D84EEDA0-E06E-42A6-B97C-EC8477561E9C}"/>
    <cellStyle name="Comma 4 2 2 2 2 3 2" xfId="50630" xr:uid="{BE80730F-D6A7-45C8-84BF-4E9D30C22AFF}"/>
    <cellStyle name="Comma 4 2 2 2 2 4" xfId="2625" xr:uid="{5F2E1080-10DD-4EF0-9C80-F4D919DDF080}"/>
    <cellStyle name="Comma 4 2 2 2 2 4 2" xfId="51117" xr:uid="{55DB78B9-DC07-40BD-8A1E-5CEEED0D7513}"/>
    <cellStyle name="Comma 4 2 2 2 2 5" xfId="49437" xr:uid="{9677DA7B-2290-435D-8282-5CBE06C794C7}"/>
    <cellStyle name="Comma 4 2 2 2 3" xfId="1216" xr:uid="{6FCAA09B-EAF3-4EDA-AA11-BFCE47619C26}"/>
    <cellStyle name="Comma 4 2 2 2 3 2" xfId="49708" xr:uid="{9CE0CB13-A27D-4CC1-A916-C6900D819049}"/>
    <cellStyle name="Comma 4 2 2 2 4" xfId="1440" xr:uid="{0D21CB2A-1D5A-4F66-B9E5-94699A68773E}"/>
    <cellStyle name="Comma 4 2 2 2 4 2" xfId="49932" xr:uid="{1ED05EA4-8A0B-472A-BC3F-7CAC68D8138F}"/>
    <cellStyle name="Comma 4 2 2 2 5" xfId="1928" xr:uid="{5EDD56BC-74F8-4519-99B5-83D11DA0DF61}"/>
    <cellStyle name="Comma 4 2 2 2 5 2" xfId="50420" xr:uid="{BDAD08A4-C812-4853-9C73-8EE688A50327}"/>
    <cellStyle name="Comma 4 2 2 2 6" xfId="2415" xr:uid="{FC6B5563-D8C7-4BEA-90EC-22A4A97CA0F6}"/>
    <cellStyle name="Comma 4 2 2 2 6 2" xfId="50907" xr:uid="{A32B3AC3-5383-41F7-8324-167E1E6EA18A}"/>
    <cellStyle name="Comma 4 2 2 2 7" xfId="2899" xr:uid="{16BC35FB-E88E-43A3-BEB1-A3898DDD0CCB}"/>
    <cellStyle name="Comma 4 2 2 2 7 2" xfId="51391" xr:uid="{7B3E4E6C-5B85-4F24-B72F-251A03B04FC9}"/>
    <cellStyle name="Comma 4 2 2 2 8" xfId="3849" xr:uid="{066D2CCB-9B87-442F-864D-B97FAE49E66F}"/>
    <cellStyle name="Comma 4 2 2 2 8 2" xfId="51979" xr:uid="{2EF976F0-7043-4274-9CB2-245643346D9E}"/>
    <cellStyle name="Comma 4 2 2 2 9" xfId="49226" xr:uid="{DF41B558-CF85-4B3F-B51C-570566DD98B8}"/>
    <cellStyle name="Comma 4 2 2 3" xfId="837" xr:uid="{49DCA13E-04D7-48D4-8D66-4294E4C2314B}"/>
    <cellStyle name="Comma 4 2 2 3 2" xfId="1545" xr:uid="{1C2737E2-A746-4D17-B0B1-A1C18156ABB7}"/>
    <cellStyle name="Comma 4 2 2 3 2 2" xfId="50037" xr:uid="{37E0E33D-E535-4FFA-9421-B19608B06DF9}"/>
    <cellStyle name="Comma 4 2 2 3 3" xfId="2033" xr:uid="{DCD3675F-DC84-4745-B044-8C847113C0DF}"/>
    <cellStyle name="Comma 4 2 2 3 3 2" xfId="50525" xr:uid="{FD372274-816F-45D4-8CE2-7E5FED2F734F}"/>
    <cellStyle name="Comma 4 2 2 3 4" xfId="2520" xr:uid="{F729FBEC-5DA4-43C0-8B9A-F5607560B406}"/>
    <cellStyle name="Comma 4 2 2 3 4 2" xfId="51012" xr:uid="{17A4C6C2-AE8B-401C-9866-C62ED59BE717}"/>
    <cellStyle name="Comma 4 2 2 3 5" xfId="49332" xr:uid="{1FAA68F4-9F94-40C8-BD32-D88794234611}"/>
    <cellStyle name="Comma 4 2 2 3 6" xfId="4666" xr:uid="{2207A766-0840-4EDB-8DC4-511B9FFE1FB2}"/>
    <cellStyle name="Comma 4 2 2 4" xfId="1111" xr:uid="{027EE09D-0CDC-46C6-992F-75509EB37006}"/>
    <cellStyle name="Comma 4 2 2 4 2" xfId="49603" xr:uid="{D0B6F25E-6B98-44F3-B32F-D67D03C085F9}"/>
    <cellStyle name="Comma 4 2 2 4 3" xfId="4422" xr:uid="{FC178639-01FE-4796-8E0E-6A637B6E95FF}"/>
    <cellStyle name="Comma 4 2 2 5" xfId="1335" xr:uid="{6A92CB5C-4912-42B4-B466-5AB9C20226D0}"/>
    <cellStyle name="Comma 4 2 2 5 2" xfId="49827" xr:uid="{37CA7CFC-4DF8-4437-8528-F7F9B8585B44}"/>
    <cellStyle name="Comma 4 2 2 6" xfId="1823" xr:uid="{A664F469-7C33-45F7-B405-D3D245579169}"/>
    <cellStyle name="Comma 4 2 2 6 2" xfId="50315" xr:uid="{81BB8F07-8ED5-4BC6-BB87-5D7FA409CEA6}"/>
    <cellStyle name="Comma 4 2 2 7" xfId="2310" xr:uid="{629DC8DA-5104-4284-8D9B-1E8A4EF5927D}"/>
    <cellStyle name="Comma 4 2 2 7 2" xfId="50802" xr:uid="{BDE67188-2A1E-45B4-9DD4-283C6FCC27C9}"/>
    <cellStyle name="Comma 4 2 2 8" xfId="2794" xr:uid="{558F9C05-F8AB-4A3A-83F4-0DB4A6250AB8}"/>
    <cellStyle name="Comma 4 2 2 8 2" xfId="51286" xr:uid="{D9290148-586C-42F1-ABB3-BD9C03E4945A}"/>
    <cellStyle name="Comma 4 2 2 9" xfId="624" xr:uid="{BEE83F46-BEA4-4A97-8ECE-6CDCCB35F75E}"/>
    <cellStyle name="Comma 4 2 2 9 2" xfId="49119" xr:uid="{89A94430-22FE-415D-94E2-8BCE681578B0}"/>
    <cellStyle name="Comma 4 2 20" xfId="4030" xr:uid="{474CE73A-3E30-4EAA-8DA1-DF23A592B4F3}"/>
    <cellStyle name="Comma 4 2 20 2" xfId="128" xr:uid="{A4A7DE7B-E241-477D-B74D-FD34003D90BB}"/>
    <cellStyle name="Comma 4 2 20 2 2" xfId="4046" xr:uid="{278B3FC4-0908-45BD-8403-1E57A67A8372}"/>
    <cellStyle name="Comma 4 2 20 2 2 2" xfId="52167" xr:uid="{246D14B7-2F83-4C9D-AAED-11C206ED6566}"/>
    <cellStyle name="Comma 4 2 20 2 3" xfId="48700" xr:uid="{1A5AAA86-FE5A-4315-B264-376138558E5E}"/>
    <cellStyle name="Comma 4 2 20 2 4" xfId="48631" xr:uid="{A0346D2F-EAE5-46AC-91B8-7BEA3C0A4414}"/>
    <cellStyle name="Comma 4 2 20 3" xfId="4130" xr:uid="{DDA917F6-6B67-41ED-A579-5C0747DB6726}"/>
    <cellStyle name="Comma 4 2 20 3 2" xfId="52242" xr:uid="{94B2A447-E3FC-4919-A582-AEEE312C3317}"/>
    <cellStyle name="Comma 4 2 20 4" xfId="52151" xr:uid="{F840E557-2495-4A96-A19E-783976EAC9D9}"/>
    <cellStyle name="Comma 4 2 20 5" xfId="48598" xr:uid="{721026F8-91FB-4F44-B66A-508DD463BB61}"/>
    <cellStyle name="Comma 4 2 21" xfId="4160" xr:uid="{221F5132-32ED-4600-9D82-2B523CA71BB5}"/>
    <cellStyle name="Comma 4 2 22" xfId="52501" xr:uid="{8B5265A8-FC98-4828-914C-F5BCA0EE7D6E}"/>
    <cellStyle name="Comma 4 2 23" xfId="52559" xr:uid="{B0E41DDC-386C-4B96-9770-62D7C9514889}"/>
    <cellStyle name="Comma 4 2 3" xfId="676" xr:uid="{BCA7A5FB-5432-409E-9BD1-4A150F2D11F4}"/>
    <cellStyle name="Comma 4 2 3 10" xfId="4221" xr:uid="{33AE028E-5C07-4C03-864E-3FC9922B2329}"/>
    <cellStyle name="Comma 4 2 3 2" xfId="889" xr:uid="{F8C8DFFF-F337-44DE-86D4-01B5D8AF4D6A}"/>
    <cellStyle name="Comma 4 2 3 2 2" xfId="1597" xr:uid="{F2128F77-C171-4BF0-B4E2-40B0001E597F}"/>
    <cellStyle name="Comma 4 2 3 2 2 2" xfId="50089" xr:uid="{FC0F8097-0E03-459C-B4D7-67A9379D2E40}"/>
    <cellStyle name="Comma 4 2 3 2 3" xfId="2085" xr:uid="{4EA53762-61E3-4F42-A7B9-F356C0586D03}"/>
    <cellStyle name="Comma 4 2 3 2 3 2" xfId="50577" xr:uid="{D97402C7-68D3-46F4-99B8-1B763B0E1759}"/>
    <cellStyle name="Comma 4 2 3 2 4" xfId="2572" xr:uid="{DFB72218-9CF2-4B8E-9BAB-EDECEE9A73A2}"/>
    <cellStyle name="Comma 4 2 3 2 4 2" xfId="51064" xr:uid="{02A42E8E-1A39-4B57-8278-01125DC29F01}"/>
    <cellStyle name="Comma 4 2 3 2 5" xfId="3867" xr:uid="{558C4674-06FE-48DE-9137-EDED24A86CFB}"/>
    <cellStyle name="Comma 4 2 3 2 5 2" xfId="51997" xr:uid="{A920A80C-250C-4BD9-9B9B-BAA21D1D8184}"/>
    <cellStyle name="Comma 4 2 3 2 6" xfId="49384" xr:uid="{D5BFEF60-B765-4482-A432-2C7F74D8B7CB}"/>
    <cellStyle name="Comma 4 2 3 2 7" xfId="5499" xr:uid="{7AE8BD07-7BC5-468C-8060-2504B98B4BC1}"/>
    <cellStyle name="Comma 4 2 3 3" xfId="1163" xr:uid="{C5649FC9-7DEB-4962-A6FC-A5C9A5E76C7F}"/>
    <cellStyle name="Comma 4 2 3 3 2" xfId="49655" xr:uid="{F215A9BF-55FA-4042-AB47-C9344CDC6309}"/>
    <cellStyle name="Comma 4 2 3 4" xfId="1387" xr:uid="{5944D98F-54D5-42E5-972C-87A2FA346C42}"/>
    <cellStyle name="Comma 4 2 3 4 2" xfId="49879" xr:uid="{10C32C9F-29BE-4F98-A65E-5CE9126E5015}"/>
    <cellStyle name="Comma 4 2 3 5" xfId="1875" xr:uid="{CED5CE1D-DE79-4F92-8BF3-BC3AD2CB63C6}"/>
    <cellStyle name="Comma 4 2 3 5 2" xfId="50367" xr:uid="{2E14D149-6797-4A74-9D88-57AECC2B1427}"/>
    <cellStyle name="Comma 4 2 3 6" xfId="2362" xr:uid="{ED0A8445-5A47-4701-9000-E5CD6E7C15AC}"/>
    <cellStyle name="Comma 4 2 3 6 2" xfId="50854" xr:uid="{81F9E197-45E3-4C39-8F9B-896FDE29CA0B}"/>
    <cellStyle name="Comma 4 2 3 7" xfId="2846" xr:uid="{83430C00-8CB0-44DF-8351-3E2F9EFE4B90}"/>
    <cellStyle name="Comma 4 2 3 7 2" xfId="51338" xr:uid="{3F2B4737-110D-4C05-AAAE-FE33895B1D3D}"/>
    <cellStyle name="Comma 4 2 3 8" xfId="3094" xr:uid="{D0E02C6D-BB2C-48CD-AE2E-CFA3042527E9}"/>
    <cellStyle name="Comma 4 2 3 8 2" xfId="51564" xr:uid="{74AAA532-282C-4022-8115-785BD89FBCA5}"/>
    <cellStyle name="Comma 4 2 3 9" xfId="49171" xr:uid="{C5E348C3-3923-4CC3-8157-F1B0AC3CB0CE}"/>
    <cellStyle name="Comma 4 2 4" xfId="784" xr:uid="{892B7C37-A8E6-4C68-A0ED-C1B3B96973DB}"/>
    <cellStyle name="Comma 4 2 4 2" xfId="1492" xr:uid="{CE419CA1-E2D3-44E6-B6E1-44A209CEE215}"/>
    <cellStyle name="Comma 4 2 4 2 2" xfId="3886" xr:uid="{5524873A-5A93-49EA-9889-2DE1F51CA40E}"/>
    <cellStyle name="Comma 4 2 4 2 2 2" xfId="52016" xr:uid="{3D6719FB-98B0-49C4-ABD9-BCC6914046CF}"/>
    <cellStyle name="Comma 4 2 4 2 3" xfId="49984" xr:uid="{2E33B414-326C-4F3F-8E3C-8EE4BB23623E}"/>
    <cellStyle name="Comma 4 2 4 3" xfId="1980" xr:uid="{0BA687F6-0021-4D8B-9C5A-D975CF6FF387}"/>
    <cellStyle name="Comma 4 2 4 3 2" xfId="50472" xr:uid="{19D5971F-B824-4DC7-9A28-CC2729DD810C}"/>
    <cellStyle name="Comma 4 2 4 4" xfId="2467" xr:uid="{267EDE70-7ED5-41F7-9E2A-FB1EA3A4C4B8}"/>
    <cellStyle name="Comma 4 2 4 4 2" xfId="50959" xr:uid="{BD70EE2C-E032-4040-B4E1-39AA74B72E0A}"/>
    <cellStyle name="Comma 4 2 4 5" xfId="3114" xr:uid="{B2A51CEE-7E8F-4C71-89AF-FC7EA9312A7A}"/>
    <cellStyle name="Comma 4 2 4 5 2" xfId="51583" xr:uid="{2284A19F-B334-49E4-8E80-F9CD65C2FC63}"/>
    <cellStyle name="Comma 4 2 4 6" xfId="49279" xr:uid="{6AA6CC92-4A59-428E-9DB8-7A4F4306DDF1}"/>
    <cellStyle name="Comma 4 2 4 7" xfId="5500" xr:uid="{80F785B8-8387-4CD3-8DA5-94075C48DF1C}"/>
    <cellStyle name="Comma 4 2 5" xfId="1004" xr:uid="{F554861F-083C-4655-91AB-7F6BC1241718}"/>
    <cellStyle name="Comma 4 2 5 2" xfId="1707" xr:uid="{110FF35D-57B1-40BC-A116-540F7D80424D}"/>
    <cellStyle name="Comma 4 2 5 2 2" xfId="3905" xr:uid="{9F887B37-5EA9-407B-85AC-DB443BD51263}"/>
    <cellStyle name="Comma 4 2 5 2 2 2" xfId="52035" xr:uid="{E81E60A8-595E-472A-88C7-67A14D30ECF7}"/>
    <cellStyle name="Comma 4 2 5 2 3" xfId="50199" xr:uid="{205ADCEB-9AD4-4130-B9EF-65A9FBFBA9B4}"/>
    <cellStyle name="Comma 4 2 5 2 4" xfId="4416" xr:uid="{E9235BB3-D073-413C-A3D8-395F12451B2C}"/>
    <cellStyle name="Comma 4 2 5 3" xfId="2196" xr:uid="{38851EE4-9598-4F15-81B1-81C512AC84A4}"/>
    <cellStyle name="Comma 4 2 5 3 2" xfId="50688" xr:uid="{D11910A6-08E2-4BB3-B352-74878EA26ABD}"/>
    <cellStyle name="Comma 4 2 5 4" xfId="2683" xr:uid="{A1561E55-F111-42B0-A215-E231D22C709D}"/>
    <cellStyle name="Comma 4 2 5 4 2" xfId="51175" xr:uid="{203D42B1-8FE1-437C-AE62-95BE98B0BF49}"/>
    <cellStyle name="Comma 4 2 5 5" xfId="3133" xr:uid="{AF473033-9C5A-4DDD-A7C2-5BE6D1F58E96}"/>
    <cellStyle name="Comma 4 2 5 5 2" xfId="51602" xr:uid="{1C564560-17BE-48E2-9011-282E6BF1413F}"/>
    <cellStyle name="Comma 4 2 5 6" xfId="49496" xr:uid="{4BA8C0F7-B3A1-47E3-9821-ADC6F74A37CA}"/>
    <cellStyle name="Comma 4 2 5 7" xfId="4364" xr:uid="{E7AD4608-7204-46AA-8C2B-F599D3F9A1D4}"/>
    <cellStyle name="Comma 4 2 6" xfId="1058" xr:uid="{FF493DAD-22AA-45E0-A16B-D2F4F3A50C6F}"/>
    <cellStyle name="Comma 4 2 6 2" xfId="3913" xr:uid="{FB83CF38-7BCB-45C0-9457-7EF0E2C4E8CB}"/>
    <cellStyle name="Comma 4 2 6 2 2" xfId="52043" xr:uid="{0C0EB265-87B3-41B5-85BE-BBFD9DB82167}"/>
    <cellStyle name="Comma 4 2 6 3" xfId="3144" xr:uid="{420D00F0-D41E-4BA9-B64C-920894C67C9D}"/>
    <cellStyle name="Comma 4 2 6 3 2" xfId="51613" xr:uid="{03F0B282-6B2E-4A29-9350-ADA9B10C38B6}"/>
    <cellStyle name="Comma 4 2 6 4" xfId="49550" xr:uid="{B81D83DA-76CB-48B9-9208-78C5D69806F9}"/>
    <cellStyle name="Comma 4 2 6 5" xfId="4665" xr:uid="{02913D07-78EE-49EE-8F2B-BE451A61BF91}"/>
    <cellStyle name="Comma 4 2 7" xfId="561" xr:uid="{E49A5D0D-CAB4-4929-89B5-4F82B5C6E3D7}"/>
    <cellStyle name="Comma 4 2 7 2" xfId="3831" xr:uid="{168EE380-648E-4C70-8029-659743A5E3CE}"/>
    <cellStyle name="Comma 4 2 7 2 2" xfId="51961" xr:uid="{8DEC6903-BEA4-4E0A-9E39-7AF20074C37D}"/>
    <cellStyle name="Comma 4 2 7 3" xfId="49060" xr:uid="{F5A62317-63C6-46C1-8A55-11CDE5E75937}"/>
    <cellStyle name="Comma 4 2 7 4" xfId="4372" xr:uid="{8DA02282-88D0-41B9-867C-D53D613D9195}"/>
    <cellStyle name="Comma 4 2 8" xfId="1282" xr:uid="{C8D00229-E78E-44CE-BBAC-B2E0FB8973D1}"/>
    <cellStyle name="Comma 4 2 8 2" xfId="49774" xr:uid="{89B7C49A-D443-494A-B4EE-D1B450BA38BE}"/>
    <cellStyle name="Comma 4 2 9" xfId="1770" xr:uid="{26F1AA2A-704B-4792-B88F-07F7372890C8}"/>
    <cellStyle name="Comma 4 2 9 2" xfId="50262" xr:uid="{B4A4C603-87A1-4CE7-94DC-E31814D5EB02}"/>
    <cellStyle name="Comma 4 20" xfId="335" xr:uid="{2D18E5DE-9DEA-44CA-B2C2-5A15535C88B9}"/>
    <cellStyle name="Comma 4 20 2" xfId="48851" xr:uid="{62FAEBAF-1C9A-42AC-B65E-023C7D0F802A}"/>
    <cellStyle name="Comma 4 20 3" xfId="4452" xr:uid="{89D6A70C-C15B-42CC-8B17-EDCF9F333952}"/>
    <cellStyle name="Comma 4 21" xfId="303" xr:uid="{A9F2EA46-F749-47EA-8D86-0995623391A6}"/>
    <cellStyle name="Comma 4 21 2" xfId="48826" xr:uid="{15DE2D51-B520-4830-9B21-DDD69E743311}"/>
    <cellStyle name="Comma 4 21 3" xfId="48561" xr:uid="{7991B71F-8E1C-473A-B5A3-3B51A34D00D3}"/>
    <cellStyle name="Comma 4 22" xfId="287" xr:uid="{79F76B6D-A2E5-4CE6-BAE3-9FE2749A4495}"/>
    <cellStyle name="Comma 4 22 2" xfId="48812" xr:uid="{37227B11-9799-4375-B9B6-8EAE40AD2F96}"/>
    <cellStyle name="Comma 4 22 3" xfId="4287" xr:uid="{666A5E96-BDB1-4299-BA60-04C4385BAC15}"/>
    <cellStyle name="Comma 4 23" xfId="257" xr:uid="{ABFAC1E6-A198-4B0F-8477-E18915BA070C}"/>
    <cellStyle name="Comma 4 23 2" xfId="48790" xr:uid="{E3FAB485-5F76-454E-AB9D-4E12E824A373}"/>
    <cellStyle name="Comma 4 24" xfId="2937" xr:uid="{58C63DCD-521D-40E7-A740-7EFCBDBC52B8}"/>
    <cellStyle name="Comma 4 24 2" xfId="51429" xr:uid="{4FE7DC2B-CFCB-4AE9-9E8F-242A08D6D0FA}"/>
    <cellStyle name="Comma 4 25" xfId="3947" xr:uid="{19A7F44C-C836-465A-AF1D-DC713A0FAD38}"/>
    <cellStyle name="Comma 4 25 2" xfId="52076" xr:uid="{C6AA9551-F9B7-4055-B02E-A84CF14026A6}"/>
    <cellStyle name="Comma 4 26" xfId="4001" xr:uid="{A54B175F-53AF-4969-84B4-3329A7B62FDE}"/>
    <cellStyle name="Comma 4 26 2" xfId="52125" xr:uid="{87632D1E-91E0-4177-B545-399198ACAFF4}"/>
    <cellStyle name="Comma 4 27" xfId="4061" xr:uid="{DB846C39-6654-4DCE-851D-7A03046BF565}"/>
    <cellStyle name="Comma 4 27 2" xfId="52179" xr:uid="{48852FEE-9D06-420B-B3E9-F8A43786CD9C}"/>
    <cellStyle name="Comma 4 28" xfId="4141" xr:uid="{BB72F16B-DBF4-4254-A26E-8E1EF951AA84}"/>
    <cellStyle name="Comma 4 28 2" xfId="52252" xr:uid="{976A0FD6-8620-49EC-AC5D-07582E8CF3AC}"/>
    <cellStyle name="Comma 4 29" xfId="48703" xr:uid="{20B394DE-73D6-40AA-A101-4CABC86436BF}"/>
    <cellStyle name="Comma 4 3" xfId="166" xr:uid="{1A9CF36D-81BB-4B70-AD89-E0A9ECCEABD2}"/>
    <cellStyle name="Comma 4 3 10" xfId="368" xr:uid="{39D20E7E-3342-4D3F-849C-870BB075938A}"/>
    <cellStyle name="Comma 4 3 10 2" xfId="48881" xr:uid="{9BCFB7CA-1064-4B8F-A9E8-BAE67F80EE88}"/>
    <cellStyle name="Comma 4 3 11" xfId="316" xr:uid="{A64703A4-CC98-441D-8ECC-51046415B9EE}"/>
    <cellStyle name="Comma 4 3 11 2" xfId="48838" xr:uid="{4E3F4B3C-7B9A-4ABD-86E6-6A507BD20A25}"/>
    <cellStyle name="Comma 4 3 12" xfId="3019" xr:uid="{EDDD74E4-1D25-47DA-8B54-385D47FB2B66}"/>
    <cellStyle name="Comma 4 3 12 2" xfId="51492" xr:uid="{C5B6E75B-30DE-4408-8D3D-F91BAA43A694}"/>
    <cellStyle name="Comma 4 3 13" xfId="3954" xr:uid="{AB6B02D4-FFB1-4C47-8BA5-79656B7E7EAC}"/>
    <cellStyle name="Comma 4 3 13 2" xfId="52083" xr:uid="{BF796C21-ECEB-4D8B-A760-2D126C4B715B}"/>
    <cellStyle name="Comma 4 3 14" xfId="4104" xr:uid="{4821052D-CC6F-4CC3-995E-F0076B887C78}"/>
    <cellStyle name="Comma 4 3 14 2" xfId="52216" xr:uid="{33A93461-CFBB-4F79-9808-22B0D1E6A74E}"/>
    <cellStyle name="Comma 4 3 15" xfId="265" xr:uid="{19FB05DC-4405-4BB8-AA3B-50C88990A3AD}"/>
    <cellStyle name="Comma 4 3 15 2" xfId="48796" xr:uid="{6EC57A7D-9C53-4A9A-94E3-371333250742}"/>
    <cellStyle name="Comma 4 3 16" xfId="48726" xr:uid="{AAAB0580-87F0-434F-8670-85F3287FE390}"/>
    <cellStyle name="Comma 4 3 17" xfId="4192" xr:uid="{FBAF494B-2643-4141-9867-A693AE39F226}"/>
    <cellStyle name="Comma 4 3 2" xfId="457" xr:uid="{FA110105-98CF-4558-BC62-231F86873D12}"/>
    <cellStyle name="Comma 4 3 2 10" xfId="48964" xr:uid="{3D4D06D1-CEE5-4208-9CB0-9CB7513492F2}"/>
    <cellStyle name="Comma 4 3 2 11" xfId="4223" xr:uid="{ADF7B3EA-12D9-4086-9CF0-C9C4E04F3EAB}"/>
    <cellStyle name="Comma 4 3 2 2" xfId="864" xr:uid="{0E9925E5-07FB-463C-900C-07FEF172E9CA}"/>
    <cellStyle name="Comma 4 3 2 2 2" xfId="1572" xr:uid="{D8BFDE95-6D44-4B55-A829-450F0FA85C08}"/>
    <cellStyle name="Comma 4 3 2 2 2 2" xfId="50064" xr:uid="{7F7804A4-EFBA-41BA-B320-2478E7E659F6}"/>
    <cellStyle name="Comma 4 3 2 2 3" xfId="2060" xr:uid="{BE60579D-487E-4A96-B9F4-B606E936730F}"/>
    <cellStyle name="Comma 4 3 2 2 3 2" xfId="50552" xr:uid="{5955D962-C05C-4205-B06D-67D77ECC0CAA}"/>
    <cellStyle name="Comma 4 3 2 2 4" xfId="2547" xr:uid="{3DDA80FB-3CEA-4D99-8AB4-C7595893F171}"/>
    <cellStyle name="Comma 4 3 2 2 4 2" xfId="51039" xr:uid="{2B7E0C49-B811-4294-9B2C-EF0AFD5FE5E2}"/>
    <cellStyle name="Comma 4 3 2 2 5" xfId="3846" xr:uid="{B0B5D782-FCC9-41CE-887C-0488A21CDCA1}"/>
    <cellStyle name="Comma 4 3 2 2 5 2" xfId="51976" xr:uid="{7063D679-F6A7-4C1A-AA2F-B3AF42C6DAAF}"/>
    <cellStyle name="Comma 4 3 2 2 6" xfId="49359" xr:uid="{E82872EB-1EF5-4274-BC46-FCAA31875830}"/>
    <cellStyle name="Comma 4 3 2 2 7" xfId="7699" xr:uid="{ED24060E-5550-45E3-8D9D-51AF5913195A}"/>
    <cellStyle name="Comma 4 3 2 3" xfId="651" xr:uid="{EF98A200-B335-4E02-83C2-975F669909BB}"/>
    <cellStyle name="Comma 4 3 2 3 2" xfId="1362" xr:uid="{8C9BC1E0-2D99-4399-8248-616EDA6E4532}"/>
    <cellStyle name="Comma 4 3 2 3 2 2" xfId="49854" xr:uid="{6A1B485D-94B5-4893-80C1-E94482ABF536}"/>
    <cellStyle name="Comma 4 3 2 3 3" xfId="1850" xr:uid="{7547FA07-1E6F-4E0A-9C99-BCDEE9943AAF}"/>
    <cellStyle name="Comma 4 3 2 3 3 2" xfId="50342" xr:uid="{F1A4D33B-8990-43CA-B3F1-D860A5ED5A42}"/>
    <cellStyle name="Comma 4 3 2 3 4" xfId="2337" xr:uid="{483ECE55-3DF0-4635-BAA0-981D3E11269E}"/>
    <cellStyle name="Comma 4 3 2 3 4 2" xfId="50829" xr:uid="{09D236B0-0963-4D8F-9CDD-D5CD637656E4}"/>
    <cellStyle name="Comma 4 3 2 3 5" xfId="49146" xr:uid="{36B431E7-4A4C-417A-9C6F-268FDB85F14B}"/>
    <cellStyle name="Comma 4 3 2 3 6" xfId="19524" xr:uid="{1F421879-1716-4528-BD41-9A9BE7034AFF}"/>
    <cellStyle name="Comma 4 3 2 4" xfId="1138" xr:uid="{D3B44B9E-E4C5-438C-A4F9-393976BBD3A8}"/>
    <cellStyle name="Comma 4 3 2 4 2" xfId="49630" xr:uid="{712C33ED-0856-49F3-BC38-2BD9F5F7F0E5}"/>
    <cellStyle name="Comma 4 3 2 4 3" xfId="18524" xr:uid="{5FF9B632-CC5C-45CA-A013-DB79AF896BE4}"/>
    <cellStyle name="Comma 4 3 2 5" xfId="1246" xr:uid="{0211E294-0E30-4F1F-9528-997E67E6FD0B}"/>
    <cellStyle name="Comma 4 3 2 5 2" xfId="49738" xr:uid="{E54F384D-DD4C-4DCC-BFB1-1606E007D889}"/>
    <cellStyle name="Comma 4 3 2 5 3" xfId="5501" xr:uid="{AE8959E4-BEF8-42FB-830F-FF386D0192AB}"/>
    <cellStyle name="Comma 4 3 2 6" xfId="1734" xr:uid="{B985F864-788A-40BA-ABFC-27C17E44F8B8}"/>
    <cellStyle name="Comma 4 3 2 6 2" xfId="50226" xr:uid="{DFFAC275-2633-4FA0-95D2-5812B4AFD105}"/>
    <cellStyle name="Comma 4 3 2 7" xfId="2221" xr:uid="{7C6E6EBD-275E-4715-9C65-1E3E71EF8EC7}"/>
    <cellStyle name="Comma 4 3 2 7 2" xfId="50713" xr:uid="{1D945F63-AB0D-4EB1-A462-A2C40876EC68}"/>
    <cellStyle name="Comma 4 3 2 8" xfId="2821" xr:uid="{6139439D-E7A8-42F2-BFF7-61BA7BCA1FD4}"/>
    <cellStyle name="Comma 4 3 2 8 2" xfId="51313" xr:uid="{7D78979B-0787-46C8-8265-C8504C3DD77D}"/>
    <cellStyle name="Comma 4 3 2 9" xfId="3072" xr:uid="{C11402DB-F0A6-4E1C-A835-85C0063FD69A}"/>
    <cellStyle name="Comma 4 3 2 9 2" xfId="51542" xr:uid="{1C77E6C2-1E26-41A7-87CD-503B28A35C41}"/>
    <cellStyle name="Comma 4 3 3" xfId="759" xr:uid="{EEA65E82-B4D7-41ED-8E49-0ADF41144497}"/>
    <cellStyle name="Comma 4 3 3 2" xfId="1467" xr:uid="{2A854AE8-6043-42A5-96E2-47BA6386C0F1}"/>
    <cellStyle name="Comma 4 3 3 2 2" xfId="3864" xr:uid="{11326D58-1145-459A-9003-EF6F0C913F6C}"/>
    <cellStyle name="Comma 4 3 3 2 2 2" xfId="51994" xr:uid="{A26F0DEE-2344-41DB-9446-9C43B4AA599F}"/>
    <cellStyle name="Comma 4 3 3 2 3" xfId="49959" xr:uid="{B1A4B863-9E5B-4FB2-B602-A999B89EC4C3}"/>
    <cellStyle name="Comma 4 3 3 3" xfId="1955" xr:uid="{4C54D371-0183-4BB4-BB6D-6CCE2B53A24B}"/>
    <cellStyle name="Comma 4 3 3 3 2" xfId="50447" xr:uid="{E97BE2C3-902E-44A5-92B2-7754E4C279CA}"/>
    <cellStyle name="Comma 4 3 3 4" xfId="2442" xr:uid="{0A8C1A3C-EBF1-40A0-A7DC-6B2BB3C2FFFB}"/>
    <cellStyle name="Comma 4 3 3 4 2" xfId="50934" xr:uid="{0B97D865-23AF-4139-B98B-551693F32F20}"/>
    <cellStyle name="Comma 4 3 3 5" xfId="3091" xr:uid="{9A81AE8D-3ED4-468E-9C92-735CA4D24248}"/>
    <cellStyle name="Comma 4 3 3 5 2" xfId="51561" xr:uid="{6BA2F05E-8845-4147-B0CE-0C435F59473F}"/>
    <cellStyle name="Comma 4 3 3 6" xfId="49254" xr:uid="{131102C9-2BE3-4CD4-9295-C9E37AFB3CB4}"/>
    <cellStyle name="Comma 4 3 3 7" xfId="18839" xr:uid="{A14BD84E-0A3F-40D9-B6A7-59E635A3F061}"/>
    <cellStyle name="Comma 4 3 4" xfId="1033" xr:uid="{374CEB0D-62C3-4AE8-81AF-2100B0A64981}"/>
    <cellStyle name="Comma 4 3 4 2" xfId="3883" xr:uid="{18C900C6-165D-4868-8099-410A880C5DE7}"/>
    <cellStyle name="Comma 4 3 4 2 2" xfId="52013" xr:uid="{820C6B04-0EF8-4021-9F7F-026E30454D63}"/>
    <cellStyle name="Comma 4 3 4 3" xfId="3111" xr:uid="{4E5364DC-C6F5-4352-B159-98F48C0D106B}"/>
    <cellStyle name="Comma 4 3 4 3 2" xfId="51580" xr:uid="{1E71B4AA-41C8-4D37-A770-9E9519423F84}"/>
    <cellStyle name="Comma 4 3 4 4" xfId="49525" xr:uid="{DE241A10-CE4D-4A74-976F-CE4CD48D7357}"/>
    <cellStyle name="Comma 4 3 4 5" xfId="4667" xr:uid="{8D37AA99-2993-474F-ABE1-7176AA11AF31}"/>
    <cellStyle name="Comma 4 3 5" xfId="1257" xr:uid="{9733BA55-EA06-49A4-A59C-5EA3C4BB2C3A}"/>
    <cellStyle name="Comma 4 3 5 2" xfId="3902" xr:uid="{20335C56-8772-4504-922C-9FC96723B4D1}"/>
    <cellStyle name="Comma 4 3 5 2 2" xfId="52032" xr:uid="{B72E068A-5F5E-4E36-8527-ED9EA8886EB0}"/>
    <cellStyle name="Comma 4 3 5 3" xfId="3130" xr:uid="{E14B3D8B-E4C7-45F1-9873-9120AAD02A06}"/>
    <cellStyle name="Comma 4 3 5 3 2" xfId="51599" xr:uid="{6150DCC1-C254-4E19-A13B-9C50543D03C8}"/>
    <cellStyle name="Comma 4 3 5 4" xfId="49749" xr:uid="{CE2A12DC-E933-41F0-A3E0-A3935BAE49D2}"/>
    <cellStyle name="Comma 4 3 5 5" xfId="4324" xr:uid="{415B4CF1-FAE0-4E95-B193-4667962774B9}"/>
    <cellStyle name="Comma 4 3 6" xfId="1745" xr:uid="{49B7939A-226B-4995-AF28-AF5FD8A31438}"/>
    <cellStyle name="Comma 4 3 6 2" xfId="3828" xr:uid="{6065606C-EEB0-493A-BC15-BF8A686993FF}"/>
    <cellStyle name="Comma 4 3 6 2 2" xfId="51958" xr:uid="{03383CF3-150D-446C-A19C-3F38A2345FCE}"/>
    <cellStyle name="Comma 4 3 6 3" xfId="50237" xr:uid="{3F4FE73E-978E-4A6F-A533-436A2D4FC125}"/>
    <cellStyle name="Comma 4 3 7" xfId="2232" xr:uid="{C7F3DB17-26BD-4066-9FA9-FA03A5C0045D}"/>
    <cellStyle name="Comma 4 3 7 2" xfId="50724" xr:uid="{CE5CB3B0-A560-480E-87C0-34CD21BF0C6B}"/>
    <cellStyle name="Comma 4 3 8" xfId="2716" xr:uid="{A0805BF5-7F51-470C-B28F-0CB4352272A0}"/>
    <cellStyle name="Comma 4 3 8 2" xfId="51208" xr:uid="{658D3F99-AE71-4740-8A29-825C0F5837B3}"/>
    <cellStyle name="Comma 4 3 9" xfId="514" xr:uid="{3A0D4594-79F6-4C55-BB59-FC2B09E4001C}"/>
    <cellStyle name="Comma 4 3 9 2" xfId="49018" xr:uid="{F14899D6-805E-44E8-9DDC-56D717361600}"/>
    <cellStyle name="Comma 4 30" xfId="4022" xr:uid="{42A436B1-81C2-4348-9DF0-5C2DA0980EEA}"/>
    <cellStyle name="Comma 4 30 2" xfId="117" xr:uid="{BCDA2B8B-C249-41F6-AF99-4D398022851F}"/>
    <cellStyle name="Comma 4 30 2 2" xfId="4044" xr:uid="{D3A651D7-A2BA-4A08-B15C-7E9BB0D11A32}"/>
    <cellStyle name="Comma 4 30 2 2 2" xfId="52165" xr:uid="{5F52568E-F70D-41D0-8AA1-18654EA17F43}"/>
    <cellStyle name="Comma 4 30 2 3" xfId="48690" xr:uid="{51E2B8C5-97B0-4724-9FC6-89931A75F8D8}"/>
    <cellStyle name="Comma 4 30 2 4" xfId="48625" xr:uid="{FBE344F6-11D6-42D1-BEFA-86B9A2175A3D}"/>
    <cellStyle name="Comma 4 30 3" xfId="52144" xr:uid="{EDF1A50C-F1A0-4308-BAEB-9290241CBD13}"/>
    <cellStyle name="Comma 4 30 4" xfId="48591" xr:uid="{96CE71B7-979A-488E-837E-CE77A6488DB0}"/>
    <cellStyle name="Comma 4 31" xfId="4159" xr:uid="{2A1E4D9D-B91B-4DEB-A3E9-602B6542430C}"/>
    <cellStyle name="Comma 4 32" xfId="218" xr:uid="{19582A4F-281F-4D53-B5EC-38CFDCDCCA53}"/>
    <cellStyle name="Comma 4 32 2" xfId="48767" xr:uid="{9641869C-734B-42A1-9966-5D10C92B3FD0}"/>
    <cellStyle name="Comma 4 33" xfId="52268" xr:uid="{B262BD79-B211-4D0A-9772-7FD1A39354DC}"/>
    <cellStyle name="Comma 4 34" xfId="52452" xr:uid="{DFC799C9-D565-4DBC-AB7A-51F81B963AE8}"/>
    <cellStyle name="Comma 4 34 2" xfId="52614" xr:uid="{BE7806C5-7D69-4456-ABD2-A4328E0DD8CE}"/>
    <cellStyle name="Comma 4 34 2 2" xfId="52678" xr:uid="{BCBB82E1-E174-4EB5-8A63-0EB943BC1D36}"/>
    <cellStyle name="Comma 4 35" xfId="52489" xr:uid="{075C42CB-01FB-4A77-B985-B4ACF70D9DBF}"/>
    <cellStyle name="Comma 4 36" xfId="52492" xr:uid="{0E3DAE76-5C5B-490C-8A7A-CA393497C275}"/>
    <cellStyle name="Comma 4 37" xfId="52534" xr:uid="{E38D770C-AB76-49D9-85E3-E38122913E8C}"/>
    <cellStyle name="Comma 4 38" xfId="52651" xr:uid="{04217197-9A6D-4C84-B5A9-EFD435B3B36D}"/>
    <cellStyle name="Comma 4 4" xfId="356" xr:uid="{C2D91B36-823F-4F81-9D4B-A076254CF941}"/>
    <cellStyle name="Comma 4 4 10" xfId="3065" xr:uid="{8C3BD7DC-4946-4CD7-A7F6-456DE530E650}"/>
    <cellStyle name="Comma 4 4 10 2" xfId="51535" xr:uid="{C0BC4BD4-276D-4B43-B822-F560053571B7}"/>
    <cellStyle name="Comma 4 4 11" xfId="4069" xr:uid="{2AFD626B-DBB3-4275-8324-00420C326DCA}"/>
    <cellStyle name="Comma 4 4 11 2" xfId="52185" xr:uid="{6230BF2C-B4B5-4B16-BE33-069EB63CDC88}"/>
    <cellStyle name="Comma 4 4 12" xfId="48870" xr:uid="{E551B46D-C612-4DB4-8246-8D046A5389FC}"/>
    <cellStyle name="Comma 4 4 13" xfId="4220" xr:uid="{A80CCD4B-7127-4F94-BD67-2FA0A8AF7A24}"/>
    <cellStyle name="Comma 4 4 14" xfId="52281" xr:uid="{51E52E15-31DF-4540-A37F-5A517F761FE0}"/>
    <cellStyle name="Comma 4 4 2" xfId="695" xr:uid="{C589ABCD-EE86-4B39-BA72-62176749B54D}"/>
    <cellStyle name="Comma 4 4 2 10" xfId="5503" xr:uid="{18F61366-B43B-464A-BDD5-EBA3FE1542CA}"/>
    <cellStyle name="Comma 4 4 2 2" xfId="908" xr:uid="{BBFC1C3E-2BB6-45B2-9542-672EACE87AEF}"/>
    <cellStyle name="Comma 4 4 2 2 2" xfId="1616" xr:uid="{E70888AB-859F-4D93-A9E0-22D2489B249F}"/>
    <cellStyle name="Comma 4 4 2 2 2 2" xfId="50108" xr:uid="{1650C536-9958-453C-897C-F274D5E8C2BB}"/>
    <cellStyle name="Comma 4 4 2 2 3" xfId="2104" xr:uid="{CA7BB591-1D8D-41F5-8AB4-AB6258AC9AA4}"/>
    <cellStyle name="Comma 4 4 2 2 3 2" xfId="50596" xr:uid="{D93A71FF-CBA0-4AAD-B414-B164A6721F8B}"/>
    <cellStyle name="Comma 4 4 2 2 4" xfId="2591" xr:uid="{AF580BD9-A8F4-406E-AC1F-AABA0A564CD9}"/>
    <cellStyle name="Comma 4 4 2 2 4 2" xfId="51083" xr:uid="{F6625477-0FA5-4E66-A0F5-996144E7DEBA}"/>
    <cellStyle name="Comma 4 4 2 2 5" xfId="49403" xr:uid="{CF9258E8-5273-4CC0-9AF6-46298EE92400}"/>
    <cellStyle name="Comma 4 4 2 3" xfId="1182" xr:uid="{87F37860-00EE-42B4-9088-60C578084220}"/>
    <cellStyle name="Comma 4 4 2 3 2" xfId="49674" xr:uid="{3C1C4AD4-1EFA-4097-A7CE-9FD9FBFD15B3}"/>
    <cellStyle name="Comma 4 4 2 4" xfId="1406" xr:uid="{095AE09C-54D4-4DAF-9CA6-FBD87731065D}"/>
    <cellStyle name="Comma 4 4 2 4 2" xfId="49898" xr:uid="{AAA73A4E-63D4-4720-A350-A05A37BB5FE3}"/>
    <cellStyle name="Comma 4 4 2 5" xfId="1894" xr:uid="{ADAFDF95-BEE9-465A-BE0E-CC7153755B91}"/>
    <cellStyle name="Comma 4 4 2 5 2" xfId="50386" xr:uid="{58EA96B8-1227-4A6C-98F0-C13CBD0643E5}"/>
    <cellStyle name="Comma 4 4 2 6" xfId="2381" xr:uid="{B8F928FD-5565-44F3-ABC3-C0E8F5DD5D60}"/>
    <cellStyle name="Comma 4 4 2 6 2" xfId="50873" xr:uid="{098269D9-AB69-44FB-96F9-86EB985378C5}"/>
    <cellStyle name="Comma 4 4 2 7" xfId="2865" xr:uid="{7EF90FE1-81D0-4E19-B143-058A79028DC2}"/>
    <cellStyle name="Comma 4 4 2 7 2" xfId="51357" xr:uid="{EB970869-2112-4598-B898-D2461861F8D7}"/>
    <cellStyle name="Comma 4 4 2 8" xfId="3839" xr:uid="{C1604EFB-EAA6-4228-9889-A834EAEC1AB5}"/>
    <cellStyle name="Comma 4 4 2 8 2" xfId="51969" xr:uid="{4867129F-E4E9-4E39-9CDC-04D50CDC433E}"/>
    <cellStyle name="Comma 4 4 2 9" xfId="49190" xr:uid="{1AF6D587-64D9-4B67-A66A-B48FC57374BE}"/>
    <cellStyle name="Comma 4 4 3" xfId="803" xr:uid="{32DF2BD8-3CA8-4958-864A-99EF2717C9F9}"/>
    <cellStyle name="Comma 4 4 3 2" xfId="1511" xr:uid="{70878A4A-27AE-4F9C-96CD-504D5C61C353}"/>
    <cellStyle name="Comma 4 4 3 2 2" xfId="50003" xr:uid="{4B4F9676-AEE2-40D8-AD97-D44292095534}"/>
    <cellStyle name="Comma 4 4 3 3" xfId="1999" xr:uid="{CC786D32-44ED-49E6-93EE-215A6058934D}"/>
    <cellStyle name="Comma 4 4 3 3 2" xfId="50491" xr:uid="{89CD65F4-4499-48CE-8D55-FD8D76E768E5}"/>
    <cellStyle name="Comma 4 4 3 4" xfId="2486" xr:uid="{D72C015B-8BAB-48BA-8765-9F391A04DAE5}"/>
    <cellStyle name="Comma 4 4 3 4 2" xfId="50978" xr:uid="{BB203269-E4D5-4D96-AFD2-4DBBE637CA9C}"/>
    <cellStyle name="Comma 4 4 3 5" xfId="49298" xr:uid="{A7F32F95-6675-4FB0-AAFB-42C54A4352E0}"/>
    <cellStyle name="Comma 4 4 3 6" xfId="5502" xr:uid="{F2D4A376-17E7-49E6-BA59-1B2A3EA84B0F}"/>
    <cellStyle name="Comma 4 4 4" xfId="1077" xr:uid="{BA23CC09-3E0B-4512-87A1-8AA8BDE64DB3}"/>
    <cellStyle name="Comma 4 4 4 2" xfId="49569" xr:uid="{50886A5D-7DBA-4EF5-9509-68F7FFE1D3B4}"/>
    <cellStyle name="Comma 4 4 4 3" xfId="19055" xr:uid="{ECC50716-0135-43C9-A696-3B1206A682F9}"/>
    <cellStyle name="Comma 4 4 5" xfId="1301" xr:uid="{73EBE8E0-9BA8-4E5D-963D-5403851E2EED}"/>
    <cellStyle name="Comma 4 4 5 2" xfId="49793" xr:uid="{F64746B6-849C-405D-BBFD-2957E9676AC8}"/>
    <cellStyle name="Comma 4 4 5 3" xfId="4668" xr:uid="{660D0B71-5FA5-48CA-94CC-038A2FD5B7B1}"/>
    <cellStyle name="Comma 4 4 6" xfId="1789" xr:uid="{03B8D961-C92A-4AD5-B09A-9B08664528F3}"/>
    <cellStyle name="Comma 4 4 6 2" xfId="50281" xr:uid="{7D7A294B-4CF2-48A6-B675-A48CDA7AC7DA}"/>
    <cellStyle name="Comma 4 4 6 3" xfId="4382" xr:uid="{751F3043-C778-495C-80C4-A23721778E8E}"/>
    <cellStyle name="Comma 4 4 7" xfId="2276" xr:uid="{043A3EE8-839F-491F-A178-1E2426F23C95}"/>
    <cellStyle name="Comma 4 4 7 2" xfId="50768" xr:uid="{F32B69AC-02AF-4EDB-9422-483B4DEE8291}"/>
    <cellStyle name="Comma 4 4 8" xfId="2760" xr:uid="{713DF699-56D9-488B-96A5-F1B7FD4FACD1}"/>
    <cellStyle name="Comma 4 4 8 2" xfId="51252" xr:uid="{42AE02C9-2007-4CEC-B86B-7A99C8EEFC0C}"/>
    <cellStyle name="Comma 4 4 9" xfId="580" xr:uid="{3E63F52D-12FF-433D-AE3F-7332F3839BCB}"/>
    <cellStyle name="Comma 4 4 9 2" xfId="49079" xr:uid="{B4CD2D2E-7AE6-4080-8702-31C4668CB418}"/>
    <cellStyle name="Comma 4 5" xfId="599" xr:uid="{23F9DB07-99A7-448F-99B7-1871E6EDF65D}"/>
    <cellStyle name="Comma 4 5 10" xfId="49094" xr:uid="{62944454-5228-4B40-BF85-9B705982E5D7}"/>
    <cellStyle name="Comma 4 5 11" xfId="4308" xr:uid="{4B24CCEB-64B2-4DDC-8B63-224ADF8BE8DD}"/>
    <cellStyle name="Comma 4 5 12" xfId="52284" xr:uid="{70911293-9985-4F7F-ABFE-9497F95A226E}"/>
    <cellStyle name="Comma 4 5 2" xfId="705" xr:uid="{B4AEAC0E-8705-4F86-8A53-0C423370357B}"/>
    <cellStyle name="Comma 4 5 2 10" xfId="11474" xr:uid="{477C8EE9-85F5-4BDB-BC1B-B3B4EC9EA7E8}"/>
    <cellStyle name="Comma 4 5 2 2" xfId="916" xr:uid="{A22F8946-F8C6-4B63-97A9-398B2B4A0B95}"/>
    <cellStyle name="Comma 4 5 2 2 2" xfId="1624" xr:uid="{FBE3A33A-211B-44B1-A729-AB3C781A3CAE}"/>
    <cellStyle name="Comma 4 5 2 2 2 2" xfId="50116" xr:uid="{5E81E1D9-BF5A-485E-A114-1D2A9F940047}"/>
    <cellStyle name="Comma 4 5 2 2 3" xfId="2112" xr:uid="{3423D0CF-5AA9-4BEE-B028-A4A091B93B11}"/>
    <cellStyle name="Comma 4 5 2 2 3 2" xfId="50604" xr:uid="{E3F757E5-6B70-472F-ACE1-6B06E07AC1A8}"/>
    <cellStyle name="Comma 4 5 2 2 4" xfId="2599" xr:uid="{E8AE5D72-98B2-4B98-8DFB-DD94F78D67C7}"/>
    <cellStyle name="Comma 4 5 2 2 4 2" xfId="51091" xr:uid="{F840DEFA-002E-44CC-BD45-5E81E6B92781}"/>
    <cellStyle name="Comma 4 5 2 2 5" xfId="49411" xr:uid="{F0A6E13B-2637-4F5F-ABE8-3C12E69083A6}"/>
    <cellStyle name="Comma 4 5 2 3" xfId="1190" xr:uid="{BBF0604E-979D-4EF0-B482-4FC348FFF37F}"/>
    <cellStyle name="Comma 4 5 2 3 2" xfId="49682" xr:uid="{AE6C23F3-A3DB-401B-80B7-0075308F586D}"/>
    <cellStyle name="Comma 4 5 2 4" xfId="1414" xr:uid="{570752CC-046C-410F-96A6-EE1AB2A42A72}"/>
    <cellStyle name="Comma 4 5 2 4 2" xfId="49906" xr:uid="{0C6B3DA9-9705-4029-9E19-4B82DE807225}"/>
    <cellStyle name="Comma 4 5 2 5" xfId="1902" xr:uid="{96BA3219-9008-4EA3-A40F-C84A10781E16}"/>
    <cellStyle name="Comma 4 5 2 5 2" xfId="50394" xr:uid="{D1E9FC44-E5FD-4FD6-9F5E-EF3E30855810}"/>
    <cellStyle name="Comma 4 5 2 6" xfId="2389" xr:uid="{8E4B441F-C32B-482B-99BA-8BD370342ED8}"/>
    <cellStyle name="Comma 4 5 2 6 2" xfId="50881" xr:uid="{FFD561B0-287D-4A17-82D2-2302FF921840}"/>
    <cellStyle name="Comma 4 5 2 7" xfId="2873" xr:uid="{9D432A6D-B768-4003-9A05-EE8F97400879}"/>
    <cellStyle name="Comma 4 5 2 7 2" xfId="51365" xr:uid="{4231FD80-70F6-4087-8ED6-B9133BCED5F5}"/>
    <cellStyle name="Comma 4 5 2 8" xfId="3857" xr:uid="{50F72098-34FB-4EAB-B969-6ECB2239418D}"/>
    <cellStyle name="Comma 4 5 2 8 2" xfId="51987" xr:uid="{D89FB2A5-E5AB-4DAF-A846-EF533CD4B550}"/>
    <cellStyle name="Comma 4 5 2 9" xfId="49200" xr:uid="{300D7F7E-0AB7-4BB1-BB8F-3441A7DD3CD4}"/>
    <cellStyle name="Comma 4 5 3" xfId="811" xr:uid="{4DE8E88C-E524-42D8-ACC3-AB945689E049}"/>
    <cellStyle name="Comma 4 5 3 2" xfId="1519" xr:uid="{3C2BCC6B-AD17-444A-9E3A-644ADD088F53}"/>
    <cellStyle name="Comma 4 5 3 2 2" xfId="50011" xr:uid="{4CF03F00-FA42-4766-9767-7662A4257EE3}"/>
    <cellStyle name="Comma 4 5 3 3" xfId="2007" xr:uid="{692E9CDF-91F3-489A-9630-DDA59A3BF0B5}"/>
    <cellStyle name="Comma 4 5 3 3 2" xfId="50499" xr:uid="{DF993BDA-B356-4114-8BDF-21D57A1E236E}"/>
    <cellStyle name="Comma 4 5 3 4" xfId="2494" xr:uid="{30CC0990-F50D-476E-970A-85477DCF76DB}"/>
    <cellStyle name="Comma 4 5 3 4 2" xfId="50986" xr:uid="{AE74B2E2-CDB5-4809-B361-4832672C4A88}"/>
    <cellStyle name="Comma 4 5 3 5" xfId="49306" xr:uid="{F7342F3C-F92F-4322-8D58-30ED8CF9C353}"/>
    <cellStyle name="Comma 4 5 3 6" xfId="19525" xr:uid="{C068A719-299F-410A-98E4-E7F73F2CD260}"/>
    <cellStyle name="Comma 4 5 4" xfId="1085" xr:uid="{3D4F1CEF-741B-4449-A177-967F1266026F}"/>
    <cellStyle name="Comma 4 5 4 2" xfId="49577" xr:uid="{F001921C-059D-4862-BD9C-4AD164C6B530}"/>
    <cellStyle name="Comma 4 5 4 3" xfId="11473" xr:uid="{6E5D8F4D-BB00-4B2A-9017-1AC008CF6101}"/>
    <cellStyle name="Comma 4 5 5" xfId="1309" xr:uid="{A4D7BE22-7B2F-43ED-BB02-FAFF5B61A2AF}"/>
    <cellStyle name="Comma 4 5 5 2" xfId="49801" xr:uid="{C4C7F975-0F36-4B13-B941-095C31DAA174}"/>
    <cellStyle name="Comma 4 5 5 3" xfId="5504" xr:uid="{EF75DA8F-9337-482C-9CE0-4E6684073AEE}"/>
    <cellStyle name="Comma 4 5 6" xfId="1797" xr:uid="{E510D644-D00C-40CE-92F4-8079CDA35868}"/>
    <cellStyle name="Comma 4 5 6 2" xfId="50289" xr:uid="{894EAB20-618D-48F5-BA6A-B3CD246306E8}"/>
    <cellStyle name="Comma 4 5 7" xfId="2284" xr:uid="{9687E64B-EF59-4BD2-B25E-5D75E23BF262}"/>
    <cellStyle name="Comma 4 5 7 2" xfId="50776" xr:uid="{901632C7-148F-4D28-BC7F-1385CA8A6535}"/>
    <cellStyle name="Comma 4 5 8" xfId="2768" xr:uid="{D77AC459-728C-4089-80D8-090BC9616D37}"/>
    <cellStyle name="Comma 4 5 8 2" xfId="51260" xr:uid="{4213112E-F563-4830-9850-769448030B72}"/>
    <cellStyle name="Comma 4 5 9" xfId="3084" xr:uid="{ED66DA30-9E07-441E-BEB7-6AF123D4E7CA}"/>
    <cellStyle name="Comma 4 5 9 2" xfId="51554" xr:uid="{F195AC4F-3F5F-477B-B0F8-14E4BB387FAA}"/>
    <cellStyle name="Comma 4 6" xfId="648" xr:uid="{C014A3D4-54E4-4E4D-97FD-DD0AF4C1FA1F}"/>
    <cellStyle name="Comma 4 6 10" xfId="4435" xr:uid="{99C61282-916C-4A84-A0E2-36194FCFB30D}"/>
    <cellStyle name="Comma 4 6 2" xfId="860" xr:uid="{F9B55162-1745-49E7-AAA0-1C13B1217851}"/>
    <cellStyle name="Comma 4 6 2 2" xfId="1568" xr:uid="{AA1676F4-29FD-47F3-8F29-9622817CAB1A}"/>
    <cellStyle name="Comma 4 6 2 2 2" xfId="50060" xr:uid="{07277DF6-9646-4B02-B3A1-493DA3C7E4D7}"/>
    <cellStyle name="Comma 4 6 2 3" xfId="2056" xr:uid="{A38CD5A2-1702-47BD-978B-076EA7E33B41}"/>
    <cellStyle name="Comma 4 6 2 3 2" xfId="50548" xr:uid="{2E9D00AD-CF72-43CA-85C5-AA94891E57B3}"/>
    <cellStyle name="Comma 4 6 2 4" xfId="2543" xr:uid="{2BF93707-0D5E-49FD-8B07-36B61C6C7CBD}"/>
    <cellStyle name="Comma 4 6 2 4 2" xfId="51035" xr:uid="{22A8FBE3-9CF1-4B1C-BC98-47CD52A7897B}"/>
    <cellStyle name="Comma 4 6 2 5" xfId="3876" xr:uid="{ABFB1BC2-2F51-422F-AABB-652A7087E452}"/>
    <cellStyle name="Comma 4 6 2 5 2" xfId="52006" xr:uid="{04ABE9F3-6EDC-4F0B-900C-FCD19377F343}"/>
    <cellStyle name="Comma 4 6 2 6" xfId="49355" xr:uid="{BCE0190B-4D3C-4417-9F91-330346F77304}"/>
    <cellStyle name="Comma 4 6 2 7" xfId="19526" xr:uid="{81409FFB-9A54-491F-9C44-6DA60D692F3A}"/>
    <cellStyle name="Comma 4 6 3" xfId="1134" xr:uid="{EAA4938E-CAD9-480E-8F8E-8FB4EDF081B5}"/>
    <cellStyle name="Comma 4 6 3 2" xfId="49626" xr:uid="{2569EC10-D6CC-4C9C-A48F-FEAED906FBEC}"/>
    <cellStyle name="Comma 4 6 3 3" xfId="18384" xr:uid="{F6F50159-E3EB-448C-9798-EA05B7CBA18C}"/>
    <cellStyle name="Comma 4 6 4" xfId="1358" xr:uid="{19E8CCAC-A02E-4A78-9C78-7752CE586C90}"/>
    <cellStyle name="Comma 4 6 4 2" xfId="49850" xr:uid="{D5BD8DBA-EF90-4424-9A18-456266D724C2}"/>
    <cellStyle name="Comma 4 6 4 3" xfId="5505" xr:uid="{BB0C380B-1629-4DF0-ACF8-C6F980E0B25B}"/>
    <cellStyle name="Comma 4 6 5" xfId="1846" xr:uid="{CC6A7F7F-0866-458A-B5D4-0DC07839D9C8}"/>
    <cellStyle name="Comma 4 6 5 2" xfId="50338" xr:uid="{5243C576-6F58-4E2B-8639-E8DA88992955}"/>
    <cellStyle name="Comma 4 6 6" xfId="2333" xr:uid="{819FB7CA-E0F2-4C52-92C1-03F5C7C826FE}"/>
    <cellStyle name="Comma 4 6 6 2" xfId="50825" xr:uid="{6B65D925-F80A-4E85-8117-E5BE250DD3B9}"/>
    <cellStyle name="Comma 4 6 7" xfId="2817" xr:uid="{5666F2F3-AC16-4DA4-BE5D-79C2C451DECE}"/>
    <cellStyle name="Comma 4 6 7 2" xfId="51309" xr:uid="{F58B0A19-5F6E-4366-B94E-61F8C7EC4CD3}"/>
    <cellStyle name="Comma 4 6 8" xfId="3104" xr:uid="{06B488DA-08A9-4693-9387-82AE7CFCAB6C}"/>
    <cellStyle name="Comma 4 6 8 2" xfId="51573" xr:uid="{AAD8569D-3083-4E46-8B04-5E8ACBCB43AA}"/>
    <cellStyle name="Comma 4 6 9" xfId="49143" xr:uid="{0B69A31C-AAD9-4BE1-B48D-5F9AE8F1385B}"/>
    <cellStyle name="Comma 4 7" xfId="449" xr:uid="{B7BA4FB6-9C87-4DB4-A3DE-55A81EC74138}"/>
    <cellStyle name="Comma 4 7 10" xfId="48956" xr:uid="{992A3173-37CA-4C8E-9DC1-D8086B9721A4}"/>
    <cellStyle name="Comma 4 7 11" xfId="5506" xr:uid="{5C8E8B98-1420-4AA3-AF62-9227CCFE93C6}"/>
    <cellStyle name="Comma 4 7 12" xfId="52315" xr:uid="{761493A9-A99E-4BBD-9880-FA9D0C408AA2}"/>
    <cellStyle name="Comma 4 7 2" xfId="961" xr:uid="{D336DB99-BC4C-4BEF-B2AD-DF461A967A5E}"/>
    <cellStyle name="Comma 4 7 2 2" xfId="1669" xr:uid="{0F713A1F-03CE-4086-923A-B64EF285A264}"/>
    <cellStyle name="Comma 4 7 2 2 2" xfId="50161" xr:uid="{3DFAA3CE-C1F2-46D5-AD4D-CEEA6371554F}"/>
    <cellStyle name="Comma 4 7 2 3" xfId="2158" xr:uid="{3CC85AC7-A0C6-4C08-8668-2A62B66B0E1C}"/>
    <cellStyle name="Comma 4 7 2 3 2" xfId="50650" xr:uid="{5797690A-267B-43BF-821C-108209A9532D}"/>
    <cellStyle name="Comma 4 7 2 4" xfId="2645" xr:uid="{B8B2AF76-A354-406D-A161-69EDB2712E9D}"/>
    <cellStyle name="Comma 4 7 2 4 2" xfId="51137" xr:uid="{6A1D9BBE-FFCC-4D27-9AC4-2342BA127D8F}"/>
    <cellStyle name="Comma 4 7 2 5" xfId="3895" xr:uid="{8E894756-6903-477A-9DED-283653DEBEF5}"/>
    <cellStyle name="Comma 4 7 2 5 2" xfId="52025" xr:uid="{8DC486A2-96C6-4212-9022-0B1036797010}"/>
    <cellStyle name="Comma 4 7 2 6" xfId="49456" xr:uid="{B79676BE-FB44-4462-AACA-413B98834D24}"/>
    <cellStyle name="Comma 4 7 3" xfId="1236" xr:uid="{CEEE9079-CA65-40EE-9921-759853B93602}"/>
    <cellStyle name="Comma 4 7 3 2" xfId="49728" xr:uid="{162B1778-C922-4263-9FAF-A0641B03BB73}"/>
    <cellStyle name="Comma 4 7 4" xfId="752" xr:uid="{E048CB3D-EE82-4DA5-8FDB-BB290E56E19F}"/>
    <cellStyle name="Comma 4 7 4 2" xfId="49247" xr:uid="{626A2B9B-6614-4C55-8740-445287368F8C}"/>
    <cellStyle name="Comma 4 7 5" xfId="1460" xr:uid="{BE2497B5-BEAD-4F67-A71C-3E181784D4C3}"/>
    <cellStyle name="Comma 4 7 5 2" xfId="49952" xr:uid="{F406FD84-A128-4478-94CD-811E18E38D81}"/>
    <cellStyle name="Comma 4 7 6" xfId="1948" xr:uid="{05B813CB-1A3C-4188-B1B2-51DDAD8710F4}"/>
    <cellStyle name="Comma 4 7 6 2" xfId="50440" xr:uid="{94F3249A-27FA-458A-BAA8-E24355B9819D}"/>
    <cellStyle name="Comma 4 7 7" xfId="2435" xr:uid="{AE4A5388-9007-434D-8243-D290F6CC1831}"/>
    <cellStyle name="Comma 4 7 7 2" xfId="50927" xr:uid="{E720AE02-93FD-4786-90B8-93DDA171B84F}"/>
    <cellStyle name="Comma 4 7 8" xfId="2919" xr:uid="{34CFE07E-7FB0-4012-BAF0-475705E0F4B7}"/>
    <cellStyle name="Comma 4 7 8 2" xfId="51411" xr:uid="{91B391A8-31ED-43F4-9A6D-636D333D61E5}"/>
    <cellStyle name="Comma 4 7 9" xfId="3123" xr:uid="{692FB7D1-3629-44C7-B2DB-29229C131A72}"/>
    <cellStyle name="Comma 4 7 9 2" xfId="51592" xr:uid="{0979F53F-D841-4721-B339-FD98A8462BFA}"/>
    <cellStyle name="Comma 4 8" xfId="755" xr:uid="{47053AEB-FA47-453D-B15A-DD03BB27E6DD}"/>
    <cellStyle name="Comma 4 8 2" xfId="1463" xr:uid="{11475143-C89E-4CFE-BFE2-273EEB2DA0FC}"/>
    <cellStyle name="Comma 4 8 2 2" xfId="3910" xr:uid="{6F68479E-C6AA-4102-B9C3-4ACB05C59D02}"/>
    <cellStyle name="Comma 4 8 2 2 2" xfId="52040" xr:uid="{61C22811-586C-4481-B35C-0CE73FDA7C0F}"/>
    <cellStyle name="Comma 4 8 2 3" xfId="49955" xr:uid="{14265DB5-6827-4120-9D6B-C27007D5B985}"/>
    <cellStyle name="Comma 4 8 3" xfId="1951" xr:uid="{B14B5B8A-AE42-40B9-A820-47FDABAF7C68}"/>
    <cellStyle name="Comma 4 8 3 2" xfId="50443" xr:uid="{11DA634B-25C3-49B8-BD25-14A8963FAF04}"/>
    <cellStyle name="Comma 4 8 4" xfId="2438" xr:uid="{D231BDCA-334C-475D-93E5-2BADE8D8F3F2}"/>
    <cellStyle name="Comma 4 8 4 2" xfId="50930" xr:uid="{FF2C3A45-390A-4FED-B498-2E4F4A9AB5F1}"/>
    <cellStyle name="Comma 4 8 5" xfId="3141" xr:uid="{2EEF34EE-EEA8-49DE-B5C4-49B6C55ABE31}"/>
    <cellStyle name="Comma 4 8 5 2" xfId="51610" xr:uid="{C59B0FDE-90CB-465F-BE4A-6B775EACF5B7}"/>
    <cellStyle name="Comma 4 8 6" xfId="49250" xr:uid="{720738AD-FC93-4EA7-A33C-BEB38189E6E3}"/>
    <cellStyle name="Comma 4 8 7" xfId="5507" xr:uid="{04EAAE2B-CB44-4C23-AD54-9BFD43822386}"/>
    <cellStyle name="Comma 4 9" xfId="968" xr:uid="{59E6BF1B-1029-4721-9959-55C7ACBCB1AE}"/>
    <cellStyle name="Comma 4 9 2" xfId="423" xr:uid="{2625EA6B-22C4-4109-8FA1-2A440F019ED5}"/>
    <cellStyle name="Comma 4 9 2 2" xfId="1240" xr:uid="{C86EADCB-2F06-47EE-90C8-E19893328148}"/>
    <cellStyle name="Comma 4 9 2 2 2" xfId="49732" xr:uid="{5792EF8A-68B9-4DA4-B979-340888F09ECB}"/>
    <cellStyle name="Comma 4 9 2 3" xfId="3931" xr:uid="{79775649-8A90-4881-A85D-04C10248C3D1}"/>
    <cellStyle name="Comma 4 9 2 3 2" xfId="52061" xr:uid="{C5A4A381-AA2B-4876-9367-41DA77AF2A29}"/>
    <cellStyle name="Comma 4 9 2 4" xfId="48932" xr:uid="{BC798585-E029-422A-B2A1-E57BE0C75812}"/>
    <cellStyle name="Comma 4 9 3" xfId="1673" xr:uid="{559118A8-2745-487B-88B2-F50C5E16B94E}"/>
    <cellStyle name="Comma 4 9 3 2" xfId="50165" xr:uid="{07605F48-D21E-4057-BFDE-50BF5625BE79}"/>
    <cellStyle name="Comma 4 9 4" xfId="2162" xr:uid="{C92AB3C5-A198-4F4D-8518-0C5E93D4894D}"/>
    <cellStyle name="Comma 4 9 4 2" xfId="50654" xr:uid="{70677D50-06FE-418C-BEEF-E63CEAD50DD2}"/>
    <cellStyle name="Comma 4 9 5" xfId="2649" xr:uid="{066256C3-7D04-4421-AE60-C5DBD02CD779}"/>
    <cellStyle name="Comma 4 9 5 2" xfId="51141" xr:uid="{7F7372D7-9010-41AE-9479-B4168AEB3F54}"/>
    <cellStyle name="Comma 4 9 6" xfId="3772" xr:uid="{16B406B8-7D93-4F44-AEE3-D1E858FD32F1}"/>
    <cellStyle name="Comma 4 9 6 2" xfId="51911" xr:uid="{616C3DC4-5900-4B54-AF4A-CCAB0F68CD2C}"/>
    <cellStyle name="Comma 4 9 7" xfId="49461" xr:uid="{1DDB675D-DE74-4AB6-A12F-3375F8AEC90A}"/>
    <cellStyle name="Comma 4 9 8" xfId="5508" xr:uid="{E7A24842-DCB5-44E2-A402-AFA94F42A3C5}"/>
    <cellStyle name="Comma 40" xfId="396" xr:uid="{27F2D9D5-A550-4B59-BFD6-470E383B8D8A}"/>
    <cellStyle name="Comma 40 2" xfId="4367" xr:uid="{5D860B2E-41E4-4B9F-A012-82B6F878AD45}"/>
    <cellStyle name="Comma 40 2 2" xfId="4418" xr:uid="{195C6FA6-1332-49ED-8A40-574E179D3E09}"/>
    <cellStyle name="Comma 40 2 3" xfId="7715" xr:uid="{13C94C49-DBA2-4FB7-97F7-7497F6B1A819}"/>
    <cellStyle name="Comma 40 3" xfId="4398" xr:uid="{F89424DE-9493-4FDB-9E51-1B2B919185EC}"/>
    <cellStyle name="Comma 40 3 2" xfId="19527" xr:uid="{43A7EF58-FD04-47AA-9C50-F82D8AD10B48}"/>
    <cellStyle name="Comma 40 4" xfId="11475" xr:uid="{4FF8DA30-2DFF-40BA-AE84-E9CA0C596880}"/>
    <cellStyle name="Comma 40 5" xfId="5509" xr:uid="{536C0A5F-1272-41BB-9221-F816408BC1E4}"/>
    <cellStyle name="Comma 40 6" xfId="48909" xr:uid="{13929B20-6578-4071-B6D3-83907EB20B82}"/>
    <cellStyle name="Comma 40 7" xfId="4340" xr:uid="{68FF0117-E194-4496-9687-C54226C0FF06}"/>
    <cellStyle name="Comma 41" xfId="306" xr:uid="{602CB915-7779-44F5-BF9C-0ED5C66356E1}"/>
    <cellStyle name="Comma 41 2" xfId="5510" xr:uid="{27A37C0A-7222-4DE1-85D9-A926DD25A379}"/>
    <cellStyle name="Comma 41 3" xfId="18495" xr:uid="{FD1FE079-C126-464B-924B-B1B3EF469F14}"/>
    <cellStyle name="Comma 41 4" xfId="11476" xr:uid="{AA43DD09-CD16-4621-B476-2139F2E7017C}"/>
    <cellStyle name="Comma 41 5" xfId="48829" xr:uid="{71FFF2D0-47A7-4C5E-8D7F-5A18212909D1}"/>
    <cellStyle name="Comma 41 6" xfId="4535" xr:uid="{A211839B-4580-42B3-89F3-CA7B0D8C4327}"/>
    <cellStyle name="Comma 42" xfId="2934" xr:uid="{68C646D8-E390-44A5-87A9-7906F80DBF5E}"/>
    <cellStyle name="Comma 42 2" xfId="51426" xr:uid="{2B55CE69-BF1D-420A-B05F-662E1EFF3021}"/>
    <cellStyle name="Comma 42 3" xfId="5511" xr:uid="{171EE5B9-63CB-46BC-92FD-41F411494509}"/>
    <cellStyle name="Comma 43" xfId="251" xr:uid="{5CFD93DB-5507-46E6-831C-61A0F2C1A0F1}"/>
    <cellStyle name="Comma 43 2" xfId="4401" xr:uid="{672BDC07-5D3C-4156-A9E7-666DF8425E2E}"/>
    <cellStyle name="Comma 43 2 2" xfId="19529" xr:uid="{8F5C274A-2485-4C47-A083-55B54C55D97A}"/>
    <cellStyle name="Comma 43 3" xfId="11477" xr:uid="{BAB246D0-3B64-4E8C-AB77-A426C8F12155}"/>
    <cellStyle name="Comma 43 4" xfId="5512" xr:uid="{A838EDF0-7CC5-4A14-B841-775E6DE898E1}"/>
    <cellStyle name="Comma 43 5" xfId="48787" xr:uid="{D93927F1-F49C-499B-AB8F-A35D20CB43F5}"/>
    <cellStyle name="Comma 43 6" xfId="4343" xr:uid="{49BA9495-9612-4EDE-BE16-2C1216E3A4EC}"/>
    <cellStyle name="Comma 44" xfId="3943" xr:uid="{716B5B47-1C01-4389-B07A-DA0B402193F1}"/>
    <cellStyle name="Comma 44 2" xfId="7725" xr:uid="{BC7567B5-70F0-4391-9C31-519FA3F98A08}"/>
    <cellStyle name="Comma 44 3" xfId="19530" xr:uid="{0C2F2239-2452-4376-AC55-90781FBAFF4E}"/>
    <cellStyle name="Comma 44 4" xfId="11478" xr:uid="{8FFEC149-61BC-441C-AF32-E36C6A619920}"/>
    <cellStyle name="Comma 44 5" xfId="52073" xr:uid="{C3262208-B694-41DC-8390-F2B2B8B909BE}"/>
    <cellStyle name="Comma 44 6" xfId="5513" xr:uid="{E8E40DF5-854F-4AE6-A9AA-8315921C5214}"/>
    <cellStyle name="Comma 45" xfId="4052" xr:uid="{790202C7-678C-4C37-AA4A-85FC356B179E}"/>
    <cellStyle name="Comma 45 2" xfId="4413" xr:uid="{D1B70BA5-C921-4A1B-A8B0-4AE184E937B5}"/>
    <cellStyle name="Comma 45 2 2" xfId="7738" xr:uid="{5041E26F-3E30-49D5-8E9A-5F06EE5482C4}"/>
    <cellStyle name="Comma 45 3" xfId="19208" xr:uid="{E299743D-693F-4B3C-B898-EE2C1F69810E}"/>
    <cellStyle name="Comma 45 4" xfId="11479" xr:uid="{27C43F0B-A88B-4B1C-B0B1-FD20CBFD2285}"/>
    <cellStyle name="Comma 45 5" xfId="5097" xr:uid="{70D3A0F7-79A6-4A8F-B3CC-15616E7D6DCA}"/>
    <cellStyle name="Comma 45 6" xfId="52172" xr:uid="{1BC9E949-FDCC-4F5B-945A-1238B418E953}"/>
    <cellStyle name="Comma 45 7" xfId="4358" xr:uid="{E31E00B6-C117-4787-BD6D-215349AFB273}"/>
    <cellStyle name="Comma 46" xfId="4064" xr:uid="{2D878760-F709-46C0-8965-EA7047B16497}"/>
    <cellStyle name="Comma 46 2" xfId="19531" xr:uid="{864747DD-EFA9-4551-BF81-D986A5F9C1F9}"/>
    <cellStyle name="Comma 46 3" xfId="11480" xr:uid="{B9B2F43B-EC0B-4C10-8F54-5E4DCE8B0337}"/>
    <cellStyle name="Comma 46 4" xfId="52181" xr:uid="{6F8A416C-8E33-405C-A803-E5C1530E5121}"/>
    <cellStyle name="Comma 46 5" xfId="5514" xr:uid="{C8E822B9-9976-45CB-BE34-854CDFC0C1EA}"/>
    <cellStyle name="Comma 47" xfId="4143" xr:uid="{60A1DC3E-FE2A-48C5-91B3-5EDC9B5C153D}"/>
    <cellStyle name="Comma 47 2" xfId="7733" xr:uid="{74697B3D-342B-4A86-B1C0-B17681B74249}"/>
    <cellStyle name="Comma 47 3" xfId="19532" xr:uid="{450ADDD7-3CFB-4A09-8005-4F2CFFEE6687}"/>
    <cellStyle name="Comma 47 4" xfId="11481" xr:uid="{EE9DF77A-EB7B-497C-94DC-DC200E553E6B}"/>
    <cellStyle name="Comma 47 5" xfId="52253" xr:uid="{28AF691E-DFCB-4061-9A45-43835F4062C7}"/>
    <cellStyle name="Comma 47 6" xfId="5515" xr:uid="{DD91DD9A-081B-4539-9AD6-85B686AE16A6}"/>
    <cellStyle name="Comma 48" xfId="4145" xr:uid="{07434082-6F38-4B1C-9EE5-DC9A3C40D133}"/>
    <cellStyle name="Comma 48 2" xfId="7761" xr:uid="{F58D9A22-A5A7-4557-918E-D2EC5E99DF8A}"/>
    <cellStyle name="Comma 48 3" xfId="19533" xr:uid="{ED592DE5-7A75-4588-95D7-92704B7EFA7A}"/>
    <cellStyle name="Comma 48 4" xfId="11482" xr:uid="{014A4A8F-CC3A-418E-9F0A-48EBA084759D}"/>
    <cellStyle name="Comma 48 5" xfId="52255" xr:uid="{2FBAB600-6DAC-4F9E-AC55-7AC482240110}"/>
    <cellStyle name="Comma 48 6" xfId="5516" xr:uid="{C618413E-2B88-41D6-A7D7-964D8D7B65B9}"/>
    <cellStyle name="Comma 49" xfId="4151" xr:uid="{7793AB3D-811C-4026-9BD5-97562246ED4D}"/>
    <cellStyle name="Comma 49 2" xfId="7762" xr:uid="{D5381B56-7836-42DB-B7BF-59226E683188}"/>
    <cellStyle name="Comma 49 3" xfId="19534" xr:uid="{5940A1D1-53FD-4AB7-9CEF-971BF8EC9E31}"/>
    <cellStyle name="Comma 49 4" xfId="11483" xr:uid="{5800F03F-0285-4055-A389-37CCBDBB8A6D}"/>
    <cellStyle name="Comma 49 5" xfId="52261" xr:uid="{324C3355-1A96-40D9-94C6-0149ACD85068}"/>
    <cellStyle name="Comma 49 6" xfId="5517" xr:uid="{4C7D3AFB-5323-4578-873C-C00FC023B468}"/>
    <cellStyle name="Comma 5" xfId="119" xr:uid="{31AE7B20-F204-498F-B8ED-02004AC59B08}"/>
    <cellStyle name="Comma 5 10" xfId="1260" xr:uid="{E4F534E7-879B-4706-B01D-3CAABCDFEFDC}"/>
    <cellStyle name="Comma 5 10 2" xfId="3810" xr:uid="{2D863D79-5875-4C68-99B5-5EC7C06D4641}"/>
    <cellStyle name="Comma 5 10 2 2" xfId="51942" xr:uid="{EF3E0B76-DF51-4921-98D0-2D76137A7EAA}"/>
    <cellStyle name="Comma 5 10 3" xfId="49752" xr:uid="{3B364A4D-2BB3-4DC1-8C62-C6600C65C63B}"/>
    <cellStyle name="Comma 5 10 4" xfId="5519" xr:uid="{358E33F5-CC03-4DC8-AA44-7F2364AF05F9}"/>
    <cellStyle name="Comma 5 11" xfId="1748" xr:uid="{7DAF8462-289B-43C6-A8D6-F297DCA2419F}"/>
    <cellStyle name="Comma 5 11 2" xfId="3940" xr:uid="{D0A07CD2-636F-4C42-AF6C-B39215F1B695}"/>
    <cellStyle name="Comma 5 11 2 2" xfId="52070" xr:uid="{7B68FE0E-CF22-4A9F-B65F-2105F8329E5E}"/>
    <cellStyle name="Comma 5 11 3" xfId="50240" xr:uid="{D3953316-8C9D-4BF3-AC4E-4D9DF23E2B3C}"/>
    <cellStyle name="Comma 5 11 4" xfId="5518" xr:uid="{209115AC-15F2-4750-8AAA-146086212FCC}"/>
    <cellStyle name="Comma 5 12" xfId="2235" xr:uid="{9BA792ED-6BD9-4104-AAE8-467662CFDB78}"/>
    <cellStyle name="Comma 5 12 2" xfId="50727" xr:uid="{156B69A2-2667-46E5-B464-08E3B51F5190}"/>
    <cellStyle name="Comma 5 12 3" xfId="7581" xr:uid="{EB9F9DCC-3463-4AD5-AB2E-664D641159C3}"/>
    <cellStyle name="Comma 5 13" xfId="2719" xr:uid="{D3B3374D-31D7-49CF-9499-7E8A41D76C21}"/>
    <cellStyle name="Comma 5 13 2" xfId="51211" xr:uid="{705E445D-0922-4CB5-904D-C592E9B22EF7}"/>
    <cellStyle name="Comma 5 13 3" xfId="4669" xr:uid="{D2C1D0F2-9835-4E80-9233-C4D54DCA9DC2}"/>
    <cellStyle name="Comma 5 14" xfId="444" xr:uid="{D8AD44D8-4CB4-4CD7-B1F0-A5DFADD9F7BD}"/>
    <cellStyle name="Comma 5 14 2" xfId="48952" xr:uid="{EBFF1654-8D30-4064-BFA9-E773228323C4}"/>
    <cellStyle name="Comma 5 14 3" xfId="4513" xr:uid="{0535ECC0-9435-4BD1-B656-BE06C464DBB6}"/>
    <cellStyle name="Comma 5 15" xfId="426" xr:uid="{564FE74B-2A94-4565-92A5-F7DEDB41917C}"/>
    <cellStyle name="Comma 5 15 2" xfId="48934" xr:uid="{10008878-70D5-4129-B2EB-7913BD6DD003}"/>
    <cellStyle name="Comma 5 15 3" xfId="48456" xr:uid="{82F71D4B-EF9E-4BE0-B7A8-68A26C647D65}"/>
    <cellStyle name="Comma 5 16" xfId="338" xr:uid="{CC827054-9763-4A3B-8EE8-F8D907578AEE}"/>
    <cellStyle name="Comma 5 16 2" xfId="48854" xr:uid="{85157F12-BF0D-43BE-8163-01BBADE93694}"/>
    <cellStyle name="Comma 5 16 3" xfId="48463" xr:uid="{56F97685-056A-4EE1-B332-3B0D0C090ED1}"/>
    <cellStyle name="Comma 5 17" xfId="304" xr:uid="{E5D0346B-74D9-42EC-8076-915581543D67}"/>
    <cellStyle name="Comma 5 17 2" xfId="48827" xr:uid="{673B7154-08E8-485F-8891-C3A24E9AF5A9}"/>
    <cellStyle name="Comma 5 17 3" xfId="48488" xr:uid="{F3925798-43CD-4BFA-8266-FB78869CC5CF}"/>
    <cellStyle name="Comma 5 18" xfId="290" xr:uid="{367A4AC9-06BA-4C5B-8985-A714F682683C}"/>
    <cellStyle name="Comma 5 18 2" xfId="48814" xr:uid="{B0F4A035-53A2-4198-9448-A49A160091BB}"/>
    <cellStyle name="Comma 5 18 3" xfId="48507" xr:uid="{952C458E-8E1E-4F59-BFAB-EA8F669C5DBB}"/>
    <cellStyle name="Comma 5 19" xfId="2958" xr:uid="{5AD30507-4884-4F77-9754-5B24399C5DC7}"/>
    <cellStyle name="Comma 5 19 2" xfId="51443" xr:uid="{50DA92E4-02D2-4E2C-98F6-6BC36F800F78}"/>
    <cellStyle name="Comma 5 19 3" xfId="48519" xr:uid="{27D4AA20-0CF8-4CA6-ADBB-DE1471099B7D}"/>
    <cellStyle name="Comma 5 2" xfId="207" xr:uid="{152C522D-8E55-4FDC-9EB5-050F2EC5E403}"/>
    <cellStyle name="Comma 5 2 10" xfId="2240" xr:uid="{579E3C30-FB73-46FD-B71B-23ED1FEB0984}"/>
    <cellStyle name="Comma 5 2 10 2" xfId="50732" xr:uid="{C412E8F7-3F48-4A56-B9E9-255A1519CC38}"/>
    <cellStyle name="Comma 5 2 11" xfId="2724" xr:uid="{0D40B2E0-259C-496E-A244-7BA29CB2F817}"/>
    <cellStyle name="Comma 5 2 11 2" xfId="51216" xr:uid="{82B423AF-9520-4C89-9C38-3E28CB0752FF}"/>
    <cellStyle name="Comma 5 2 12" xfId="533" xr:uid="{7C69891E-ACF7-4211-B553-356D8C3B8C53}"/>
    <cellStyle name="Comma 5 2 12 2" xfId="49035" xr:uid="{F6453E8F-0A22-40F2-B17B-F73749998F3C}"/>
    <cellStyle name="Comma 5 2 13" xfId="363" xr:uid="{DAEB12E3-AE62-441F-A41F-E729EB9D3512}"/>
    <cellStyle name="Comma 5 2 13 2" xfId="48876" xr:uid="{AC255EE5-89F3-4E96-9C6D-496B3F18956F}"/>
    <cellStyle name="Comma 5 2 14" xfId="319" xr:uid="{254DB773-909C-45DD-96BC-4D2B482A8A1F}"/>
    <cellStyle name="Comma 5 2 14 2" xfId="48841" xr:uid="{48C946D4-491A-42E3-B7CA-61FE2F6783F1}"/>
    <cellStyle name="Comma 5 2 15" xfId="3034" xr:uid="{D90F952A-8EFA-47D1-AAA2-2B2FAB7F77DB}"/>
    <cellStyle name="Comma 5 2 15 2" xfId="51507" xr:uid="{EB6C15C7-11A8-44E1-926D-51BC590BE7AA}"/>
    <cellStyle name="Comma 5 2 16" xfId="3973" xr:uid="{A4659F98-907B-48F2-8F2E-AA3D806C787C}"/>
    <cellStyle name="Comma 5 2 16 2" xfId="52100" xr:uid="{82890FCC-C606-4731-83C5-C4D4D492D7F8}"/>
    <cellStyle name="Comma 5 2 17" xfId="4076" xr:uid="{D5D8E84B-E597-4DAC-A8E8-98BF9D485E86}"/>
    <cellStyle name="Comma 5 2 17 2" xfId="52189" xr:uid="{4ED09827-CE3B-49CB-ACFD-FB9E0964CBFA}"/>
    <cellStyle name="Comma 5 2 18" xfId="263" xr:uid="{DA78D883-89BB-4A18-B895-EC7125EC486C}"/>
    <cellStyle name="Comma 5 2 18 2" xfId="48795" xr:uid="{55E66B83-16E7-4152-A7D6-E17E3AA7EB6A}"/>
    <cellStyle name="Comma 5 2 19" xfId="48758" xr:uid="{F4D39B66-B889-4D4F-AC33-A21728C166D0}"/>
    <cellStyle name="Comma 5 2 2" xfId="271" xr:uid="{21265E5E-416F-4BE8-B464-476E8C7772B9}"/>
    <cellStyle name="Comma 5 2 2 10" xfId="2751" xr:uid="{884AE4D1-21F2-4D13-9577-FEE2C3540B17}"/>
    <cellStyle name="Comma 5 2 2 10 2" xfId="51243" xr:uid="{F8AF0863-8343-40C2-8CD3-F89AF5F88087}"/>
    <cellStyle name="Comma 5 2 2 11" xfId="570" xr:uid="{B5EF79B7-28DD-4D29-AFC8-70F77AC8E437}"/>
    <cellStyle name="Comma 5 2 2 11 2" xfId="49069" xr:uid="{1EBF48A5-EBDF-45B9-97E0-CE6C0B3417F5}"/>
    <cellStyle name="Comma 5 2 2 12" xfId="3073" xr:uid="{1AE2317C-95BD-40A2-AF2E-1C3F77C11C93}"/>
    <cellStyle name="Comma 5 2 2 12 2" xfId="51543" xr:uid="{7C522381-612E-4900-815E-0835994D960F}"/>
    <cellStyle name="Comma 5 2 2 13" xfId="4093" xr:uid="{A36A10E7-F4D8-4621-9ECA-DB81DE2D3105}"/>
    <cellStyle name="Comma 5 2 2 13 2" xfId="52205" xr:uid="{81D7A5A1-340B-41D7-B7B5-A4DC7B1186E8}"/>
    <cellStyle name="Comma 5 2 2 14" xfId="48800" xr:uid="{0387306C-B4EB-475F-B57B-CC8E50AB298F}"/>
    <cellStyle name="Comma 5 2 2 15" xfId="4226" xr:uid="{01F25A62-7345-46A3-BFD1-CAA4C9E3295D}"/>
    <cellStyle name="Comma 5 2 2 2" xfId="634" xr:uid="{A9A357D8-EE68-48CA-887D-3A436F762C44}"/>
    <cellStyle name="Comma 5 2 2 2 10" xfId="49129" xr:uid="{16F260FF-B08F-469D-89EA-0A346EAA2038}"/>
    <cellStyle name="Comma 5 2 2 2 11" xfId="5522" xr:uid="{AC6B4189-96D4-4AD6-8F97-2922DA384FD5}"/>
    <cellStyle name="Comma 5 2 2 2 2" xfId="741" xr:uid="{7C75E315-BA50-4F66-B7C8-48D7317310EF}"/>
    <cellStyle name="Comma 5 2 2 2 2 2" xfId="951" xr:uid="{85E20737-5129-4903-8FFD-560B82D49583}"/>
    <cellStyle name="Comma 5 2 2 2 2 2 2" xfId="1659" xr:uid="{53830964-80FD-4CBC-AA81-A0784C593C62}"/>
    <cellStyle name="Comma 5 2 2 2 2 2 2 2" xfId="50151" xr:uid="{A6E48087-135C-489A-B54D-C50A521AE683}"/>
    <cellStyle name="Comma 5 2 2 2 2 2 3" xfId="2148" xr:uid="{87C31876-174F-4CC2-858A-7821FD825F61}"/>
    <cellStyle name="Comma 5 2 2 2 2 2 3 2" xfId="50640" xr:uid="{ABB1838D-9E0C-4EAD-9795-7E2E502C7A5D}"/>
    <cellStyle name="Comma 5 2 2 2 2 2 4" xfId="2635" xr:uid="{BFF060AF-CB19-40AC-A0E6-3B0D5F9B2C3B}"/>
    <cellStyle name="Comma 5 2 2 2 2 2 4 2" xfId="51127" xr:uid="{C3E20C66-60FD-4EB4-A1D2-2E549641B2B3}"/>
    <cellStyle name="Comma 5 2 2 2 2 2 5" xfId="49446" xr:uid="{F42258EE-6E84-43BB-8366-1C2F32DE3CE4}"/>
    <cellStyle name="Comma 5 2 2 2 2 3" xfId="1226" xr:uid="{69D432E2-7307-4334-9F21-34C6EED1EC0D}"/>
    <cellStyle name="Comma 5 2 2 2 2 3 2" xfId="49718" xr:uid="{28E78DC7-7E33-401E-A006-7E9154AEC077}"/>
    <cellStyle name="Comma 5 2 2 2 2 4" xfId="1450" xr:uid="{460478FF-0841-45A2-BBAA-E4A7A806E676}"/>
    <cellStyle name="Comma 5 2 2 2 2 4 2" xfId="49942" xr:uid="{3F74CF4B-58E5-4852-B9D2-F280F07CCC7A}"/>
    <cellStyle name="Comma 5 2 2 2 2 5" xfId="1938" xr:uid="{2F4BFC0E-F831-4C9D-BDB0-362D84B42C74}"/>
    <cellStyle name="Comma 5 2 2 2 2 5 2" xfId="50430" xr:uid="{92C2428C-6C51-4A12-BD58-B5B5E7410497}"/>
    <cellStyle name="Comma 5 2 2 2 2 6" xfId="2425" xr:uid="{4B8A23E9-9D9E-445F-83EA-31F8D7AD58A1}"/>
    <cellStyle name="Comma 5 2 2 2 2 6 2" xfId="50917" xr:uid="{1DFA44F1-1CD8-461E-A926-69BA25C8780A}"/>
    <cellStyle name="Comma 5 2 2 2 2 7" xfId="2909" xr:uid="{E6BA0005-433C-4F99-89C8-8CC29354696C}"/>
    <cellStyle name="Comma 5 2 2 2 2 7 2" xfId="51401" xr:uid="{1C60F3E1-215B-4FD8-BC89-D8F6CAC3D514}"/>
    <cellStyle name="Comma 5 2 2 2 2 8" xfId="49236" xr:uid="{F83C1624-3350-4759-BEE8-4E27C9B158A4}"/>
    <cellStyle name="Comma 5 2 2 2 3" xfId="847" xr:uid="{0EFC2552-B285-47FF-A147-5F7C1BCABA19}"/>
    <cellStyle name="Comma 5 2 2 2 3 2" xfId="1555" xr:uid="{141197FB-BF81-462C-9B69-2B7C3B12B62A}"/>
    <cellStyle name="Comma 5 2 2 2 3 2 2" xfId="50047" xr:uid="{C6927C52-6B57-4364-B379-EC29C2F7F8AB}"/>
    <cellStyle name="Comma 5 2 2 2 3 3" xfId="2043" xr:uid="{6A581F1C-EDF6-47B4-82B2-D77BAF6B10A3}"/>
    <cellStyle name="Comma 5 2 2 2 3 3 2" xfId="50535" xr:uid="{E84DA18B-3859-42EE-A4BB-1002AE161296}"/>
    <cellStyle name="Comma 5 2 2 2 3 4" xfId="2530" xr:uid="{E3A425E4-B138-44BC-978D-FFFB5CCF125F}"/>
    <cellStyle name="Comma 5 2 2 2 3 4 2" xfId="51022" xr:uid="{955256D6-7648-44CE-BAA6-8F1AD17B0445}"/>
    <cellStyle name="Comma 5 2 2 2 3 5" xfId="49342" xr:uid="{5F037BE4-1703-4284-B75A-AE3F56D33B47}"/>
    <cellStyle name="Comma 5 2 2 2 4" xfId="1121" xr:uid="{49DF3B04-4797-4CA7-BF5E-6D60A3FDC8B0}"/>
    <cellStyle name="Comma 5 2 2 2 4 2" xfId="49613" xr:uid="{A0F9BA8D-5B9D-4FFE-B9E6-7FB2F0BEA7F9}"/>
    <cellStyle name="Comma 5 2 2 2 5" xfId="1345" xr:uid="{B891A498-C521-4FF0-A1A4-6C1C205C085F}"/>
    <cellStyle name="Comma 5 2 2 2 5 2" xfId="49837" xr:uid="{E4B1484C-48BE-4650-8F10-EBE698F2849F}"/>
    <cellStyle name="Comma 5 2 2 2 6" xfId="1833" xr:uid="{51F18E5D-B396-4863-8C15-3328B69B0756}"/>
    <cellStyle name="Comma 5 2 2 2 6 2" xfId="50325" xr:uid="{0E6E1DD0-9340-431B-AEB6-B4687368E6BF}"/>
    <cellStyle name="Comma 5 2 2 2 7" xfId="2320" xr:uid="{4BA3198F-156F-4DC2-98EA-EC257CBB1DBD}"/>
    <cellStyle name="Comma 5 2 2 2 7 2" xfId="50812" xr:uid="{BEA953B6-36E2-4F97-A80A-623250ECA26D}"/>
    <cellStyle name="Comma 5 2 2 2 8" xfId="2804" xr:uid="{5E58C768-5CE7-4539-9A23-842F16358BAF}"/>
    <cellStyle name="Comma 5 2 2 2 8 2" xfId="51296" xr:uid="{7F1B6082-FAD4-4537-AF48-7FC2DF216172}"/>
    <cellStyle name="Comma 5 2 2 2 9" xfId="3847" xr:uid="{15817FC5-13F5-4807-8732-D402118DFF82}"/>
    <cellStyle name="Comma 5 2 2 2 9 2" xfId="51977" xr:uid="{B2974561-BC02-445B-8265-35F62D12CBD4}"/>
    <cellStyle name="Comma 5 2 2 3" xfId="686" xr:uid="{E16EF241-215E-4381-B678-EA744541B12D}"/>
    <cellStyle name="Comma 5 2 2 3 2" xfId="899" xr:uid="{54FA176C-9EA1-4590-A0D7-0EF4E7F0CA16}"/>
    <cellStyle name="Comma 5 2 2 3 2 2" xfId="1607" xr:uid="{A0181EF2-8AD8-408B-AC00-12BD05BE06D6}"/>
    <cellStyle name="Comma 5 2 2 3 2 2 2" xfId="50099" xr:uid="{48D57473-D12A-437A-9B03-2973971D226B}"/>
    <cellStyle name="Comma 5 2 2 3 2 3" xfId="2095" xr:uid="{3C997334-19EB-47C6-89BB-F9B81380BF6D}"/>
    <cellStyle name="Comma 5 2 2 3 2 3 2" xfId="50587" xr:uid="{A401D097-FECC-4B67-B785-D02745335C3E}"/>
    <cellStyle name="Comma 5 2 2 3 2 4" xfId="2582" xr:uid="{354D6265-9A0D-468A-AEEB-EAD51665A4BB}"/>
    <cellStyle name="Comma 5 2 2 3 2 4 2" xfId="51074" xr:uid="{9B0B25F7-2BD5-4778-AEA4-6A5A4D54A380}"/>
    <cellStyle name="Comma 5 2 2 3 2 5" xfId="49394" xr:uid="{CDE77FD4-82B8-4255-8872-0BE535CF4705}"/>
    <cellStyle name="Comma 5 2 2 3 3" xfId="1173" xr:uid="{E83CBFCD-614C-4017-90DE-F84DD8458120}"/>
    <cellStyle name="Comma 5 2 2 3 3 2" xfId="49665" xr:uid="{17BCD473-E4D4-489D-8172-1D2E60654B58}"/>
    <cellStyle name="Comma 5 2 2 3 4" xfId="1397" xr:uid="{01B618DF-5D72-4FDC-8E6A-F07E8A8BEF45}"/>
    <cellStyle name="Comma 5 2 2 3 4 2" xfId="49889" xr:uid="{99AA22AB-0AE9-4708-AFCD-4D0A88AC137E}"/>
    <cellStyle name="Comma 5 2 2 3 5" xfId="1885" xr:uid="{783470CA-9543-41A3-876A-9065004CEEDC}"/>
    <cellStyle name="Comma 5 2 2 3 5 2" xfId="50377" xr:uid="{795BC6A7-C9CB-49D4-999E-F103EBA540A2}"/>
    <cellStyle name="Comma 5 2 2 3 6" xfId="2372" xr:uid="{8CA17336-CA14-4726-8310-DBAB5074841B}"/>
    <cellStyle name="Comma 5 2 2 3 6 2" xfId="50864" xr:uid="{49FE4810-340F-45F1-87C2-55B1DD01A4BE}"/>
    <cellStyle name="Comma 5 2 2 3 7" xfId="2856" xr:uid="{BF33D75A-9348-4ABB-A0E0-AAB61AA3BD0C}"/>
    <cellStyle name="Comma 5 2 2 3 7 2" xfId="51348" xr:uid="{9D6ABDA8-C81A-49DC-847C-2B93FC9557BF}"/>
    <cellStyle name="Comma 5 2 2 3 8" xfId="49181" xr:uid="{7D0BA0F8-B276-4A22-A0EB-EDC6BB207DFC}"/>
    <cellStyle name="Comma 5 2 2 3 9" xfId="7700" xr:uid="{210304E4-80FE-409D-BAAC-091C65568D19}"/>
    <cellStyle name="Comma 5 2 2 4" xfId="794" xr:uid="{6F31BCAE-C688-4D64-B1F4-0C1ADD5B15E1}"/>
    <cellStyle name="Comma 5 2 2 4 2" xfId="1502" xr:uid="{B57FA9F8-D128-416E-9FFC-ACA7ED772B94}"/>
    <cellStyle name="Comma 5 2 2 4 2 2" xfId="49994" xr:uid="{B7D28F38-B500-4377-BD3F-CF380199EF42}"/>
    <cellStyle name="Comma 5 2 2 4 3" xfId="1990" xr:uid="{10E3143B-6709-4AF4-87F3-277EDBA30989}"/>
    <cellStyle name="Comma 5 2 2 4 3 2" xfId="50482" xr:uid="{8D62FDF0-DD45-4D09-9E4F-98AE23B017E6}"/>
    <cellStyle name="Comma 5 2 2 4 4" xfId="2477" xr:uid="{307A1692-7BB3-4ADA-A544-1CF0E1A57029}"/>
    <cellStyle name="Comma 5 2 2 4 4 2" xfId="50969" xr:uid="{BC918BD2-4BE2-4C54-B30E-6B2C4C0742B1}"/>
    <cellStyle name="Comma 5 2 2 4 5" xfId="49289" xr:uid="{8EA3EB2E-8089-46B1-B959-251FD609775F}"/>
    <cellStyle name="Comma 5 2 2 4 6" xfId="5521" xr:uid="{02F5BB7C-B76F-4AFB-B322-F6E305B32D03}"/>
    <cellStyle name="Comma 5 2 2 5" xfId="1014" xr:uid="{B883FAE0-5B04-4122-A4D0-02601047C561}"/>
    <cellStyle name="Comma 5 2 2 5 2" xfId="1717" xr:uid="{2EAA3573-93B5-4EA7-BB28-5228794C4CAC}"/>
    <cellStyle name="Comma 5 2 2 5 2 2" xfId="50209" xr:uid="{929A0B2F-1554-4D29-814B-511CA530C641}"/>
    <cellStyle name="Comma 5 2 2 5 3" xfId="2206" xr:uid="{EAA722AD-DB2F-4134-9073-096AAAEF3367}"/>
    <cellStyle name="Comma 5 2 2 5 3 2" xfId="50698" xr:uid="{AAD37AAC-A245-4EFA-8928-F853ACA5EF98}"/>
    <cellStyle name="Comma 5 2 2 5 4" xfId="2693" xr:uid="{2EC14C74-4930-43DF-9A2F-1ADBCE74C2DC}"/>
    <cellStyle name="Comma 5 2 2 5 4 2" xfId="51185" xr:uid="{D52428B0-D916-4C23-BA61-34C10BB3764E}"/>
    <cellStyle name="Comma 5 2 2 5 5" xfId="49506" xr:uid="{A5408E7D-4BBC-4EC5-A762-6AA18809F93C}"/>
    <cellStyle name="Comma 5 2 2 5 6" xfId="4333" xr:uid="{180A1CEA-411C-4B16-9417-903CE147F999}"/>
    <cellStyle name="Comma 5 2 2 6" xfId="1068" xr:uid="{16ABB4BD-9241-4B23-8407-FC3F745EAB9A}"/>
    <cellStyle name="Comma 5 2 2 6 2" xfId="49560" xr:uid="{609831E8-79B5-4DAF-825C-30153CD963D5}"/>
    <cellStyle name="Comma 5 2 2 7" xfId="1292" xr:uid="{464166AC-07E6-42A4-859B-5A37D4812FC1}"/>
    <cellStyle name="Comma 5 2 2 7 2" xfId="49784" xr:uid="{DB719927-E77C-4C98-9E62-0B1DA2D6258D}"/>
    <cellStyle name="Comma 5 2 2 8" xfId="1780" xr:uid="{0A05D71F-0655-48E2-8B1E-A86ED66DD9A7}"/>
    <cellStyle name="Comma 5 2 2 8 2" xfId="50272" xr:uid="{CB4D6BC7-DF15-40A1-9CFF-89A1CA85B460}"/>
    <cellStyle name="Comma 5 2 2 9" xfId="2267" xr:uid="{30F37953-0E3A-4849-8C31-18E760BDB014}"/>
    <cellStyle name="Comma 5 2 2 9 2" xfId="50759" xr:uid="{6FA967EA-CABB-4877-B8AB-867BED9D691A}"/>
    <cellStyle name="Comma 5 2 20" xfId="4225" xr:uid="{ABCE54A7-1ADA-4B85-ACA6-90F3768A6112}"/>
    <cellStyle name="Comma 5 2 21" xfId="52310" xr:uid="{48D16F38-1B79-4CA2-B832-DAD6DC69FCAA}"/>
    <cellStyle name="Comma 5 2 22" xfId="52441" xr:uid="{3645469C-1E18-4DE3-99D3-F27E906F7233}"/>
    <cellStyle name="Comma 5 2 3" xfId="608" xr:uid="{890F22BE-86E4-49BB-8C1B-2A09C68E3B77}"/>
    <cellStyle name="Comma 5 2 3 10" xfId="49103" xr:uid="{937AB904-CCF1-4FB1-9C11-CEBF2C3E6C0D}"/>
    <cellStyle name="Comma 5 2 3 11" xfId="4391" xr:uid="{72135D20-7320-42AF-941E-3EEE0D3BD9FD}"/>
    <cellStyle name="Comma 5 2 3 2" xfId="714" xr:uid="{6895A788-3B00-4AC8-B88F-985FAD39984B}"/>
    <cellStyle name="Comma 5 2 3 2 10" xfId="19536" xr:uid="{6123C137-9915-4599-A363-2690D57C8514}"/>
    <cellStyle name="Comma 5 2 3 2 2" xfId="925" xr:uid="{DB1760C5-7CD6-4476-8FAB-B3F77C11D298}"/>
    <cellStyle name="Comma 5 2 3 2 2 2" xfId="1633" xr:uid="{A582C6E7-84E3-4E31-BC61-32D4E3607B9D}"/>
    <cellStyle name="Comma 5 2 3 2 2 2 2" xfId="50125" xr:uid="{C10FB96B-09A4-43C1-86A8-918E6BCD75D7}"/>
    <cellStyle name="Comma 5 2 3 2 2 3" xfId="2121" xr:uid="{22FF9EED-75B4-4406-A39A-26813F1C83B7}"/>
    <cellStyle name="Comma 5 2 3 2 2 3 2" xfId="50613" xr:uid="{17E57EE9-F502-48AB-ABBA-EE6BB18E18EE}"/>
    <cellStyle name="Comma 5 2 3 2 2 4" xfId="2608" xr:uid="{6FF8F355-BFCD-46C4-9A80-5A1F657B19C1}"/>
    <cellStyle name="Comma 5 2 3 2 2 4 2" xfId="51100" xr:uid="{0661838A-CA20-4492-850E-E288A3BECACB}"/>
    <cellStyle name="Comma 5 2 3 2 2 5" xfId="49420" xr:uid="{3692C893-B932-46AF-915E-922539C82571}"/>
    <cellStyle name="Comma 5 2 3 2 3" xfId="1199" xr:uid="{7A033404-D364-416A-B21D-A83D12039AF1}"/>
    <cellStyle name="Comma 5 2 3 2 3 2" xfId="49691" xr:uid="{0FEF6C54-55FF-4D9D-9445-4E999CBC49B5}"/>
    <cellStyle name="Comma 5 2 3 2 4" xfId="1423" xr:uid="{8C0D3FDA-2CE1-4F08-98E7-DC7FFC23ED5A}"/>
    <cellStyle name="Comma 5 2 3 2 4 2" xfId="49915" xr:uid="{F14148E5-C9AB-4D55-A86D-D879E750E8E8}"/>
    <cellStyle name="Comma 5 2 3 2 5" xfId="1911" xr:uid="{57F70E74-403D-45BF-8B5A-07E28C40C054}"/>
    <cellStyle name="Comma 5 2 3 2 5 2" xfId="50403" xr:uid="{1FA2B0F6-EF1F-40CD-A16B-44F2B5A7488C}"/>
    <cellStyle name="Comma 5 2 3 2 6" xfId="2398" xr:uid="{821401CC-C492-4733-8325-6B83A2E20DC5}"/>
    <cellStyle name="Comma 5 2 3 2 6 2" xfId="50890" xr:uid="{AFBAC6D4-42BF-408B-AB16-AC7059CF33EA}"/>
    <cellStyle name="Comma 5 2 3 2 7" xfId="2882" xr:uid="{22AED0F2-F1A5-4FE6-AE8A-4DAA6849D94E}"/>
    <cellStyle name="Comma 5 2 3 2 7 2" xfId="51374" xr:uid="{9C982DFF-D249-4166-AAE7-B5B49EC81839}"/>
    <cellStyle name="Comma 5 2 3 2 8" xfId="3865" xr:uid="{038AC342-3EE7-422F-8A77-8BD7B507D2A2}"/>
    <cellStyle name="Comma 5 2 3 2 8 2" xfId="51995" xr:uid="{9D9EA93E-FCB9-40E0-B4A2-435914113010}"/>
    <cellStyle name="Comma 5 2 3 2 9" xfId="49209" xr:uid="{90E98032-B5E5-4CC6-8E54-9C66ACF0C54B}"/>
    <cellStyle name="Comma 5 2 3 3" xfId="820" xr:uid="{8C8DA62A-0150-4554-9624-44003DE85552}"/>
    <cellStyle name="Comma 5 2 3 3 2" xfId="1528" xr:uid="{B4BAD518-234A-4770-AB30-96EF5941223C}"/>
    <cellStyle name="Comma 5 2 3 3 2 2" xfId="50020" xr:uid="{BBAB78FE-0221-442B-B1E1-9332621331C0}"/>
    <cellStyle name="Comma 5 2 3 3 3" xfId="2016" xr:uid="{B76D3351-BF6E-47F6-BE43-AF97680CF6C5}"/>
    <cellStyle name="Comma 5 2 3 3 3 2" xfId="50508" xr:uid="{CF023E98-900D-4A5C-8E97-8423F5AEBA82}"/>
    <cellStyle name="Comma 5 2 3 3 4" xfId="2503" xr:uid="{EDDDFAFD-5F28-4B11-9BEE-039AEE8AD716}"/>
    <cellStyle name="Comma 5 2 3 3 4 2" xfId="50995" xr:uid="{7BE79E30-BA7E-4D21-9E75-0D86ADF88372}"/>
    <cellStyle name="Comma 5 2 3 3 5" xfId="49315" xr:uid="{03DE5C32-9CB4-4003-A1B2-6526ACBCB90B}"/>
    <cellStyle name="Comma 5 2 3 3 6" xfId="11484" xr:uid="{92E78F13-F98D-4CE9-805F-7B0DF22E532B}"/>
    <cellStyle name="Comma 5 2 3 4" xfId="1094" xr:uid="{517E4C00-F287-4A38-80F4-E4D23F8AA4E4}"/>
    <cellStyle name="Comma 5 2 3 4 2" xfId="49586" xr:uid="{6B74A0EA-593E-4EFE-8B10-6DA3949F69DF}"/>
    <cellStyle name="Comma 5 2 3 4 3" xfId="5523" xr:uid="{05186B7A-FAD1-47E6-A619-2E53BBCC32AC}"/>
    <cellStyle name="Comma 5 2 3 5" xfId="1318" xr:uid="{391C544A-5EF9-473F-8733-77B3DE912727}"/>
    <cellStyle name="Comma 5 2 3 5 2" xfId="49810" xr:uid="{69061D07-7AB9-4470-998F-F8857B353021}"/>
    <cellStyle name="Comma 5 2 3 6" xfId="1806" xr:uid="{2B8CED26-099B-4657-AEE7-93E9DC9FF024}"/>
    <cellStyle name="Comma 5 2 3 6 2" xfId="50298" xr:uid="{A9D46955-DF28-4284-876E-E19D83559619}"/>
    <cellStyle name="Comma 5 2 3 7" xfId="2293" xr:uid="{54C894A7-3C9E-4349-A335-ACD5B33E227D}"/>
    <cellStyle name="Comma 5 2 3 7 2" xfId="50785" xr:uid="{400BAB24-4912-49DB-AA42-37C944944C8C}"/>
    <cellStyle name="Comma 5 2 3 8" xfId="2777" xr:uid="{981A23C5-5A34-4F2B-A0D9-2219C9E7E69F}"/>
    <cellStyle name="Comma 5 2 3 8 2" xfId="51269" xr:uid="{6592184D-65CD-4D59-B235-42CD996C1B34}"/>
    <cellStyle name="Comma 5 2 3 9" xfId="3092" xr:uid="{8C1A7D88-C0BC-48A0-8A78-37E8178F6E91}"/>
    <cellStyle name="Comma 5 2 3 9 2" xfId="51562" xr:uid="{41EF9349-15AB-4877-831E-EF047E74CE58}"/>
    <cellStyle name="Comma 5 2 4" xfId="659" xr:uid="{B005ABC6-81CB-412B-9F40-B0858D38CEFF}"/>
    <cellStyle name="Comma 5 2 4 10" xfId="5520" xr:uid="{A6F12744-6417-4B69-ABD6-3C1DD63F3690}"/>
    <cellStyle name="Comma 5 2 4 2" xfId="872" xr:uid="{AB168D11-CA65-4461-A0C2-D39E775D0FFB}"/>
    <cellStyle name="Comma 5 2 4 2 2" xfId="1580" xr:uid="{86D42989-37F3-41CD-B472-CA353816A2D8}"/>
    <cellStyle name="Comma 5 2 4 2 2 2" xfId="50072" xr:uid="{1C7F374B-DCC0-484B-8C2E-4338F55AD8D8}"/>
    <cellStyle name="Comma 5 2 4 2 3" xfId="2068" xr:uid="{C58331AE-A85E-49C5-AA79-DDFD3DA3E243}"/>
    <cellStyle name="Comma 5 2 4 2 3 2" xfId="50560" xr:uid="{BB9AA79E-AD18-4EE0-B335-25D3F6385DD8}"/>
    <cellStyle name="Comma 5 2 4 2 4" xfId="2555" xr:uid="{170D7EE4-BC70-4ABD-A0F6-F2C230E7CB65}"/>
    <cellStyle name="Comma 5 2 4 2 4 2" xfId="51047" xr:uid="{7D432671-4ED2-434A-934D-54E4FE1F0565}"/>
    <cellStyle name="Comma 5 2 4 2 5" xfId="3884" xr:uid="{5A20CD8E-1285-4AF9-8F08-77F5674A938E}"/>
    <cellStyle name="Comma 5 2 4 2 5 2" xfId="52014" xr:uid="{9B78B44F-1DD1-42DB-BB9B-11115C8D7CB9}"/>
    <cellStyle name="Comma 5 2 4 2 6" xfId="49367" xr:uid="{259FE9DA-CD76-405F-8BA4-37D2D9C04B58}"/>
    <cellStyle name="Comma 5 2 4 3" xfId="1146" xr:uid="{4582D38D-E70B-4FE4-9585-3A6F11186AB9}"/>
    <cellStyle name="Comma 5 2 4 3 2" xfId="49638" xr:uid="{30B589DB-59C4-45BD-A20F-371E9D9AB123}"/>
    <cellStyle name="Comma 5 2 4 4" xfId="1370" xr:uid="{D5477283-2EF0-41DA-8217-CDCD0EE2CAF9}"/>
    <cellStyle name="Comma 5 2 4 4 2" xfId="49862" xr:uid="{CAC9667E-92B6-461D-B3A1-94EF626A5451}"/>
    <cellStyle name="Comma 5 2 4 5" xfId="1858" xr:uid="{A61052DB-970B-49F9-99DA-35A5CEEAE737}"/>
    <cellStyle name="Comma 5 2 4 5 2" xfId="50350" xr:uid="{1C320AED-D383-4055-A024-BDA4B7DC478C}"/>
    <cellStyle name="Comma 5 2 4 6" xfId="2345" xr:uid="{540CCB7F-7716-4D69-BB93-15447B5ECCC3}"/>
    <cellStyle name="Comma 5 2 4 6 2" xfId="50837" xr:uid="{A1724848-82BC-4D6E-B20F-BDA02F5653A5}"/>
    <cellStyle name="Comma 5 2 4 7" xfId="2829" xr:uid="{B219E12E-29F0-4AE5-A2DA-1CAD3D0C2C63}"/>
    <cellStyle name="Comma 5 2 4 7 2" xfId="51321" xr:uid="{4B12B83D-CAD5-4C32-87E8-23E8A215B8E6}"/>
    <cellStyle name="Comma 5 2 4 8" xfId="3112" xr:uid="{ADB8C330-5964-426D-AEC0-AC073C93C0A6}"/>
    <cellStyle name="Comma 5 2 4 8 2" xfId="51581" xr:uid="{1E06A730-FDAE-42BE-B7D5-5DBE19213ACF}"/>
    <cellStyle name="Comma 5 2 4 9" xfId="49154" xr:uid="{417B234F-6BEA-4D3A-91F8-CDC4A7343C1A}"/>
    <cellStyle name="Comma 5 2 5" xfId="767" xr:uid="{D9B3B458-DCB7-451F-825F-9ACFF99B5AE2}"/>
    <cellStyle name="Comma 5 2 5 2" xfId="1475" xr:uid="{361435D0-1F76-45F8-A1E8-4966C75EFF4D}"/>
    <cellStyle name="Comma 5 2 5 2 2" xfId="3903" xr:uid="{A6861C2D-0DFB-4C10-9CAC-EB8D65684023}"/>
    <cellStyle name="Comma 5 2 5 2 2 2" xfId="52033" xr:uid="{E94CE422-9D25-4B30-B328-3EC93093BE68}"/>
    <cellStyle name="Comma 5 2 5 2 3" xfId="49967" xr:uid="{80884927-AFA2-4310-834C-A751EAB0A8ED}"/>
    <cellStyle name="Comma 5 2 5 3" xfId="1963" xr:uid="{F73C9A68-B9B5-40C8-9728-DCE816C413F8}"/>
    <cellStyle name="Comma 5 2 5 3 2" xfId="50455" xr:uid="{0FE098FF-03CC-4E3D-9C0E-E0D32D185D54}"/>
    <cellStyle name="Comma 5 2 5 4" xfId="2450" xr:uid="{DCDE9518-3FDB-4F54-B82D-0D262583FD6C}"/>
    <cellStyle name="Comma 5 2 5 4 2" xfId="50942" xr:uid="{8E714B02-1995-4848-9EB7-A7B45209CD77}"/>
    <cellStyle name="Comma 5 2 5 5" xfId="3131" xr:uid="{EB505A2E-6492-4761-A4C6-FBF90F09A2EE}"/>
    <cellStyle name="Comma 5 2 5 5 2" xfId="51600" xr:uid="{CA484DB1-F432-4D01-8BC9-5935EC9B5CB1}"/>
    <cellStyle name="Comma 5 2 5 6" xfId="49262" xr:uid="{828FFD45-3010-4FE3-BC05-7F81D2C852DE}"/>
    <cellStyle name="Comma 5 2 5 7" xfId="18840" xr:uid="{D5C93A46-C56B-45D0-A52C-BA3ACFFA442F}"/>
    <cellStyle name="Comma 5 2 6" xfId="987" xr:uid="{C9DE0A98-FF0E-49C7-BBF7-99F4977C7995}"/>
    <cellStyle name="Comma 5 2 6 2" xfId="1690" xr:uid="{23DB8543-87C5-4020-A819-82D6F8E14880}"/>
    <cellStyle name="Comma 5 2 6 2 2" xfId="50182" xr:uid="{8039D311-E2F3-4896-A63D-73FF4DB3BB2E}"/>
    <cellStyle name="Comma 5 2 6 3" xfId="2179" xr:uid="{6C94A39A-E594-49C9-B1C1-76BD21F7F8B6}"/>
    <cellStyle name="Comma 5 2 6 3 2" xfId="50671" xr:uid="{FBD11E59-B2A4-42F0-AA0B-293E097E15DA}"/>
    <cellStyle name="Comma 5 2 6 4" xfId="2666" xr:uid="{30998BF9-D89E-4A34-A07B-0BD82ADAFE49}"/>
    <cellStyle name="Comma 5 2 6 4 2" xfId="51158" xr:uid="{9BE1682F-78B9-44C7-93AD-9AB4F4172D57}"/>
    <cellStyle name="Comma 5 2 6 5" xfId="3829" xr:uid="{DF6A0230-0FAE-42F2-95B8-A79709036BF1}"/>
    <cellStyle name="Comma 5 2 6 5 2" xfId="51959" xr:uid="{AF548CA3-94DA-4990-8D79-48C97644026F}"/>
    <cellStyle name="Comma 5 2 6 6" xfId="49479" xr:uid="{386A0329-4106-4C62-B16A-12C9DAABEEE9}"/>
    <cellStyle name="Comma 5 2 6 7" xfId="4670" xr:uid="{F096BC96-010B-432C-A727-771865329BD3}"/>
    <cellStyle name="Comma 5 2 7" xfId="1041" xr:uid="{C13AB329-4F0C-4065-8A07-E6F503BD7BF3}"/>
    <cellStyle name="Comma 5 2 7 2" xfId="49533" xr:uid="{132B9F4A-89A3-4869-BF64-B82453D6AC1B}"/>
    <cellStyle name="Comma 5 2 7 3" xfId="4313" xr:uid="{FF410E10-E2CA-4657-A2FE-9F35B9966DCB}"/>
    <cellStyle name="Comma 5 2 8" xfId="1265" xr:uid="{C27FD940-97EF-415D-A50D-521C11C87F2E}"/>
    <cellStyle name="Comma 5 2 8 2" xfId="49757" xr:uid="{F41A26AA-DBB0-4351-AE0F-8C357FCC8FB8}"/>
    <cellStyle name="Comma 5 2 9" xfId="1753" xr:uid="{1A07F98C-B085-431B-AFD6-17F909CD53AD}"/>
    <cellStyle name="Comma 5 2 9 2" xfId="50245" xr:uid="{BF15FDF6-853D-4443-921D-F797125F0DB1}"/>
    <cellStyle name="Comma 5 20" xfId="3948" xr:uid="{4046D538-9FBD-4FA2-9A29-5CB162891B5F}"/>
    <cellStyle name="Comma 5 20 2" xfId="52077" xr:uid="{93C0D51E-411C-45BC-9196-5BA2D1404BFA}"/>
    <cellStyle name="Comma 5 20 3" xfId="4456" xr:uid="{F1127062-7F3D-4ADC-936C-024204488DAF}"/>
    <cellStyle name="Comma 5 21" xfId="4059" xr:uid="{CAD1836C-D157-4E0D-8EA6-C90F8CB7C446}"/>
    <cellStyle name="Comma 5 21 2" xfId="52177" xr:uid="{0C3CE40D-332D-4D68-88A3-3717D9EAC0DC}"/>
    <cellStyle name="Comma 5 22" xfId="4071" xr:uid="{8322C91C-C8E1-4DAB-A62A-D816D68A9FE3}"/>
    <cellStyle name="Comma 5 22 2" xfId="52187" xr:uid="{E9322CF8-ECD2-4FFA-834A-7D6541524C87}"/>
    <cellStyle name="Comma 5 23" xfId="260" xr:uid="{62C743C7-7F03-42F2-A67C-A5C03B3FB01B}"/>
    <cellStyle name="Comma 5 23 2" xfId="48792" xr:uid="{A627F90F-92A3-426C-BB41-19DFBA0C8FFF}"/>
    <cellStyle name="Comma 5 24" xfId="48692" xr:uid="{7989B42E-89E8-4D23-885A-C020740570E3}"/>
    <cellStyle name="Comma 5 25" xfId="4183" xr:uid="{4D4AF50D-4110-4C53-B1C4-054512E197EC}"/>
    <cellStyle name="Comma 5 26" xfId="52495" xr:uid="{231D6781-507C-4220-AFF4-08DB595E1601}"/>
    <cellStyle name="Comma 5 27" xfId="52540" xr:uid="{A90EBE98-EE83-42B7-8EEE-34693412F0C2}"/>
    <cellStyle name="Comma 5 3" xfId="267" xr:uid="{24E80C0F-586E-43D9-9D9F-1993C675C732}"/>
    <cellStyle name="Comma 5 3 10" xfId="2746" xr:uid="{C75EADF1-8217-4F1B-B629-E20B7021AA23}"/>
    <cellStyle name="Comma 5 3 10 2" xfId="51238" xr:uid="{A2EE3177-D887-4CD8-97BA-ADAB184D9FC7}"/>
    <cellStyle name="Comma 5 3 11" xfId="566" xr:uid="{5E3ECC4B-C6CE-4137-8F8B-AE524B5017BC}"/>
    <cellStyle name="Comma 5 3 11 2" xfId="49065" xr:uid="{0F34E9C9-95B2-49A6-A677-9EA85F0D3137}"/>
    <cellStyle name="Comma 5 3 12" xfId="369" xr:uid="{C40CD699-F899-454F-88B0-B19F2386E606}"/>
    <cellStyle name="Comma 5 3 12 2" xfId="48882" xr:uid="{4D2B677D-E521-402B-8C16-DF0A45D1F9A5}"/>
    <cellStyle name="Comma 5 3 13" xfId="3067" xr:uid="{E09946F3-9CBA-4E9F-9195-E86D145E7602}"/>
    <cellStyle name="Comma 5 3 13 2" xfId="51537" xr:uid="{8497098F-F408-4186-8EC4-9F1BF422E28A}"/>
    <cellStyle name="Comma 5 3 14" xfId="3955" xr:uid="{71EBE78B-DDC7-4B96-AE7E-E4AACAF0067F}"/>
    <cellStyle name="Comma 5 3 14 2" xfId="52084" xr:uid="{4EC52241-C9D4-40EA-BA00-D65DBD83606C}"/>
    <cellStyle name="Comma 5 3 15" xfId="4091" xr:uid="{78538626-A5FF-4D65-BB62-3E4A08206761}"/>
    <cellStyle name="Comma 5 3 15 2" xfId="52203" xr:uid="{163A8341-AD10-495A-83EA-59475736188E}"/>
    <cellStyle name="Comma 5 3 16" xfId="48797" xr:uid="{6224AD75-7B82-42BB-821B-99C3E35148CC}"/>
    <cellStyle name="Comma 5 3 17" xfId="4227" xr:uid="{EC6F1A1B-63CB-4E1C-A528-612DC9A93D3F}"/>
    <cellStyle name="Comma 5 3 2" xfId="629" xr:uid="{65F21AD2-B760-4BF0-8E04-8BDB43A2B2C7}"/>
    <cellStyle name="Comma 5 3 2 10" xfId="49124" xr:uid="{3B6086E1-DCBE-42E7-8178-61394FBA5DD0}"/>
    <cellStyle name="Comma 5 3 2 11" xfId="4425" xr:uid="{952049A9-2633-49B9-B00C-19DAC4DA05FC}"/>
    <cellStyle name="Comma 5 3 2 2" xfId="736" xr:uid="{3342B97E-80BC-4115-AFD4-8085A0360094}"/>
    <cellStyle name="Comma 5 3 2 2 2" xfId="947" xr:uid="{B83CEFB4-69BC-4514-9338-21824E91EFE1}"/>
    <cellStyle name="Comma 5 3 2 2 2 2" xfId="1655" xr:uid="{8AA47974-55FF-45B9-B1CD-37182BD4E363}"/>
    <cellStyle name="Comma 5 3 2 2 2 2 2" xfId="50147" xr:uid="{70864BBA-F70D-4F71-B8F8-0DAC7167F0CD}"/>
    <cellStyle name="Comma 5 3 2 2 2 3" xfId="2143" xr:uid="{62CB0A1A-BB32-4539-9656-F25D065A1C26}"/>
    <cellStyle name="Comma 5 3 2 2 2 3 2" xfId="50635" xr:uid="{C6A4B142-70D8-4FCC-B191-B9A52819293C}"/>
    <cellStyle name="Comma 5 3 2 2 2 4" xfId="2630" xr:uid="{898D08F6-39C6-41C6-9BEE-9DEBBC59C847}"/>
    <cellStyle name="Comma 5 3 2 2 2 4 2" xfId="51122" xr:uid="{5891C0C0-38B5-4DD4-8C14-9832B1D46259}"/>
    <cellStyle name="Comma 5 3 2 2 2 5" xfId="49442" xr:uid="{7656CE1A-A8A0-458D-B866-7AC71882DD66}"/>
    <cellStyle name="Comma 5 3 2 2 3" xfId="1221" xr:uid="{E9D5D516-D6D5-41DA-A789-443E87BCB0ED}"/>
    <cellStyle name="Comma 5 3 2 2 3 2" xfId="49713" xr:uid="{6AE60C50-0885-404F-B6BC-937F3FCAE956}"/>
    <cellStyle name="Comma 5 3 2 2 4" xfId="1445" xr:uid="{D81291F1-17A4-46EA-BE1F-6DC5F09B8F68}"/>
    <cellStyle name="Comma 5 3 2 2 4 2" xfId="49937" xr:uid="{ADC56B4E-BE37-4C5B-9E5C-96F8611E7F28}"/>
    <cellStyle name="Comma 5 3 2 2 5" xfId="1933" xr:uid="{DEE544FC-B669-4CF7-9867-7BDC560E16B4}"/>
    <cellStyle name="Comma 5 3 2 2 5 2" xfId="50425" xr:uid="{E1FDCF2B-3BAB-41FF-96D1-3FD43C5694BD}"/>
    <cellStyle name="Comma 5 3 2 2 6" xfId="2420" xr:uid="{BBAD6178-85F3-4615-A1CB-38A7AF11D50A}"/>
    <cellStyle name="Comma 5 3 2 2 6 2" xfId="50912" xr:uid="{3DE2BBCE-98E1-42F6-B28F-3E81458E0544}"/>
    <cellStyle name="Comma 5 3 2 2 7" xfId="2904" xr:uid="{C3B216E0-8DA6-4B11-824E-9E5F5EC67BFA}"/>
    <cellStyle name="Comma 5 3 2 2 7 2" xfId="51396" xr:uid="{A6FF429B-CE04-4382-B500-C8462BF14B21}"/>
    <cellStyle name="Comma 5 3 2 2 8" xfId="49231" xr:uid="{513B426A-3E58-41ED-9679-7ABD13170EDC}"/>
    <cellStyle name="Comma 5 3 2 2 9" xfId="7701" xr:uid="{D93BABFF-FE34-4CB2-A3FB-6D197082D527}"/>
    <cellStyle name="Comma 5 3 2 3" xfId="842" xr:uid="{CBDEA772-CB1B-4999-A056-E6DC61510B43}"/>
    <cellStyle name="Comma 5 3 2 3 2" xfId="1550" xr:uid="{B9BF39D6-00A9-4D3C-8D7D-9CF45ABAD24D}"/>
    <cellStyle name="Comma 5 3 2 3 2 2" xfId="50042" xr:uid="{CFBDF395-2406-4D64-BD80-18C32F4185B8}"/>
    <cellStyle name="Comma 5 3 2 3 3" xfId="2038" xr:uid="{7226DA34-786B-441C-A04C-0D0E84AB11ED}"/>
    <cellStyle name="Comma 5 3 2 3 3 2" xfId="50530" xr:uid="{B9E42B37-915F-4C83-8A2B-C857B5ACBBCA}"/>
    <cellStyle name="Comma 5 3 2 3 4" xfId="2525" xr:uid="{410B16BD-F0BD-4AD0-9290-684143852DAC}"/>
    <cellStyle name="Comma 5 3 2 3 4 2" xfId="51017" xr:uid="{7A8CCD49-D72F-4B79-BA4B-353D53694D31}"/>
    <cellStyle name="Comma 5 3 2 3 5" xfId="49337" xr:uid="{03C1847F-4C00-444D-B7AB-DF69791A6EE2}"/>
    <cellStyle name="Comma 5 3 2 3 6" xfId="19537" xr:uid="{962DF8E0-2C2A-45C6-A57C-8632BDFD11B6}"/>
    <cellStyle name="Comma 5 3 2 4" xfId="1116" xr:uid="{840F45B0-7B94-407F-8636-DE9FE8B08F2C}"/>
    <cellStyle name="Comma 5 3 2 4 2" xfId="49608" xr:uid="{B7C22472-64A0-4BC6-BBE7-356F09B17AA9}"/>
    <cellStyle name="Comma 5 3 2 4 3" xfId="11485" xr:uid="{ECB0FD71-9149-4CDC-B15C-F2D251917832}"/>
    <cellStyle name="Comma 5 3 2 5" xfId="1340" xr:uid="{551F4149-E6A1-460E-9BBE-1FD49861238B}"/>
    <cellStyle name="Comma 5 3 2 5 2" xfId="49832" xr:uid="{32DBCEE7-0581-44F1-8EDB-F4C4DDD3CA8F}"/>
    <cellStyle name="Comma 5 3 2 5 3" xfId="5525" xr:uid="{463D933B-FD69-4C04-8009-3AD634F1F6AE}"/>
    <cellStyle name="Comma 5 3 2 6" xfId="1828" xr:uid="{D8321AED-9755-4958-8805-1CD5D5FA069C}"/>
    <cellStyle name="Comma 5 3 2 6 2" xfId="50320" xr:uid="{875B3D7A-9D17-4BC7-8833-D0A6F9B24E8D}"/>
    <cellStyle name="Comma 5 3 2 7" xfId="2315" xr:uid="{A393533C-8718-4954-B3A1-2CC01BACD0AD}"/>
    <cellStyle name="Comma 5 3 2 7 2" xfId="50807" xr:uid="{A67183ED-4499-4BD7-8053-653B69A26864}"/>
    <cellStyle name="Comma 5 3 2 8" xfId="2799" xr:uid="{9D25481F-D735-4A5F-BA24-738224D05B8C}"/>
    <cellStyle name="Comma 5 3 2 8 2" xfId="51291" xr:uid="{2D12ABCB-E991-488A-89FE-5F3796CE19DA}"/>
    <cellStyle name="Comma 5 3 2 9" xfId="3841" xr:uid="{462F3782-EE4D-44E6-827F-A13A82240602}"/>
    <cellStyle name="Comma 5 3 2 9 2" xfId="51971" xr:uid="{76FE7BA2-D091-4ADF-82AB-195C33063181}"/>
    <cellStyle name="Comma 5 3 3" xfId="681" xr:uid="{D1950CCE-6317-4A61-AC4E-BE567672E6F9}"/>
    <cellStyle name="Comma 5 3 3 2" xfId="894" xr:uid="{E595B43B-F064-4B8D-9360-2417AB4283A2}"/>
    <cellStyle name="Comma 5 3 3 2 2" xfId="1602" xr:uid="{A21CFE96-1189-4544-A68A-49607BBFA99C}"/>
    <cellStyle name="Comma 5 3 3 2 2 2" xfId="50094" xr:uid="{0665DD10-9C02-45B3-B335-99907CC7551F}"/>
    <cellStyle name="Comma 5 3 3 2 3" xfId="2090" xr:uid="{B94D9663-9554-449F-AAEA-021C43EC504D}"/>
    <cellStyle name="Comma 5 3 3 2 3 2" xfId="50582" xr:uid="{29D14BB8-D1C3-4311-BC1F-7BAB86C0145E}"/>
    <cellStyle name="Comma 5 3 3 2 4" xfId="2577" xr:uid="{C3188990-0F08-44B2-AE18-C40925FB7A66}"/>
    <cellStyle name="Comma 5 3 3 2 4 2" xfId="51069" xr:uid="{F87EAD04-EDCF-4474-899D-4A306B406FE9}"/>
    <cellStyle name="Comma 5 3 3 2 5" xfId="49389" xr:uid="{53B1F60C-8716-45BB-8A73-9613B6899430}"/>
    <cellStyle name="Comma 5 3 3 3" xfId="1168" xr:uid="{B4176B0D-FB0B-4852-BD42-CEA4CA65A7D7}"/>
    <cellStyle name="Comma 5 3 3 3 2" xfId="49660" xr:uid="{C810A283-C502-4E63-BF3E-45829D6CEE42}"/>
    <cellStyle name="Comma 5 3 3 4" xfId="1392" xr:uid="{502181F1-CA75-4633-ADAB-F0EDA870A51D}"/>
    <cellStyle name="Comma 5 3 3 4 2" xfId="49884" xr:uid="{A384BA2E-4E0F-4B65-BA9D-C8CA69917430}"/>
    <cellStyle name="Comma 5 3 3 5" xfId="1880" xr:uid="{5CDD8EAA-01AB-4213-93BC-FDE0FE0525EC}"/>
    <cellStyle name="Comma 5 3 3 5 2" xfId="50372" xr:uid="{0ED6264A-5B21-4A43-8C3E-284DDE08F230}"/>
    <cellStyle name="Comma 5 3 3 6" xfId="2367" xr:uid="{E00994F0-9E1A-46ED-8851-353C891489BE}"/>
    <cellStyle name="Comma 5 3 3 6 2" xfId="50859" xr:uid="{01F2875A-CD7F-4E55-A58F-B5EFBF714CC0}"/>
    <cellStyle name="Comma 5 3 3 7" xfId="2851" xr:uid="{6A4986BA-9167-418F-B2D3-484D3C026A21}"/>
    <cellStyle name="Comma 5 3 3 7 2" xfId="51343" xr:uid="{D56F5D2C-8931-470F-9E2D-5CC4F7051F0F}"/>
    <cellStyle name="Comma 5 3 3 8" xfId="49176" xr:uid="{E5116FE1-D90E-4099-9480-3FE9D661DB9E}"/>
    <cellStyle name="Comma 5 3 3 9" xfId="5524" xr:uid="{DE0A4158-35CA-4888-BE6F-60E1EC32B32D}"/>
    <cellStyle name="Comma 5 3 4" xfId="789" xr:uid="{F4340805-4235-4F68-B89D-3FCEA9D52A93}"/>
    <cellStyle name="Comma 5 3 4 2" xfId="1497" xr:uid="{0CF9F45C-94A2-41B0-A67E-5DD239E928F7}"/>
    <cellStyle name="Comma 5 3 4 2 2" xfId="49989" xr:uid="{6B06612F-F786-4FF3-9AF1-181651991C59}"/>
    <cellStyle name="Comma 5 3 4 3" xfId="1985" xr:uid="{C7A3E926-022F-47A9-B57A-65105546749D}"/>
    <cellStyle name="Comma 5 3 4 3 2" xfId="50477" xr:uid="{0FB05182-0736-4EF6-A4F2-239A8099C121}"/>
    <cellStyle name="Comma 5 3 4 4" xfId="2472" xr:uid="{D63A60F2-CAAD-4981-A3AA-065A74369839}"/>
    <cellStyle name="Comma 5 3 4 4 2" xfId="50964" xr:uid="{DE4541D8-6121-4BF8-9366-BC4CB29BB067}"/>
    <cellStyle name="Comma 5 3 4 5" xfId="49284" xr:uid="{4564D941-9FDC-4DDC-8B8F-51AAC2E2C092}"/>
    <cellStyle name="Comma 5 3 4 6" xfId="18841" xr:uid="{EEA50DB0-A9B8-44E5-A974-B99B2674654D}"/>
    <cellStyle name="Comma 5 3 5" xfId="1009" xr:uid="{195C1E1B-B9F0-4FD4-A755-0FD50CBFAC57}"/>
    <cellStyle name="Comma 5 3 5 2" xfId="1712" xr:uid="{959FF265-AD5C-41BC-98DB-945D0C72B163}"/>
    <cellStyle name="Comma 5 3 5 2 2" xfId="50204" xr:uid="{BD4419E5-FA2C-40F0-A473-6528E374675D}"/>
    <cellStyle name="Comma 5 3 5 3" xfId="2201" xr:uid="{5825DAB3-6280-409A-8154-AD6661168D61}"/>
    <cellStyle name="Comma 5 3 5 3 2" xfId="50693" xr:uid="{9C943106-8941-4453-B15D-31110FD0C0D8}"/>
    <cellStyle name="Comma 5 3 5 4" xfId="2688" xr:uid="{830855BA-98DA-493E-95B0-09E8123B411D}"/>
    <cellStyle name="Comma 5 3 5 4 2" xfId="51180" xr:uid="{743C6D18-B518-421A-90F6-FD397A06817E}"/>
    <cellStyle name="Comma 5 3 5 5" xfId="49501" xr:uid="{B43525B3-81B9-4371-895F-176DB619FBAB}"/>
    <cellStyle name="Comma 5 3 5 6" xfId="4671" xr:uid="{4DBCA5E2-8E1A-4A23-91E7-919964C956BE}"/>
    <cellStyle name="Comma 5 3 6" xfId="1063" xr:uid="{9C532102-5438-4527-9244-3A1226BD81F2}"/>
    <cellStyle name="Comma 5 3 6 2" xfId="49555" xr:uid="{26B2D522-479D-4C2F-B1AA-2875B538370C}"/>
    <cellStyle name="Comma 5 3 6 3" xfId="4375" xr:uid="{644AB5E9-8FC0-458A-B026-32E667550B0A}"/>
    <cellStyle name="Comma 5 3 7" xfId="1287" xr:uid="{10C81E0C-58BF-457C-A0DE-A17DA2E38081}"/>
    <cellStyle name="Comma 5 3 7 2" xfId="49779" xr:uid="{A4AD8DAB-80B0-45A2-8D66-4EEDEB0131EE}"/>
    <cellStyle name="Comma 5 3 8" xfId="1775" xr:uid="{F41DDA81-7935-41AA-B062-AD2F3AF253D0}"/>
    <cellStyle name="Comma 5 3 8 2" xfId="50267" xr:uid="{FDDABFDF-3D56-4388-BA46-06A8933E1B2A}"/>
    <cellStyle name="Comma 5 3 9" xfId="2262" xr:uid="{E53AF72A-3EB9-4575-9453-063961EFDC1C}"/>
    <cellStyle name="Comma 5 3 9 2" xfId="50754" xr:uid="{51FEDB68-1FAC-4D57-BA52-F5DBC4982C10}"/>
    <cellStyle name="Comma 5 4" xfId="357" xr:uid="{62AD3874-2949-4D9E-A216-A465CE9AE84C}"/>
    <cellStyle name="Comma 5 4 10" xfId="3086" xr:uid="{D0C93242-CCE8-4F9E-8C49-2ABF438CFC4D}"/>
    <cellStyle name="Comma 5 4 10 2" xfId="51556" xr:uid="{6CE27E57-C112-450F-A5D3-7BE0380D750F}"/>
    <cellStyle name="Comma 5 4 11" xfId="4107" xr:uid="{FCA942A2-9007-4C05-AEC1-A68E736E7371}"/>
    <cellStyle name="Comma 5 4 11 2" xfId="52219" xr:uid="{4E1F3548-BADE-448F-81F8-FC2620387D19}"/>
    <cellStyle name="Comma 5 4 12" xfId="48871" xr:uid="{3DE05589-03C5-426C-AAAC-E2376BC2847D}"/>
    <cellStyle name="Comma 5 4 13" xfId="4228" xr:uid="{C6750725-B47D-4A61-A5AF-456E4CDB878B}"/>
    <cellStyle name="Comma 5 4 2" xfId="709" xr:uid="{7D0CE2C3-FC0F-45E2-A16D-2877268F4351}"/>
    <cellStyle name="Comma 5 4 2 10" xfId="5527" xr:uid="{ED9788A8-BD16-4C78-81AF-6E0AC3412E3F}"/>
    <cellStyle name="Comma 5 4 2 11" xfId="52285" xr:uid="{6E7BD6EF-49CD-4377-B167-9C68B47D7A6D}"/>
    <cellStyle name="Comma 5 4 2 2" xfId="920" xr:uid="{B8681B53-CDE9-4CB1-8004-AAAB7093F056}"/>
    <cellStyle name="Comma 5 4 2 2 2" xfId="1628" xr:uid="{F1131B27-111C-45FF-BDA1-9EE97E0E2B84}"/>
    <cellStyle name="Comma 5 4 2 2 2 2" xfId="50120" xr:uid="{C60D6F6E-B5EA-4270-B30F-53E37CB42C67}"/>
    <cellStyle name="Comma 5 4 2 2 3" xfId="2116" xr:uid="{E7037A5C-EB0B-48B6-8A68-BF3B20EC3616}"/>
    <cellStyle name="Comma 5 4 2 2 3 2" xfId="50608" xr:uid="{DAA1E03A-7CFC-4A35-B141-D26C3DF8656B}"/>
    <cellStyle name="Comma 5 4 2 2 4" xfId="2603" xr:uid="{01AB5355-4379-4920-8E45-3B40391CDC24}"/>
    <cellStyle name="Comma 5 4 2 2 4 2" xfId="51095" xr:uid="{6D2935C5-FA35-43E4-AEC7-1F31DCBDCEE5}"/>
    <cellStyle name="Comma 5 4 2 2 5" xfId="49415" xr:uid="{A4CF2DF0-F8BA-400B-A50D-E3278B6E3F6B}"/>
    <cellStyle name="Comma 5 4 2 3" xfId="1194" xr:uid="{348DEBFF-5A75-4198-80A8-37975FAC39EC}"/>
    <cellStyle name="Comma 5 4 2 3 2" xfId="49686" xr:uid="{C12BFB12-4A29-46BD-990D-B2B33E96EA78}"/>
    <cellStyle name="Comma 5 4 2 4" xfId="1418" xr:uid="{485D3279-6C59-4B42-8310-EB19A924F010}"/>
    <cellStyle name="Comma 5 4 2 4 2" xfId="49910" xr:uid="{77EFFC96-9238-494D-9C2D-913783AEC598}"/>
    <cellStyle name="Comma 5 4 2 5" xfId="1906" xr:uid="{822F933F-8AEF-4A84-8471-ED98D695845A}"/>
    <cellStyle name="Comma 5 4 2 5 2" xfId="50398" xr:uid="{104F11BD-6785-43FF-8156-B84338EC3487}"/>
    <cellStyle name="Comma 5 4 2 6" xfId="2393" xr:uid="{6A0992C9-8828-4027-BE51-612F8F54FDAB}"/>
    <cellStyle name="Comma 5 4 2 6 2" xfId="50885" xr:uid="{01621A16-69E8-4846-8DEF-800DB543BB8C}"/>
    <cellStyle name="Comma 5 4 2 7" xfId="2877" xr:uid="{638093B6-E519-4226-8AC1-401DDE184762}"/>
    <cellStyle name="Comma 5 4 2 7 2" xfId="51369" xr:uid="{490ABCC9-C803-41B8-9C28-181D3BABB2B0}"/>
    <cellStyle name="Comma 5 4 2 8" xfId="3859" xr:uid="{2B204BBD-C062-4F01-B27B-BF4A43E52D49}"/>
    <cellStyle name="Comma 5 4 2 8 2" xfId="51989" xr:uid="{D5A21D1D-2F9E-4B56-AFF3-F42D95E80B41}"/>
    <cellStyle name="Comma 5 4 2 9" xfId="49204" xr:uid="{9149C403-7DB2-4381-8E8A-0213F7CB227A}"/>
    <cellStyle name="Comma 5 4 3" xfId="815" xr:uid="{9640A7DE-EBA6-4221-B9E9-B29356975291}"/>
    <cellStyle name="Comma 5 4 3 2" xfId="1523" xr:uid="{77E51F63-6095-4A24-83A4-BEA36F59ADDB}"/>
    <cellStyle name="Comma 5 4 3 2 2" xfId="50015" xr:uid="{11BF880B-EB8C-4B4F-9AFD-2E37AA966583}"/>
    <cellStyle name="Comma 5 4 3 3" xfId="2011" xr:uid="{B94CA95F-FA39-47ED-A56A-7BD79C037B03}"/>
    <cellStyle name="Comma 5 4 3 3 2" xfId="50503" xr:uid="{15DE56E6-FB1D-401E-9F87-E522751DFCE4}"/>
    <cellStyle name="Comma 5 4 3 4" xfId="2498" xr:uid="{0C958BDE-D54E-491C-B7DC-966428727358}"/>
    <cellStyle name="Comma 5 4 3 4 2" xfId="50990" xr:uid="{BA2F6D09-C4E4-49D7-ABBC-4A65642AD3EC}"/>
    <cellStyle name="Comma 5 4 3 5" xfId="49310" xr:uid="{C4B7A8EF-DED7-484B-9337-221EEF7762A4}"/>
    <cellStyle name="Comma 5 4 3 6" xfId="7649" xr:uid="{091D7FA3-175D-4B8C-B6A6-E040A51530E0}"/>
    <cellStyle name="Comma 5 4 4" xfId="1089" xr:uid="{92910F86-4207-4AFB-A15C-F5CED0146046}"/>
    <cellStyle name="Comma 5 4 4 2" xfId="49581" xr:uid="{2A289B9A-41B2-467A-A2D9-4DC9778E185F}"/>
    <cellStyle name="Comma 5 4 4 3" xfId="5526" xr:uid="{ED12B8AF-B157-46B0-9C21-CABE9762C5B1}"/>
    <cellStyle name="Comma 5 4 5" xfId="1313" xr:uid="{856BD078-3CDB-412C-A713-18795164CEED}"/>
    <cellStyle name="Comma 5 4 5 2" xfId="49805" xr:uid="{B63E9BE5-6B41-4FE6-BD0B-293990F0AE29}"/>
    <cellStyle name="Comma 5 4 5 3" xfId="4329" xr:uid="{E91E4CA5-0308-4472-9979-0CCF1074FF92}"/>
    <cellStyle name="Comma 5 4 6" xfId="1801" xr:uid="{24BD25CE-10AC-47EF-9502-3018A928B96E}"/>
    <cellStyle name="Comma 5 4 6 2" xfId="50293" xr:uid="{78300DDA-00BE-4291-9656-22C3B7DDEDB1}"/>
    <cellStyle name="Comma 5 4 7" xfId="2288" xr:uid="{58615283-41FA-4325-A86D-60CC560DA515}"/>
    <cellStyle name="Comma 5 4 7 2" xfId="50780" xr:uid="{67FE0655-A12F-43E1-95E5-76790B449868}"/>
    <cellStyle name="Comma 5 4 8" xfId="2772" xr:uid="{B45F8654-21E2-4474-8874-1E3D08811B96}"/>
    <cellStyle name="Comma 5 4 8 2" xfId="51264" xr:uid="{9CF46A7F-2AF1-4039-B319-A568DC998580}"/>
    <cellStyle name="Comma 5 4 9" xfId="603" xr:uid="{CC0A1D9F-1D15-48FC-AF40-99077CB609CC}"/>
    <cellStyle name="Comma 5 4 9 2" xfId="49098" xr:uid="{A48EE7BC-39C8-435E-9358-79DE2ED7AFE4}"/>
    <cellStyle name="Comma 5 42" xfId="146" xr:uid="{819CB95B-5EA5-4349-8719-087134EF5FE6}"/>
    <cellStyle name="Comma 5 42 2" xfId="4051" xr:uid="{F8D6A348-51F3-4BC0-BBA5-53542EB638AC}"/>
    <cellStyle name="Comma 5 42 2 2" xfId="52171" xr:uid="{8F192EF3-2236-472F-9202-509BC4F7EC3F}"/>
    <cellStyle name="Comma 5 42 3" xfId="48712" xr:uid="{88A8804D-A12F-4CD1-9208-9FD88C5DC94B}"/>
    <cellStyle name="Comma 5 42 4" xfId="48641" xr:uid="{D59B0F43-0223-41F9-99B3-5650B5AA79E1}"/>
    <cellStyle name="Comma 5 5" xfId="654" xr:uid="{5290A3DA-B191-4969-B3F1-CE3B87AA950D}"/>
    <cellStyle name="Comma 5 5 10" xfId="49149" xr:uid="{443C3A75-B1F4-48A0-9629-86F48DD392C5}"/>
    <cellStyle name="Comma 5 5 11" xfId="4229" xr:uid="{5C9BD57A-E140-4708-8F97-D6B69D211148}"/>
    <cellStyle name="Comma 5 5 2" xfId="867" xr:uid="{424C9410-9234-487E-8125-BFA440C45E04}"/>
    <cellStyle name="Comma 5 5 2 2" xfId="1575" xr:uid="{D21EB179-B52C-4B7E-BB79-5361E4E760E9}"/>
    <cellStyle name="Comma 5 5 2 2 2" xfId="50067" xr:uid="{39E6448A-02C8-43A5-8754-4A96386BE2BA}"/>
    <cellStyle name="Comma 5 5 2 3" xfId="2063" xr:uid="{26D50664-BCFC-4C09-B700-FBC6A7483CE1}"/>
    <cellStyle name="Comma 5 5 2 3 2" xfId="50555" xr:uid="{5D6C1FBB-17B5-4CDB-B54B-242A17F6D2C2}"/>
    <cellStyle name="Comma 5 5 2 4" xfId="2550" xr:uid="{45D14E66-2356-4226-9599-5EF408147551}"/>
    <cellStyle name="Comma 5 5 2 4 2" xfId="51042" xr:uid="{4FAF8DC8-0B6F-418A-9E1B-12B7A2CB002B}"/>
    <cellStyle name="Comma 5 5 2 5" xfId="3878" xr:uid="{86BC57DB-4637-42C1-9091-81F029F798F5}"/>
    <cellStyle name="Comma 5 5 2 5 2" xfId="52008" xr:uid="{C493D342-5513-4D7C-AD8F-8BC24A397DD4}"/>
    <cellStyle name="Comma 5 5 2 6" xfId="49362" xr:uid="{AB212007-E190-4A45-B3AB-A28C95E0C1A9}"/>
    <cellStyle name="Comma 5 5 2 7" xfId="19539" xr:uid="{FFA9813C-8BE4-41DD-949C-FEB6295B0EE5}"/>
    <cellStyle name="Comma 5 5 3" xfId="1141" xr:uid="{CB016689-43D6-4FFF-A2EC-CF6BDAAFF08F}"/>
    <cellStyle name="Comma 5 5 3 2" xfId="49633" xr:uid="{523E8A32-F22A-4718-996B-5DA6F63288A3}"/>
    <cellStyle name="Comma 5 5 3 3" xfId="11486" xr:uid="{0616D80C-6876-4B29-BD3A-06D9534CC021}"/>
    <cellStyle name="Comma 5 5 4" xfId="1365" xr:uid="{CF69C689-E4B7-406C-9D5E-A1E948BE2972}"/>
    <cellStyle name="Comma 5 5 4 2" xfId="49857" xr:uid="{E0CAEE1C-3AD9-4479-890D-B32A928EB7EC}"/>
    <cellStyle name="Comma 5 5 4 3" xfId="5528" xr:uid="{5E95EE71-8266-47CC-A4CC-17C8BF0ADD99}"/>
    <cellStyle name="Comma 5 5 5" xfId="1853" xr:uid="{524A3164-8985-4414-982F-08286EAE1C7A}"/>
    <cellStyle name="Comma 5 5 5 2" xfId="50345" xr:uid="{44192C8C-B540-4B88-AF08-0714EA8C6F40}"/>
    <cellStyle name="Comma 5 5 5 3" xfId="4387" xr:uid="{451C8E86-1C0E-4BD6-9F27-E60A91788444}"/>
    <cellStyle name="Comma 5 5 6" xfId="2340" xr:uid="{578FAA31-18D4-4941-B685-412F0FB31368}"/>
    <cellStyle name="Comma 5 5 6 2" xfId="50832" xr:uid="{11935523-D6CB-46F9-B849-D6BE0BDF7005}"/>
    <cellStyle name="Comma 5 5 7" xfId="2824" xr:uid="{2618CDC2-4324-4218-8CBC-319F9C7E2FC5}"/>
    <cellStyle name="Comma 5 5 7 2" xfId="51316" xr:uid="{D7A6E9EE-A2D3-4D00-B923-BE9C0D732046}"/>
    <cellStyle name="Comma 5 5 8" xfId="3106" xr:uid="{0503DF60-FD21-4BE0-A0A4-B0CF166BF19C}"/>
    <cellStyle name="Comma 5 5 8 2" xfId="51575" xr:uid="{17D909D9-9C9E-46A6-B2B0-AC7031FD5F34}"/>
    <cellStyle name="Comma 5 5 9" xfId="4137" xr:uid="{924A9FBA-3871-45A3-8B4A-1760132155FB}"/>
    <cellStyle name="Comma 5 5 9 2" xfId="52248" xr:uid="{07E5B321-62BF-44F7-BE8F-3DA9E28F4983}"/>
    <cellStyle name="Comma 5 6" xfId="762" xr:uid="{4B35D58F-F23C-4ABE-95A3-398A38C84B5B}"/>
    <cellStyle name="Comma 5 6 2" xfId="1470" xr:uid="{7973A873-01FF-4F2A-B706-3ABC943B86BF}"/>
    <cellStyle name="Comma 5 6 2 2" xfId="3897" xr:uid="{6184BF48-FC95-4A5D-81A5-222B0975A15A}"/>
    <cellStyle name="Comma 5 6 2 2 2" xfId="52027" xr:uid="{B6C970E5-4399-4FA6-9F4A-7653272EEBEA}"/>
    <cellStyle name="Comma 5 6 2 3" xfId="49962" xr:uid="{E4C47220-3607-4935-8FF7-93E63EACB9CD}"/>
    <cellStyle name="Comma 5 6 2 4" xfId="19540" xr:uid="{7A5B8CC0-5684-4AAA-9DD5-9D017F6FCA8A}"/>
    <cellStyle name="Comma 5 6 3" xfId="1958" xr:uid="{A8C0AC10-5C25-48CC-A036-E64E14FB0BB5}"/>
    <cellStyle name="Comma 5 6 3 2" xfId="50450" xr:uid="{577EF4C5-3D22-4B0E-BFD5-E0EF7F03F164}"/>
    <cellStyle name="Comma 5 6 3 3" xfId="11487" xr:uid="{67FCA16D-6A0A-4ED6-A9B9-7697F2145E04}"/>
    <cellStyle name="Comma 5 6 4" xfId="2445" xr:uid="{7FCFEB5E-07D9-4898-BAA4-4BB0224D2811}"/>
    <cellStyle name="Comma 5 6 4 2" xfId="50937" xr:uid="{2A1490C7-D680-47D4-A4EF-5DE0ABB600DC}"/>
    <cellStyle name="Comma 5 6 4 3" xfId="5529" xr:uid="{CF46D426-F962-42EC-BA80-09D8D70186AA}"/>
    <cellStyle name="Comma 5 6 5" xfId="3125" xr:uid="{EB114030-1060-42E9-908F-2FBB436ACA06}"/>
    <cellStyle name="Comma 5 6 5 2" xfId="51594" xr:uid="{89AE2CA0-9447-454F-8577-B3DB3CEEDA41}"/>
    <cellStyle name="Comma 5 6 6" xfId="49257" xr:uid="{F4359548-A83B-43E5-8117-422AADEE0AB3}"/>
    <cellStyle name="Comma 5 6 7" xfId="4224" xr:uid="{35AF2E3A-69F7-49EF-8079-C2054F0F8D8D}"/>
    <cellStyle name="Comma 5 7" xfId="982" xr:uid="{1F639371-4B34-4093-94A7-03F141EA1B04}"/>
    <cellStyle name="Comma 5 7 2" xfId="1685" xr:uid="{27D9EAF1-3232-47EF-AA6C-6D4DA06D381D}"/>
    <cellStyle name="Comma 5 7 2 2" xfId="3911" xr:uid="{7789F832-8BD9-4D6F-BA7E-52FB37174B2A}"/>
    <cellStyle name="Comma 5 7 2 2 2" xfId="52041" xr:uid="{23B58420-56E7-48E9-9A28-B4CFB41A78BC}"/>
    <cellStyle name="Comma 5 7 2 3" xfId="50177" xr:uid="{3A00C002-4289-408C-88D8-71A744222E2D}"/>
    <cellStyle name="Comma 5 7 2 4" xfId="19541" xr:uid="{43056592-D28B-4338-90F4-2B3662DDB40D}"/>
    <cellStyle name="Comma 5 7 3" xfId="2174" xr:uid="{151CF182-52E6-4629-A0E0-76BD5A430FDF}"/>
    <cellStyle name="Comma 5 7 3 2" xfId="50666" xr:uid="{4C9CB46E-860B-45F0-8339-0989E135E8FA}"/>
    <cellStyle name="Comma 5 7 3 3" xfId="11488" xr:uid="{AC412A5E-AC24-435F-8683-B6D060E9EFB7}"/>
    <cellStyle name="Comma 5 7 4" xfId="2661" xr:uid="{4E8BFC7D-21AB-483D-86EC-6E350704423E}"/>
    <cellStyle name="Comma 5 7 4 2" xfId="51153" xr:uid="{62AE5149-F10D-4AF0-9EE0-4F6FD3B80FDE}"/>
    <cellStyle name="Comma 5 7 5" xfId="3142" xr:uid="{7E31CB3A-8031-4CDA-BAE3-DE3EEDA1D9E0}"/>
    <cellStyle name="Comma 5 7 5 2" xfId="51611" xr:uid="{FD1DAFD4-F423-45A6-B406-B35D7A39780A}"/>
    <cellStyle name="Comma 5 7 6" xfId="49474" xr:uid="{E9540B8E-D68B-4273-9340-A2B3A429ECE5}"/>
    <cellStyle name="Comma 5 7 7" xfId="5530" xr:uid="{A6169691-1421-4BD0-A6C3-24420242141A}"/>
    <cellStyle name="Comma 5 8" xfId="1036" xr:uid="{67FA6DBB-329A-44F2-8BCD-14FE4286B399}"/>
    <cellStyle name="Comma 5 8 2" xfId="3933" xr:uid="{3BE49854-9EBA-4E55-A401-6BB2CE39D925}"/>
    <cellStyle name="Comma 5 8 2 2" xfId="19542" xr:uid="{DE1FAED1-FBE7-4FEF-8FE9-8792E0AC4DBA}"/>
    <cellStyle name="Comma 5 8 2 3" xfId="52063" xr:uid="{1CD8E575-8CFA-4EBB-9EA3-D8661DAA8C68}"/>
    <cellStyle name="Comma 5 8 2 4" xfId="4415" xr:uid="{CAB66B8A-7E70-443B-A7B7-9C162181B832}"/>
    <cellStyle name="Comma 5 8 3" xfId="3774" xr:uid="{77CB5168-DA4B-49C2-824B-637177B0DDE7}"/>
    <cellStyle name="Comma 5 8 3 2" xfId="51913" xr:uid="{07167017-A8A5-4F01-8C7D-697A8AC81260}"/>
    <cellStyle name="Comma 5 8 3 3" xfId="18385" xr:uid="{2D3684E4-83F8-4AF1-A356-69D5F4B5B6F0}"/>
    <cellStyle name="Comma 5 8 4" xfId="5531" xr:uid="{E495688B-DB99-4C58-B3E1-E62F42ACF383}"/>
    <cellStyle name="Comma 5 8 5" xfId="49528" xr:uid="{171AD9B1-0727-4B2C-AB9E-4FDAC0E47CCA}"/>
    <cellStyle name="Comma 5 8 6" xfId="4363" xr:uid="{892F30DA-5ED8-48FC-8C6C-D28661392C47}"/>
    <cellStyle name="Comma 5 9" xfId="524" xr:uid="{8D530668-1B7D-4FE3-A2E0-30ECCC993494}"/>
    <cellStyle name="Comma 5 9 2" xfId="3823" xr:uid="{DEA6C04C-7BC3-4A5D-9601-496FCF424A7C}"/>
    <cellStyle name="Comma 5 9 2 2" xfId="51953" xr:uid="{BD88DE1C-9567-465D-B1E4-25CE117E6573}"/>
    <cellStyle name="Comma 5 9 3" xfId="49028" xr:uid="{BCC060CF-061B-4008-B755-9C2920E3CDAA}"/>
    <cellStyle name="Comma 5 9 4" xfId="5532" xr:uid="{1580F62E-EAE5-4E7C-8BCB-BC3CC0958771}"/>
    <cellStyle name="Comma 50" xfId="7726" xr:uid="{3C4B5B0C-5BF8-4183-B673-BCA1065F9621}"/>
    <cellStyle name="Comma 50 2" xfId="21246" xr:uid="{47799D79-A5B0-48BC-B4C6-F361C6001299}"/>
    <cellStyle name="Comma 50 3" xfId="11489" xr:uid="{330C6564-13C8-424A-A6DD-228936C960F1}"/>
    <cellStyle name="Comma 51" xfId="4488" xr:uid="{C501CD43-49AA-43A6-AE0E-A496648D7BE4}"/>
    <cellStyle name="Comma 51 2" xfId="4498" xr:uid="{E4A19220-E304-4FB8-9283-68A0D055B264}"/>
    <cellStyle name="Comma 51 2 2" xfId="7731" xr:uid="{8E02A9E4-1EDC-418C-B024-40C99A2862E0}"/>
    <cellStyle name="Comma 51 3" xfId="4504" xr:uid="{AA25C9BB-FA42-421F-BC5C-886D1D007647}"/>
    <cellStyle name="Comma 51 3 2" xfId="19009" xr:uid="{07624A2A-6E3D-4F64-8B53-DB7B8F63210B}"/>
    <cellStyle name="Comma 51 4" xfId="4510" xr:uid="{4961188B-146B-44F8-89DA-1E8783A0A25D}"/>
    <cellStyle name="Comma 51 4 2" xfId="11490" xr:uid="{1FD11AB6-AA76-4623-B1A6-3745F1B137FA}"/>
    <cellStyle name="Comma 51 5" xfId="4518" xr:uid="{666BB012-AE69-45C6-A098-978B19B8F645}"/>
    <cellStyle name="Comma 51 6" xfId="4525" xr:uid="{AA3BB1D3-A900-4BB0-8A50-991053F342CC}"/>
    <cellStyle name="Comma 51 7" xfId="4921" xr:uid="{DD79FE27-377C-425F-A4FB-2ABB2BBF3091}"/>
    <cellStyle name="Comma 52" xfId="7745" xr:uid="{A3EC46EE-8C3F-486C-BDAE-EDFA30E24A49}"/>
    <cellStyle name="Comma 52 2" xfId="21255" xr:uid="{29949E4C-28F5-473D-A097-1C31AC6A662D}"/>
    <cellStyle name="Comma 52 3" xfId="11491" xr:uid="{D2CE64B9-4761-44E0-95E7-9099B06020EB}"/>
    <cellStyle name="Comma 53" xfId="7609" xr:uid="{43C2618E-5C53-4D99-9B69-9C5F750030DE}"/>
    <cellStyle name="Comma 53 2" xfId="21187" xr:uid="{A0C4C2DD-4A41-45A3-B419-1A21167EB6FA}"/>
    <cellStyle name="Comma 53 3" xfId="11492" xr:uid="{83E8E010-A6CF-4C74-AB07-1DBBFB02C083}"/>
    <cellStyle name="Comma 54" xfId="11493" xr:uid="{67D02F4C-DEC0-4B54-9B56-AF0E5C67FDD6}"/>
    <cellStyle name="Comma 55" xfId="11494" xr:uid="{78622AD1-93BC-4BFB-A22E-A89F6BF1836F}"/>
    <cellStyle name="Comma 56" xfId="11495" xr:uid="{2A7D1704-F3EF-4CAD-9AB8-35310AFE8A97}"/>
    <cellStyle name="Comma 56 2" xfId="4123" xr:uid="{5136B204-F3AF-4EFD-9442-5BA5882D2580}"/>
    <cellStyle name="Comma 56 2 2" xfId="52235" xr:uid="{6729F889-53D6-40CD-9AE8-3726915496A9}"/>
    <cellStyle name="Comma 57" xfId="11496" xr:uid="{43BA53EB-4575-467B-ADBF-EC71C5D55DA6}"/>
    <cellStyle name="Comma 58" xfId="11497" xr:uid="{7A655119-BC1B-474E-B0CB-265836726E80}"/>
    <cellStyle name="Comma 59" xfId="11498" xr:uid="{F9FF59B5-1B9F-4487-B680-B9DFEAB2F08B}"/>
    <cellStyle name="Comma 6" xfId="192" xr:uid="{8B84BA3A-D184-40EC-AA24-E101FEBEC8E6}"/>
    <cellStyle name="Comma 6 10" xfId="525" xr:uid="{6F34B542-16A9-4349-BA37-DFF597DAD3D5}"/>
    <cellStyle name="Comma 6 10 2" xfId="49029" xr:uid="{5C15E873-1C4F-4415-91CD-EF4289CFA88A}"/>
    <cellStyle name="Comma 6 10 3" xfId="5534" xr:uid="{EBDE0791-642A-4FEA-A60F-77365A6E719F}"/>
    <cellStyle name="Comma 6 11" xfId="1261" xr:uid="{7C597920-4C79-4D34-B8E2-3AE66A486E94}"/>
    <cellStyle name="Comma 6 11 2" xfId="49753" xr:uid="{4508AC25-DF03-483D-830D-8AD2D9614635}"/>
    <cellStyle name="Comma 6 11 3" xfId="5535" xr:uid="{D572D4FF-9376-44ED-BA65-19FCF3CDB569}"/>
    <cellStyle name="Comma 6 12" xfId="1749" xr:uid="{C3C1AC1B-A547-4F23-BDB9-30FC34CFE50F}"/>
    <cellStyle name="Comma 6 12 2" xfId="50241" xr:uid="{90A459A2-BE2A-4014-9025-47878832A74C}"/>
    <cellStyle name="Comma 6 12 3" xfId="5533" xr:uid="{6F7EDC7C-A7D6-496A-ACFE-9396CF43696C}"/>
    <cellStyle name="Comma 6 13" xfId="2236" xr:uid="{CD9AED63-CDEE-444E-81CB-982D947D708A}"/>
    <cellStyle name="Comma 6 13 2" xfId="50728" xr:uid="{B31BE1BD-4D8D-423B-AF1A-0F2CC09DC59F}"/>
    <cellStyle name="Comma 6 13 3" xfId="4672" xr:uid="{BDAB26CE-A7EA-4001-8BA8-598CA77736CD}"/>
    <cellStyle name="Comma 6 14" xfId="2720" xr:uid="{321A955C-CA30-43B7-B850-AA038AF602F2}"/>
    <cellStyle name="Comma 6 14 2" xfId="51212" xr:uid="{19EC8FD9-E51B-4E3E-B226-3651C070D2C2}"/>
    <cellStyle name="Comma 6 14 3" xfId="4520" xr:uid="{E29A8428-95B8-40E5-829A-3841FACC1AC6}"/>
    <cellStyle name="Comma 6 15" xfId="429" xr:uid="{2AD49151-971A-4096-9A9A-690FF6D73DF3}"/>
    <cellStyle name="Comma 6 15 2" xfId="48937" xr:uid="{24808EC3-65E6-4190-9FB9-A0812D8D8E45}"/>
    <cellStyle name="Comma 6 15 3" xfId="4479" xr:uid="{BD2D4DC2-2225-4E5A-9A03-9F9BA5437859}"/>
    <cellStyle name="Comma 6 16" xfId="351" xr:uid="{65C0A40D-38EB-402F-8B2F-32301A719CE7}"/>
    <cellStyle name="Comma 6 16 2" xfId="48865" xr:uid="{36088B18-4983-478D-9C23-F1658EC15DED}"/>
    <cellStyle name="Comma 6 16 3" xfId="4311" xr:uid="{174DF939-644D-4B46-BEF0-21F32E9F9AAF}"/>
    <cellStyle name="Comma 6 17" xfId="305" xr:uid="{88A659F7-F6B3-404A-A32C-8C527E3E10B4}"/>
    <cellStyle name="Comma 6 17 2" xfId="48828" xr:uid="{A6E8CC72-A083-4A7F-9156-00439CAB97E7}"/>
    <cellStyle name="Comma 6 17 3" xfId="4285" xr:uid="{71658EC1-7042-43D0-B671-FBCA31CA126B}"/>
    <cellStyle name="Comma 6 18" xfId="2961" xr:uid="{4D818B51-E3BB-4B1F-8AE6-958A16CA2A84}"/>
    <cellStyle name="Comma 6 18 2" xfId="51446" xr:uid="{E28A91DB-F0EE-41EB-B95F-167A4EEA463D}"/>
    <cellStyle name="Comma 6 19" xfId="3974" xr:uid="{02B31799-2850-4701-BFD8-C666C354C684}"/>
    <cellStyle name="Comma 6 19 2" xfId="52101" xr:uid="{DB2CBF56-28A6-4D7B-A16D-F5138C89121F}"/>
    <cellStyle name="Comma 6 2" xfId="320" xr:uid="{8311FC01-B645-42B4-8DB0-75FE1A2AEF78}"/>
    <cellStyle name="Comma 6 2 10" xfId="2241" xr:uid="{89B3DDDC-BA3B-4FD3-B51B-D5E1353A8EAA}"/>
    <cellStyle name="Comma 6 2 10 2" xfId="50733" xr:uid="{DF3F773C-22C2-4270-B963-10CB90E11947}"/>
    <cellStyle name="Comma 6 2 11" xfId="2725" xr:uid="{93F761BB-A275-4444-9BBD-3F5E74F4D919}"/>
    <cellStyle name="Comma 6 2 11 2" xfId="51217" xr:uid="{35112F14-D025-40E7-8A66-23F37CF800DF}"/>
    <cellStyle name="Comma 6 2 12" xfId="534" xr:uid="{28646442-CF53-46F6-BF05-5E1D95974445}"/>
    <cellStyle name="Comma 6 2 12 2" xfId="49036" xr:uid="{F5EB9E03-8B28-4282-8D34-1902DD6AFAE6}"/>
    <cellStyle name="Comma 6 2 13" xfId="341" xr:uid="{E04CE824-80CC-4C21-8139-BA6581DC2DF0}"/>
    <cellStyle name="Comma 6 2 13 2" xfId="48857" xr:uid="{9612DBD0-BF62-47D3-B1A0-6DF15B34A889}"/>
    <cellStyle name="Comma 6 2 14" xfId="3069" xr:uid="{905453C6-9984-4BE3-8350-B24C3590E32C}"/>
    <cellStyle name="Comma 6 2 14 2" xfId="51539" xr:uid="{F905FB5B-2663-4453-9688-3226BD4BFE1F}"/>
    <cellStyle name="Comma 6 2 15" xfId="4098" xr:uid="{3453FBAC-E0A7-46A3-8276-BBCB07E5B669}"/>
    <cellStyle name="Comma 6 2 15 2" xfId="52210" xr:uid="{78A08DDB-E186-4054-9F8E-13941D04C569}"/>
    <cellStyle name="Comma 6 2 16" xfId="48842" xr:uid="{13EFCD29-2866-447B-92B3-F91C40A72D77}"/>
    <cellStyle name="Comma 6 2 17" xfId="4230" xr:uid="{E1FFBCB2-1283-4D1B-BEC6-BD301E32D34F}"/>
    <cellStyle name="Comma 6 2 2" xfId="371" xr:uid="{4C594855-24E7-4721-878D-F5528735529A}"/>
    <cellStyle name="Comma 6 2 2 10" xfId="2752" xr:uid="{026F08C3-B21D-44C0-8054-97FBD35F329F}"/>
    <cellStyle name="Comma 6 2 2 10 2" xfId="51244" xr:uid="{F4CFBC3D-0A2F-4375-9FAA-AC3F91D44ADD}"/>
    <cellStyle name="Comma 6 2 2 11" xfId="571" xr:uid="{05E09668-1C08-4696-9A05-240D8617E911}"/>
    <cellStyle name="Comma 6 2 2 11 2" xfId="49070" xr:uid="{64937DDF-DC2F-4478-9475-2867F4EF7CFB}"/>
    <cellStyle name="Comma 6 2 2 12" xfId="3843" xr:uid="{0F9F266D-74B5-414F-9CE5-D6C4AA7838B9}"/>
    <cellStyle name="Comma 6 2 2 12 2" xfId="51973" xr:uid="{91FDAF04-096F-4CBF-B9FA-A04275C297F1}"/>
    <cellStyle name="Comma 6 2 2 13" xfId="48884" xr:uid="{DA89E0A8-4CC3-4F24-A825-60ADB42417EB}"/>
    <cellStyle name="Comma 6 2 2 14" xfId="4428" xr:uid="{2334F99D-4A4A-4A52-B77A-BEA8574F7F58}"/>
    <cellStyle name="Comma 6 2 2 2" xfId="635" xr:uid="{33C43ADE-F478-4CD5-B398-D2F6F7ED766A}"/>
    <cellStyle name="Comma 6 2 2 2 10" xfId="5538" xr:uid="{90805F9F-2706-42DA-B45C-557D05DE2EA8}"/>
    <cellStyle name="Comma 6 2 2 2 2" xfId="742" xr:uid="{6EBF9B84-9F8C-4EA2-A594-CD1CAB9C1808}"/>
    <cellStyle name="Comma 6 2 2 2 2 2" xfId="952" xr:uid="{40297EB8-8A91-425E-BC21-94A722401804}"/>
    <cellStyle name="Comma 6 2 2 2 2 2 2" xfId="1660" xr:uid="{CEAA0133-0E2D-4083-88FA-F01891ADC68B}"/>
    <cellStyle name="Comma 6 2 2 2 2 2 2 2" xfId="50152" xr:uid="{4272A4CF-2C6B-4EE4-95D0-2D30E140E1FD}"/>
    <cellStyle name="Comma 6 2 2 2 2 2 3" xfId="2149" xr:uid="{F72548EF-774E-4065-8910-647C56D66050}"/>
    <cellStyle name="Comma 6 2 2 2 2 2 3 2" xfId="50641" xr:uid="{A001EDEC-607B-4312-8B69-869ECB567BF6}"/>
    <cellStyle name="Comma 6 2 2 2 2 2 4" xfId="2636" xr:uid="{8C041B5F-AE92-43FE-BA29-64B548F3FF01}"/>
    <cellStyle name="Comma 6 2 2 2 2 2 4 2" xfId="51128" xr:uid="{E656BF45-CA2C-4151-A778-AB512AF9285B}"/>
    <cellStyle name="Comma 6 2 2 2 2 2 5" xfId="49447" xr:uid="{4EA65B45-B111-4999-9E96-B1A5FC2B81C8}"/>
    <cellStyle name="Comma 6 2 2 2 2 3" xfId="1227" xr:uid="{0307E0D0-3D4F-4FBF-B376-2ADF4FD7AE90}"/>
    <cellStyle name="Comma 6 2 2 2 2 3 2" xfId="49719" xr:uid="{92E3EFF2-B3CE-4FD8-9D67-6FF932AD13D1}"/>
    <cellStyle name="Comma 6 2 2 2 2 4" xfId="1451" xr:uid="{F85CC776-248B-4AFF-B252-31C4B444DB13}"/>
    <cellStyle name="Comma 6 2 2 2 2 4 2" xfId="49943" xr:uid="{504C5059-433B-41EB-934C-82E4F045E646}"/>
    <cellStyle name="Comma 6 2 2 2 2 5" xfId="1939" xr:uid="{B9C28448-2299-4FED-AE16-6791420DC6E4}"/>
    <cellStyle name="Comma 6 2 2 2 2 5 2" xfId="50431" xr:uid="{722871AA-BAC7-4702-B29B-2A8D15D7694F}"/>
    <cellStyle name="Comma 6 2 2 2 2 6" xfId="2426" xr:uid="{3D467955-E991-465D-AC36-AB378485443D}"/>
    <cellStyle name="Comma 6 2 2 2 2 6 2" xfId="50918" xr:uid="{AFE89D37-C1CB-4D63-AA43-CE1FDA45FA8C}"/>
    <cellStyle name="Comma 6 2 2 2 2 7" xfId="2910" xr:uid="{FAD41B1C-0A97-4112-A5CA-56B401794EF5}"/>
    <cellStyle name="Comma 6 2 2 2 2 7 2" xfId="51402" xr:uid="{CEF53804-E9B1-4075-9418-41E0F57A9CC8}"/>
    <cellStyle name="Comma 6 2 2 2 2 8" xfId="49237" xr:uid="{51A88856-A3D7-461A-9C35-BC9F5F1C21A8}"/>
    <cellStyle name="Comma 6 2 2 2 2 9" xfId="5539" xr:uid="{0DFC5E97-CA05-434E-B150-EDBBDBB3D300}"/>
    <cellStyle name="Comma 6 2 2 2 3" xfId="848" xr:uid="{E318C763-BCAA-41D4-9441-A5698A60C8C9}"/>
    <cellStyle name="Comma 6 2 2 2 3 2" xfId="1556" xr:uid="{2DB2CCEA-DB22-4A84-9E61-56ADC2BA2782}"/>
    <cellStyle name="Comma 6 2 2 2 3 2 2" xfId="50048" xr:uid="{F75EBD8F-8137-49B5-9464-C11DB7274381}"/>
    <cellStyle name="Comma 6 2 2 2 3 3" xfId="2044" xr:uid="{C9A3F02D-F642-4FA0-93FE-727306BA390C}"/>
    <cellStyle name="Comma 6 2 2 2 3 3 2" xfId="50536" xr:uid="{EDB0B563-8857-46E5-A826-255BCB75CB82}"/>
    <cellStyle name="Comma 6 2 2 2 3 4" xfId="2531" xr:uid="{97F6B1EF-FC8E-4D88-9C74-A367E8713783}"/>
    <cellStyle name="Comma 6 2 2 2 3 4 2" xfId="51023" xr:uid="{3ACF859F-6E46-45EF-AD41-4DAB18089E99}"/>
    <cellStyle name="Comma 6 2 2 2 3 5" xfId="49343" xr:uid="{0D09D79D-E37B-468E-85C9-A4C326BB653D}"/>
    <cellStyle name="Comma 6 2 2 2 4" xfId="1122" xr:uid="{B19E7D54-8771-4D0E-9B86-6D5317823246}"/>
    <cellStyle name="Comma 6 2 2 2 4 2" xfId="49614" xr:uid="{04C725E6-F7B1-4D59-B0A2-63478E61DE1C}"/>
    <cellStyle name="Comma 6 2 2 2 5" xfId="1346" xr:uid="{C4448644-24A8-48D2-8F4D-6C2B5348D467}"/>
    <cellStyle name="Comma 6 2 2 2 5 2" xfId="49838" xr:uid="{D9823406-76A0-4141-A7A2-EE6A1F53B48A}"/>
    <cellStyle name="Comma 6 2 2 2 6" xfId="1834" xr:uid="{DD65C004-F268-479B-A9AF-0DB03AB02C74}"/>
    <cellStyle name="Comma 6 2 2 2 6 2" xfId="50326" xr:uid="{FC9C7ADF-A0D5-4C87-9D00-DF2ED54BA287}"/>
    <cellStyle name="Comma 6 2 2 2 7" xfId="2321" xr:uid="{324B0CD3-67CB-4956-94A4-EC186B2FA84A}"/>
    <cellStyle name="Comma 6 2 2 2 7 2" xfId="50813" xr:uid="{13EDAC4A-1B48-409A-96C0-F767EA9A73F8}"/>
    <cellStyle name="Comma 6 2 2 2 8" xfId="2805" xr:uid="{16910622-BC1D-4109-B4A5-D81540B34830}"/>
    <cellStyle name="Comma 6 2 2 2 8 2" xfId="51297" xr:uid="{89B336DA-61A4-45E1-A400-892E5CE3DD26}"/>
    <cellStyle name="Comma 6 2 2 2 9" xfId="49130" xr:uid="{C27C8F7C-BD31-47F0-95DB-319BBEDCC319}"/>
    <cellStyle name="Comma 6 2 2 3" xfId="687" xr:uid="{DF98BBDC-5842-4D8B-993F-2BAA568268FE}"/>
    <cellStyle name="Comma 6 2 2 3 2" xfId="900" xr:uid="{0FF3763A-959F-42BB-B115-54CCC7B66A03}"/>
    <cellStyle name="Comma 6 2 2 3 2 2" xfId="1608" xr:uid="{25F98AA4-A63E-4315-8E99-6C78EF59E62B}"/>
    <cellStyle name="Comma 6 2 2 3 2 2 2" xfId="50100" xr:uid="{0BE6108B-B169-462D-8731-66C6FA7D3BEB}"/>
    <cellStyle name="Comma 6 2 2 3 2 3" xfId="2096" xr:uid="{1969EFAA-3E47-4F45-9F1F-FE9EDAF4DA99}"/>
    <cellStyle name="Comma 6 2 2 3 2 3 2" xfId="50588" xr:uid="{A9D6EE15-D746-42F5-97CB-0B34BB836918}"/>
    <cellStyle name="Comma 6 2 2 3 2 4" xfId="2583" xr:uid="{51881DA8-BDAE-4886-897D-653998822D9B}"/>
    <cellStyle name="Comma 6 2 2 3 2 4 2" xfId="51075" xr:uid="{4E531FE3-C6B0-4251-A2CB-B8623D64709C}"/>
    <cellStyle name="Comma 6 2 2 3 2 5" xfId="49395" xr:uid="{F4E0769F-74B7-4587-B82C-801FF4A8C1CA}"/>
    <cellStyle name="Comma 6 2 2 3 3" xfId="1174" xr:uid="{32D83E66-0FA8-4FF4-B939-3DD0F9652557}"/>
    <cellStyle name="Comma 6 2 2 3 3 2" xfId="49666" xr:uid="{97722C82-B0AF-45DE-9894-8BC2E41226FC}"/>
    <cellStyle name="Comma 6 2 2 3 4" xfId="1398" xr:uid="{2F985132-994B-453C-A993-3490EEE8A090}"/>
    <cellStyle name="Comma 6 2 2 3 4 2" xfId="49890" xr:uid="{72DF373C-CC66-4830-A3D1-70771129E3C5}"/>
    <cellStyle name="Comma 6 2 2 3 5" xfId="1886" xr:uid="{531F4EDC-E174-4BB2-88CD-1F08FD6C9132}"/>
    <cellStyle name="Comma 6 2 2 3 5 2" xfId="50378" xr:uid="{2BF91774-2A18-4C39-955B-79A7D92EB03B}"/>
    <cellStyle name="Comma 6 2 2 3 6" xfId="2373" xr:uid="{DC4F1E32-D91C-4B88-9AEA-638BA66C42D9}"/>
    <cellStyle name="Comma 6 2 2 3 6 2" xfId="50865" xr:uid="{F393D258-D9F2-4A6A-99D6-4EF1D1FFD205}"/>
    <cellStyle name="Comma 6 2 2 3 7" xfId="2857" xr:uid="{D6585FDD-9E1A-4E82-9122-98B1188DA14A}"/>
    <cellStyle name="Comma 6 2 2 3 7 2" xfId="51349" xr:uid="{0A3558D6-177C-4116-96DF-DEAC95CF69FF}"/>
    <cellStyle name="Comma 6 2 2 3 8" xfId="49182" xr:uid="{A6AF9997-3DF0-4937-955E-648895AC6136}"/>
    <cellStyle name="Comma 6 2 2 3 9" xfId="5540" xr:uid="{31258995-6319-42E6-8CCA-7C3C3681EA97}"/>
    <cellStyle name="Comma 6 2 2 4" xfId="795" xr:uid="{90BE6C97-C253-4B72-A3D5-E4D5C56FCC54}"/>
    <cellStyle name="Comma 6 2 2 4 2" xfId="1503" xr:uid="{BFF61D33-C08B-4F41-B66F-77FEB3B10EC9}"/>
    <cellStyle name="Comma 6 2 2 4 2 2" xfId="49995" xr:uid="{E800848F-E5CB-4844-8B68-58E7F90F14F6}"/>
    <cellStyle name="Comma 6 2 2 4 3" xfId="1991" xr:uid="{76DA5C6C-A6A2-4732-B52A-A3758D09BAF8}"/>
    <cellStyle name="Comma 6 2 2 4 3 2" xfId="50483" xr:uid="{F76E9ED9-2714-4155-A927-A318BA969138}"/>
    <cellStyle name="Comma 6 2 2 4 4" xfId="2478" xr:uid="{DFE4EE3C-E735-4B10-A179-810810DF9078}"/>
    <cellStyle name="Comma 6 2 2 4 4 2" xfId="50970" xr:uid="{63E94197-0425-4650-9855-9842497F24B6}"/>
    <cellStyle name="Comma 6 2 2 4 5" xfId="49290" xr:uid="{D1E720C5-AE77-466E-9CD4-FFAFE5DBACEF}"/>
    <cellStyle name="Comma 6 2 2 4 6" xfId="5537" xr:uid="{CF7E5395-E9BF-4E41-9738-FA67F6FBB95B}"/>
    <cellStyle name="Comma 6 2 2 5" xfId="1015" xr:uid="{935E9D5F-B336-4C87-A3D1-113939F632BA}"/>
    <cellStyle name="Comma 6 2 2 5 2" xfId="1718" xr:uid="{2425E3C5-1496-4D21-A8B0-805B15C39016}"/>
    <cellStyle name="Comma 6 2 2 5 2 2" xfId="50210" xr:uid="{9F084C11-C0DE-403F-AABB-36653AD91272}"/>
    <cellStyle name="Comma 6 2 2 5 3" xfId="2207" xr:uid="{FB9BE93E-ACE3-4F20-8FF3-05BFE6E91376}"/>
    <cellStyle name="Comma 6 2 2 5 3 2" xfId="50699" xr:uid="{DC19E5C8-CFFB-4B09-B221-E6F91A97A18B}"/>
    <cellStyle name="Comma 6 2 2 5 4" xfId="2694" xr:uid="{B411B53D-E060-4919-80BC-B5412CD26EBD}"/>
    <cellStyle name="Comma 6 2 2 5 4 2" xfId="51186" xr:uid="{26196550-9B1E-4863-BC52-0B4713DCD1AA}"/>
    <cellStyle name="Comma 6 2 2 5 5" xfId="49507" xr:uid="{42683D55-E289-4984-B706-B44E89A7A270}"/>
    <cellStyle name="Comma 6 2 2 5 6" xfId="18842" xr:uid="{00798F1B-79B4-48FC-A3A8-8011A2BC68F2}"/>
    <cellStyle name="Comma 6 2 2 6" xfId="1069" xr:uid="{D34589AB-1AAB-48BA-BBAD-C95721F8011D}"/>
    <cellStyle name="Comma 6 2 2 6 2" xfId="49561" xr:uid="{2B4C99EE-B698-4803-9398-0818A3C4DC72}"/>
    <cellStyle name="Comma 6 2 2 6 3" xfId="4674" xr:uid="{FD30A14C-E50A-40CC-A503-62401EF73A3F}"/>
    <cellStyle name="Comma 6 2 2 7" xfId="1293" xr:uid="{BB257427-C079-47A2-9213-D87CE8C39478}"/>
    <cellStyle name="Comma 6 2 2 7 2" xfId="49785" xr:uid="{FF08310D-3183-4F41-BACA-2BC10CE1D78F}"/>
    <cellStyle name="Comma 6 2 2 8" xfId="1781" xr:uid="{3F571B7B-A46B-4BD0-BFEE-F0B69CE3D592}"/>
    <cellStyle name="Comma 6 2 2 8 2" xfId="50273" xr:uid="{C03616DC-5531-4DF2-81D6-2E2F01C2ACB8}"/>
    <cellStyle name="Comma 6 2 2 9" xfId="2268" xr:uid="{177D4DA4-7F5A-4D93-BD17-27EC24A46F22}"/>
    <cellStyle name="Comma 6 2 2 9 2" xfId="50760" xr:uid="{9220F9A2-D850-4EBB-AB28-73D0A6B8A6A5}"/>
    <cellStyle name="Comma 6 2 3" xfId="609" xr:uid="{B7EAB4EE-E4C8-4298-971B-FE034F68E2FD}"/>
    <cellStyle name="Comma 6 2 3 10" xfId="5541" xr:uid="{CA34B985-5523-46B1-AD09-ABB40D7C1243}"/>
    <cellStyle name="Comma 6 2 3 2" xfId="715" xr:uid="{C5AE87D6-56BB-4758-B5FF-6C9D6EE44FE1}"/>
    <cellStyle name="Comma 6 2 3 2 2" xfId="926" xr:uid="{6304476E-47B9-4BDD-B7DA-ACBD20ECF880}"/>
    <cellStyle name="Comma 6 2 3 2 2 2" xfId="1634" xr:uid="{751DD3E5-0820-4F61-804E-22A48B5ACC7F}"/>
    <cellStyle name="Comma 6 2 3 2 2 2 2" xfId="50126" xr:uid="{474B6253-9B12-4ADC-9854-E9A0167AAE26}"/>
    <cellStyle name="Comma 6 2 3 2 2 3" xfId="2122" xr:uid="{BCFD3F49-6B74-43B7-893A-60D33E8D6925}"/>
    <cellStyle name="Comma 6 2 3 2 2 3 2" xfId="50614" xr:uid="{575A092B-8D57-4AE8-B596-19F89FBBB65D}"/>
    <cellStyle name="Comma 6 2 3 2 2 4" xfId="2609" xr:uid="{F1034FAA-39B5-4042-AE1C-483B29590B99}"/>
    <cellStyle name="Comma 6 2 3 2 2 4 2" xfId="51101" xr:uid="{2455AE97-CB08-4B65-975B-E1DB591E2695}"/>
    <cellStyle name="Comma 6 2 3 2 2 5" xfId="49421" xr:uid="{E4268DD7-25F8-44BC-9F6F-C2DA2DD95BC7}"/>
    <cellStyle name="Comma 6 2 3 2 3" xfId="1200" xr:uid="{EE16BFFA-9C53-4EFC-98E6-6A2A645FE23D}"/>
    <cellStyle name="Comma 6 2 3 2 3 2" xfId="49692" xr:uid="{22EBF051-EC02-4958-862B-8A402B4CBA94}"/>
    <cellStyle name="Comma 6 2 3 2 4" xfId="1424" xr:uid="{8F0F72FE-712F-4F0A-9711-6383B677AFC2}"/>
    <cellStyle name="Comma 6 2 3 2 4 2" xfId="49916" xr:uid="{A2D3CEF1-BBDF-49C1-AD68-DE80B1251598}"/>
    <cellStyle name="Comma 6 2 3 2 5" xfId="1912" xr:uid="{B08AEA49-6AC5-4E52-B7EB-57B10BF76902}"/>
    <cellStyle name="Comma 6 2 3 2 5 2" xfId="50404" xr:uid="{D8FDB700-17EF-49ED-A802-B2D60A6DBE28}"/>
    <cellStyle name="Comma 6 2 3 2 6" xfId="2399" xr:uid="{1703D99A-29CF-445D-9A1E-0C22EE6AE404}"/>
    <cellStyle name="Comma 6 2 3 2 6 2" xfId="50891" xr:uid="{35C84939-7D5F-4200-977B-6AE289344BE9}"/>
    <cellStyle name="Comma 6 2 3 2 7" xfId="2883" xr:uid="{A67B2583-516A-4213-903E-F903B1BEE3CB}"/>
    <cellStyle name="Comma 6 2 3 2 7 2" xfId="51375" xr:uid="{9B6923F4-9F87-41D0-8386-91B593D35F01}"/>
    <cellStyle name="Comma 6 2 3 2 8" xfId="49210" xr:uid="{1B8BC20A-EF5B-4CC5-9609-B54344D17781}"/>
    <cellStyle name="Comma 6 2 3 3" xfId="821" xr:uid="{45F6E8B6-7923-444A-9BA7-D7508A919ABB}"/>
    <cellStyle name="Comma 6 2 3 3 2" xfId="1529" xr:uid="{27C0B8A7-4086-4966-AD10-5153EC9BB668}"/>
    <cellStyle name="Comma 6 2 3 3 2 2" xfId="50021" xr:uid="{5720F1E1-2E16-48E8-A6EC-BF025986A13E}"/>
    <cellStyle name="Comma 6 2 3 3 3" xfId="2017" xr:uid="{D15F212B-448C-4E86-B219-2620103020A6}"/>
    <cellStyle name="Comma 6 2 3 3 3 2" xfId="50509" xr:uid="{764C451F-658B-4960-AECA-353642F3F214}"/>
    <cellStyle name="Comma 6 2 3 3 4" xfId="2504" xr:uid="{641047E6-5026-42AE-BD28-F6D0391740CA}"/>
    <cellStyle name="Comma 6 2 3 3 4 2" xfId="50996" xr:uid="{6B2B8C13-95D5-4187-824B-9B134F40ECD3}"/>
    <cellStyle name="Comma 6 2 3 3 5" xfId="49316" xr:uid="{5EBCEF6F-2FFA-47A9-B485-EA82BD161421}"/>
    <cellStyle name="Comma 6 2 3 4" xfId="1095" xr:uid="{99E58810-6AE0-4EC0-8CBB-3AAE2F1B7E72}"/>
    <cellStyle name="Comma 6 2 3 4 2" xfId="49587" xr:uid="{4246793B-29CD-4FD7-83AF-886FF1A591F4}"/>
    <cellStyle name="Comma 6 2 3 5" xfId="1319" xr:uid="{F66B223C-E8C9-4FF2-A37A-238B6FCB8ECB}"/>
    <cellStyle name="Comma 6 2 3 5 2" xfId="49811" xr:uid="{EC6C4A54-8E69-4FFF-8D10-228D9D013245}"/>
    <cellStyle name="Comma 6 2 3 6" xfId="1807" xr:uid="{FF4F7BEF-E4D4-4087-8B93-B5106597FA23}"/>
    <cellStyle name="Comma 6 2 3 6 2" xfId="50299" xr:uid="{CC35FC0E-3C88-49D9-B006-88F89F152293}"/>
    <cellStyle name="Comma 6 2 3 7" xfId="2294" xr:uid="{714C6008-D700-4827-8951-914777C340D1}"/>
    <cellStyle name="Comma 6 2 3 7 2" xfId="50786" xr:uid="{144D2F68-578A-4D45-B2AF-6A1A4FF53E74}"/>
    <cellStyle name="Comma 6 2 3 8" xfId="2778" xr:uid="{4CE6288B-12D8-4B93-B9AA-D10C5BA4D000}"/>
    <cellStyle name="Comma 6 2 3 8 2" xfId="51270" xr:uid="{9538694E-8B7D-467B-874B-E9093049638D}"/>
    <cellStyle name="Comma 6 2 3 9" xfId="49104" xr:uid="{29487723-9158-4E77-A39B-01BA07004BCE}"/>
    <cellStyle name="Comma 6 2 4" xfId="660" xr:uid="{19CD893A-D0F1-45FF-94DC-70F285FD9911}"/>
    <cellStyle name="Comma 6 2 4 2" xfId="873" xr:uid="{7C498268-07D2-4FBA-9FCF-81FCEA5C0D59}"/>
    <cellStyle name="Comma 6 2 4 2 2" xfId="1581" xr:uid="{5F9CDE01-506C-4C27-A206-FFA09E0729B2}"/>
    <cellStyle name="Comma 6 2 4 2 2 2" xfId="50073" xr:uid="{1DC88F05-C7CB-4CE3-A0C5-DCA7448F58B6}"/>
    <cellStyle name="Comma 6 2 4 2 3" xfId="2069" xr:uid="{AF2F202B-475F-40CF-9413-3219F0B4CED5}"/>
    <cellStyle name="Comma 6 2 4 2 3 2" xfId="50561" xr:uid="{A3C656CE-5CA5-45AF-A428-11BEACF0EB4D}"/>
    <cellStyle name="Comma 6 2 4 2 4" xfId="2556" xr:uid="{CA2D7A72-BB9E-43AA-96E1-BE087BF616C1}"/>
    <cellStyle name="Comma 6 2 4 2 4 2" xfId="51048" xr:uid="{66822370-5808-4048-95BC-FF43E3E97F93}"/>
    <cellStyle name="Comma 6 2 4 2 5" xfId="49368" xr:uid="{54B2BA90-1EAC-4A2B-B4C4-4EFD30C7B5E3}"/>
    <cellStyle name="Comma 6 2 4 2 6" xfId="19545" xr:uid="{82FD47B9-7D27-4025-8E8F-70141AE57AD1}"/>
    <cellStyle name="Comma 6 2 4 3" xfId="1147" xr:uid="{859E3D4B-9CD5-436B-820F-3C29F990B88F}"/>
    <cellStyle name="Comma 6 2 4 3 2" xfId="49639" xr:uid="{08420E42-1F78-45EA-8EA7-E2E4CFF1C650}"/>
    <cellStyle name="Comma 6 2 4 3 3" xfId="11499" xr:uid="{88073151-CC5D-41C3-804E-EF20E0ABEC0C}"/>
    <cellStyle name="Comma 6 2 4 4" xfId="1371" xr:uid="{60E78A73-0CED-4287-8D82-39CC7957CE09}"/>
    <cellStyle name="Comma 6 2 4 4 2" xfId="49863" xr:uid="{602E3667-1D3E-454C-8B6D-3AD34D7EB3EA}"/>
    <cellStyle name="Comma 6 2 4 5" xfId="1859" xr:uid="{1D3F72B7-3F0F-4C36-8639-CD0A567E0F6A}"/>
    <cellStyle name="Comma 6 2 4 5 2" xfId="50351" xr:uid="{6D6D4F26-4C0A-44F8-95B9-1DF764A0CFB7}"/>
    <cellStyle name="Comma 6 2 4 6" xfId="2346" xr:uid="{DDEC0CDD-E14C-4F36-890E-95A279ECFD42}"/>
    <cellStyle name="Comma 6 2 4 6 2" xfId="50838" xr:uid="{3679E9CE-1E94-452D-9AB0-FF47AE4712C5}"/>
    <cellStyle name="Comma 6 2 4 7" xfId="2830" xr:uid="{4D116BCE-4D2E-4020-83DE-38E9E39FB947}"/>
    <cellStyle name="Comma 6 2 4 7 2" xfId="51322" xr:uid="{4A9F041F-E8E8-4962-AFFD-B832A3D59441}"/>
    <cellStyle name="Comma 6 2 4 8" xfId="49155" xr:uid="{7704CF73-97E9-4AA9-8C88-6E794BDFDDE2}"/>
    <cellStyle name="Comma 6 2 4 9" xfId="5542" xr:uid="{DCA2449A-E84F-4B2F-ADF0-B535054FFB7F}"/>
    <cellStyle name="Comma 6 2 5" xfId="768" xr:uid="{08B360C5-D50B-4DAB-88C8-743DAABB9B84}"/>
    <cellStyle name="Comma 6 2 5 2" xfId="1476" xr:uid="{01E225A8-F566-497C-B083-DFEB6DFF51E6}"/>
    <cellStyle name="Comma 6 2 5 2 2" xfId="49968" xr:uid="{64C16A96-D6C0-4103-9992-B525BBCA0B88}"/>
    <cellStyle name="Comma 6 2 5 2 3" xfId="19546" xr:uid="{A85D8351-366C-40F8-8567-D9E5B290D564}"/>
    <cellStyle name="Comma 6 2 5 3" xfId="1964" xr:uid="{010F6B79-1353-4364-A497-F143C8BB939E}"/>
    <cellStyle name="Comma 6 2 5 3 2" xfId="50456" xr:uid="{C3535C11-7ADF-4CFB-ACDE-49606BC9F62A}"/>
    <cellStyle name="Comma 6 2 5 3 3" xfId="18525" xr:uid="{958A1772-C939-47D8-AE93-8861A33B9D53}"/>
    <cellStyle name="Comma 6 2 5 4" xfId="2451" xr:uid="{E719FA78-AD06-4A10-AFDE-4FB32A6881F4}"/>
    <cellStyle name="Comma 6 2 5 4 2" xfId="50943" xr:uid="{F0C2C716-ACA8-43EB-889A-878D0C85ACB7}"/>
    <cellStyle name="Comma 6 2 5 5" xfId="49263" xr:uid="{132F7FA3-1172-4D92-977D-3847CD611E98}"/>
    <cellStyle name="Comma 6 2 5 6" xfId="5543" xr:uid="{4CD38B39-772B-4A88-A63A-19B144C914D1}"/>
    <cellStyle name="Comma 6 2 6" xfId="988" xr:uid="{E3104F9E-379F-491C-82AC-98C27BE6CDDC}"/>
    <cellStyle name="Comma 6 2 6 2" xfId="1691" xr:uid="{43AEA1E8-5B3F-4C52-AEE2-C133BDFD2AA5}"/>
    <cellStyle name="Comma 6 2 6 2 2" xfId="50183" xr:uid="{C7252F52-77F7-415E-A41E-48A1004C4958}"/>
    <cellStyle name="Comma 6 2 6 3" xfId="2180" xr:uid="{748DF1B8-4C11-43F0-A742-4D353505558D}"/>
    <cellStyle name="Comma 6 2 6 3 2" xfId="50672" xr:uid="{599C1BF3-5C93-45AF-9842-4B97A1D04B70}"/>
    <cellStyle name="Comma 6 2 6 4" xfId="2667" xr:uid="{C59A2E14-5398-42DB-B5CF-D19048FEE064}"/>
    <cellStyle name="Comma 6 2 6 4 2" xfId="51159" xr:uid="{A0B1A7B0-489C-4F0A-AC54-A635E1C3417C}"/>
    <cellStyle name="Comma 6 2 6 5" xfId="49480" xr:uid="{E75AB5B8-5EB1-48B3-8629-40E7CDB3DF3F}"/>
    <cellStyle name="Comma 6 2 6 6" xfId="5536" xr:uid="{176E7DF0-C596-41D4-BB57-92F37467682F}"/>
    <cellStyle name="Comma 6 2 7" xfId="1042" xr:uid="{DA9B7EC5-8636-40D3-9168-DA42FFFAAEBF}"/>
    <cellStyle name="Comma 6 2 7 2" xfId="49534" xr:uid="{6D4E9169-98EF-48F5-BE30-2AF2184E126B}"/>
    <cellStyle name="Comma 6 2 7 3" xfId="4673" xr:uid="{B07DFB25-6069-4F77-8A78-620AE7C0F84A}"/>
    <cellStyle name="Comma 6 2 8" xfId="1266" xr:uid="{7C9F14E3-D5D6-4F9B-9220-AF34F48D9DFD}"/>
    <cellStyle name="Comma 6 2 8 2" xfId="49758" xr:uid="{AD59EF88-AF86-4A9D-926D-F931659D50BB}"/>
    <cellStyle name="Comma 6 2 8 3" xfId="4378" xr:uid="{F222FC57-FD67-4011-8D0D-5F6E8AAA5073}"/>
    <cellStyle name="Comma 6 2 9" xfId="1754" xr:uid="{D43E7BA3-A713-48F5-8638-2EB020DFC108}"/>
    <cellStyle name="Comma 6 2 9 2" xfId="50246" xr:uid="{9DDEB5D4-0893-46C1-A7B0-1E44384086A3}"/>
    <cellStyle name="Comma 6 20" xfId="4081" xr:uid="{DC08DB96-DE45-4942-95C6-DCA08D13EDDE}"/>
    <cellStyle name="Comma 6 20 2" xfId="52194" xr:uid="{B99CF563-DBF0-49DA-B85D-6BBB74DD1AD4}"/>
    <cellStyle name="Comma 6 21" xfId="48743" xr:uid="{B37A9A0A-CEC3-42F9-99EE-F3D8D3972B9A}"/>
    <cellStyle name="Comma 6 22" xfId="4167" xr:uid="{3C8D201C-D8DB-4597-8B81-CDE2F5A2A25A}"/>
    <cellStyle name="Comma 6 23" xfId="52494" xr:uid="{C82B2063-B9A3-40E0-9A1C-9B57F30F5218}"/>
    <cellStyle name="Comma 6 24" xfId="52543" xr:uid="{7A64B1A2-8BA2-4558-9A50-716A903E5777}"/>
    <cellStyle name="Comma 6 3" xfId="365" xr:uid="{BE288814-733C-432A-A81D-AD5D6BD78825}"/>
    <cellStyle name="Comma 6 3 10" xfId="2263" xr:uid="{2A9E8116-BA0F-4AA2-B719-98082BDB9367}"/>
    <cellStyle name="Comma 6 3 10 2" xfId="50755" xr:uid="{760D54E8-0B0B-46F1-928D-D4E177BB3F73}"/>
    <cellStyle name="Comma 6 3 11" xfId="2747" xr:uid="{63C61599-3F44-4715-9318-233BDF088069}"/>
    <cellStyle name="Comma 6 3 11 2" xfId="51239" xr:uid="{3CD60C1B-EBEF-478F-A38D-89BE2D76362B}"/>
    <cellStyle name="Comma 6 3 12" xfId="452" xr:uid="{FDBF53E6-7E51-426E-AB2F-9527EEC0231A}"/>
    <cellStyle name="Comma 6 3 12 2" xfId="48959" xr:uid="{10BC72AF-2ED6-4CEC-B40B-97432B1C64CF}"/>
    <cellStyle name="Comma 6 3 13" xfId="3088" xr:uid="{BB0A770E-FBA4-40D8-BC33-CAB45198CEDD}"/>
    <cellStyle name="Comma 6 3 13 2" xfId="51558" xr:uid="{DDF7EA2B-B415-4768-B431-D18FA2240324}"/>
    <cellStyle name="Comma 6 3 14" xfId="4110" xr:uid="{71DEF8DE-A332-4E16-8DEE-9818AFBC578A}"/>
    <cellStyle name="Comma 6 3 14 2" xfId="52222" xr:uid="{7505CA5F-6158-40A1-AD23-CFEEA8B6577F}"/>
    <cellStyle name="Comma 6 3 15" xfId="48878" xr:uid="{7838E260-A287-42E1-ABD6-21D14E285885}"/>
    <cellStyle name="Comma 6 3 16" xfId="4336" xr:uid="{D60E0198-4FCC-4D07-AB08-35CEE56187AE}"/>
    <cellStyle name="Comma 6 3 2" xfId="630" xr:uid="{02440F1D-F5BE-4E5F-A997-4DABF2EB182E}"/>
    <cellStyle name="Comma 6 3 2 10" xfId="49125" xr:uid="{C02A5231-9B2C-482A-9FC4-A56092965A00}"/>
    <cellStyle name="Comma 6 3 2 11" xfId="5545" xr:uid="{3E659341-C0E4-42F7-987F-D17D97E8C85E}"/>
    <cellStyle name="Comma 6 3 2 2" xfId="737" xr:uid="{CA7943EA-0DAD-4E4D-B2C9-B00A8745FC68}"/>
    <cellStyle name="Comma 6 3 2 2 2" xfId="948" xr:uid="{676E1229-7236-49AA-B36A-7A7498EC7539}"/>
    <cellStyle name="Comma 6 3 2 2 2 2" xfId="1656" xr:uid="{5C5E4D0B-664B-4E0C-8A39-579758C38A93}"/>
    <cellStyle name="Comma 6 3 2 2 2 2 2" xfId="50148" xr:uid="{C238D713-99A9-4174-B845-3303D68E78C1}"/>
    <cellStyle name="Comma 6 3 2 2 2 3" xfId="2144" xr:uid="{0AF5C58E-6683-4C2F-A7B8-AC163F90061C}"/>
    <cellStyle name="Comma 6 3 2 2 2 3 2" xfId="50636" xr:uid="{CE7D7D6E-184A-4CFD-A91C-758FEB09E54C}"/>
    <cellStyle name="Comma 6 3 2 2 2 4" xfId="2631" xr:uid="{CE02C931-152E-42F7-A5F1-88639AD02CF0}"/>
    <cellStyle name="Comma 6 3 2 2 2 4 2" xfId="51123" xr:uid="{1F3BF3A8-2618-432D-802B-7463DCD11B21}"/>
    <cellStyle name="Comma 6 3 2 2 2 5" xfId="49443" xr:uid="{D0A93861-D02F-4A6E-A0E2-CAE2F4E328B9}"/>
    <cellStyle name="Comma 6 3 2 2 3" xfId="1222" xr:uid="{7CD11DA0-DB5B-4570-8E6F-0C941FDE8141}"/>
    <cellStyle name="Comma 6 3 2 2 3 2" xfId="49714" xr:uid="{990880BB-C3E8-4714-A6B1-06D3C65C8FEF}"/>
    <cellStyle name="Comma 6 3 2 2 4" xfId="1446" xr:uid="{8A3DD72B-E38F-4930-A2E4-97330B6B20CD}"/>
    <cellStyle name="Comma 6 3 2 2 4 2" xfId="49938" xr:uid="{77A75D72-B2FC-4BDE-A32C-9D5F8D6CE9BA}"/>
    <cellStyle name="Comma 6 3 2 2 5" xfId="1934" xr:uid="{D348B188-D120-4AE1-8FF9-FA09A1D3299F}"/>
    <cellStyle name="Comma 6 3 2 2 5 2" xfId="50426" xr:uid="{81A93323-1C2F-4726-BF24-258065975D08}"/>
    <cellStyle name="Comma 6 3 2 2 6" xfId="2421" xr:uid="{33A7680E-2BCE-47C0-8F6E-27E38B9B09CC}"/>
    <cellStyle name="Comma 6 3 2 2 6 2" xfId="50913" xr:uid="{08C38C9F-F167-42B7-B233-0E04F3176A71}"/>
    <cellStyle name="Comma 6 3 2 2 7" xfId="2905" xr:uid="{97625550-0A5B-4005-AFA2-92179A4B3CE3}"/>
    <cellStyle name="Comma 6 3 2 2 7 2" xfId="51397" xr:uid="{D55C2428-77A8-4C8A-A381-555ED375EB7B}"/>
    <cellStyle name="Comma 6 3 2 2 8" xfId="49232" xr:uid="{2DBBE0B9-498E-4BD6-82BA-0B30A0781FE2}"/>
    <cellStyle name="Comma 6 3 2 2 9" xfId="5546" xr:uid="{C04B7FDF-326D-4F62-8FE4-A921CF3124C6}"/>
    <cellStyle name="Comma 6 3 2 3" xfId="843" xr:uid="{52058CC2-DE50-4375-B073-47102CB8EF6F}"/>
    <cellStyle name="Comma 6 3 2 3 2" xfId="1551" xr:uid="{31DBE642-0669-42D3-A9BA-DEDBD368D7A1}"/>
    <cellStyle name="Comma 6 3 2 3 2 2" xfId="50043" xr:uid="{02AB0940-EEAA-4E05-AC2E-0CAB16BD96DB}"/>
    <cellStyle name="Comma 6 3 2 3 3" xfId="2039" xr:uid="{2AA6B37A-70D9-4929-9137-A1ED5A03E804}"/>
    <cellStyle name="Comma 6 3 2 3 3 2" xfId="50531" xr:uid="{834C0783-7573-4F25-A20B-AC74D63FF884}"/>
    <cellStyle name="Comma 6 3 2 3 4" xfId="2526" xr:uid="{B7F6E64C-2FBE-47F7-914A-B7DAE8EA1C0C}"/>
    <cellStyle name="Comma 6 3 2 3 4 2" xfId="51018" xr:uid="{D5542F68-C7A5-4375-BCB8-43CEFA6CC172}"/>
    <cellStyle name="Comma 6 3 2 3 5" xfId="49338" xr:uid="{CF70A5F7-B561-4191-BF8A-AAAAE80DA413}"/>
    <cellStyle name="Comma 6 3 2 3 6" xfId="7702" xr:uid="{58DCBC1E-B5D8-4491-8C58-7A1426F347E7}"/>
    <cellStyle name="Comma 6 3 2 4" xfId="1117" xr:uid="{F49A0635-7C63-4293-8DA2-D2498FF61979}"/>
    <cellStyle name="Comma 6 3 2 4 2" xfId="49609" xr:uid="{987DA3CC-298F-46A5-BD3D-7BAC4743891C}"/>
    <cellStyle name="Comma 6 3 2 5" xfId="1341" xr:uid="{11E1D72C-F835-4B83-87E7-CDB72F15A530}"/>
    <cellStyle name="Comma 6 3 2 5 2" xfId="49833" xr:uid="{1BC796C1-DCFF-41A8-A6F8-BA53A809972A}"/>
    <cellStyle name="Comma 6 3 2 6" xfId="1829" xr:uid="{21D54707-280A-46C6-B932-C7488985D821}"/>
    <cellStyle name="Comma 6 3 2 6 2" xfId="50321" xr:uid="{BAF9C670-B250-4F67-947F-E7DFB1EF9CCA}"/>
    <cellStyle name="Comma 6 3 2 7" xfId="2316" xr:uid="{6F33FD50-64C1-479B-B8D7-4BEC0FF702B8}"/>
    <cellStyle name="Comma 6 3 2 7 2" xfId="50808" xr:uid="{AF16742C-DE6D-4BA1-8F91-3C43AF89BA16}"/>
    <cellStyle name="Comma 6 3 2 8" xfId="2800" xr:uid="{27C7A3EA-E25D-4D75-BC02-6FDBA39BD2BF}"/>
    <cellStyle name="Comma 6 3 2 8 2" xfId="51292" xr:uid="{22067CE1-6B24-40D7-BB90-2CCC5A23BBDF}"/>
    <cellStyle name="Comma 6 3 2 9" xfId="3861" xr:uid="{469ACB81-C534-483E-9223-FB9CBE35A759}"/>
    <cellStyle name="Comma 6 3 2 9 2" xfId="51991" xr:uid="{A8ECBCA7-5DFC-4F6E-97BF-944B433DA007}"/>
    <cellStyle name="Comma 6 3 3" xfId="682" xr:uid="{93E79585-24DA-41EF-8035-07E3A8F90D77}"/>
    <cellStyle name="Comma 6 3 3 2" xfId="895" xr:uid="{7C2FA0CF-C87C-4A18-B38F-D5F82BC5B2CC}"/>
    <cellStyle name="Comma 6 3 3 2 2" xfId="1603" xr:uid="{7EAB8E16-590B-4EC0-8E50-D815B2D67AA3}"/>
    <cellStyle name="Comma 6 3 3 2 2 2" xfId="50095" xr:uid="{4845DF97-A178-46A2-9B71-D7C14F264DF1}"/>
    <cellStyle name="Comma 6 3 3 2 3" xfId="2091" xr:uid="{536BA182-E5D5-4826-8F3A-749237AD2779}"/>
    <cellStyle name="Comma 6 3 3 2 3 2" xfId="50583" xr:uid="{C3F857AB-C119-49E3-889C-432304DABCD1}"/>
    <cellStyle name="Comma 6 3 3 2 4" xfId="2578" xr:uid="{7DB667F7-350A-4890-9E64-E8FCB2149EAB}"/>
    <cellStyle name="Comma 6 3 3 2 4 2" xfId="51070" xr:uid="{C620587E-AE6A-4AAB-BC88-091428ACCBBC}"/>
    <cellStyle name="Comma 6 3 3 2 5" xfId="49390" xr:uid="{3A552267-5338-4A37-8B34-5F27B0C00374}"/>
    <cellStyle name="Comma 6 3 3 3" xfId="1169" xr:uid="{1F06A599-1F16-40D3-801E-D6300CADE307}"/>
    <cellStyle name="Comma 6 3 3 3 2" xfId="49661" xr:uid="{9C18F9A4-9DA5-49BF-A8E8-6B90F1620F1D}"/>
    <cellStyle name="Comma 6 3 3 4" xfId="1393" xr:uid="{65272360-3998-41E7-9463-18B32E781BDC}"/>
    <cellStyle name="Comma 6 3 3 4 2" xfId="49885" xr:uid="{A715F6C8-FCC8-4BB6-85DE-600DB5A0FF28}"/>
    <cellStyle name="Comma 6 3 3 5" xfId="1881" xr:uid="{B7BB8CE3-2FEC-4B52-971D-0C9ABF6D0FB0}"/>
    <cellStyle name="Comma 6 3 3 5 2" xfId="50373" xr:uid="{CD335262-6C45-451E-926D-9C54FA473364}"/>
    <cellStyle name="Comma 6 3 3 6" xfId="2368" xr:uid="{3CD81308-978A-4DD4-A5E5-BB060752C70B}"/>
    <cellStyle name="Comma 6 3 3 6 2" xfId="50860" xr:uid="{96062402-1DD5-4C77-89BA-B319EF0BDFA0}"/>
    <cellStyle name="Comma 6 3 3 7" xfId="2852" xr:uid="{A90FA56C-D0FC-4897-905A-42786B36A680}"/>
    <cellStyle name="Comma 6 3 3 7 2" xfId="51344" xr:uid="{651750A4-9A46-4D68-837B-6F18F67C316B}"/>
    <cellStyle name="Comma 6 3 3 8" xfId="49177" xr:uid="{E7FDD7B0-7938-4A73-9A3F-93BF5ADD52A1}"/>
    <cellStyle name="Comma 6 3 3 9" xfId="5547" xr:uid="{E5EA7C60-552A-4991-90D6-677D5A9DD508}"/>
    <cellStyle name="Comma 6 3 4" xfId="790" xr:uid="{5B67F017-A2FD-4319-AE5A-543D91E27E10}"/>
    <cellStyle name="Comma 6 3 4 2" xfId="1498" xr:uid="{97301C32-0A08-4D49-BC99-18058893F59B}"/>
    <cellStyle name="Comma 6 3 4 2 2" xfId="49990" xr:uid="{401097B0-DFE6-405B-957B-4EAE45F4D77B}"/>
    <cellStyle name="Comma 6 3 4 3" xfId="1986" xr:uid="{926B37B2-1B6E-4AAC-93B7-4351A09722D3}"/>
    <cellStyle name="Comma 6 3 4 3 2" xfId="50478" xr:uid="{C5229FC4-7378-4E67-8B27-6FEA7A2E571E}"/>
    <cellStyle name="Comma 6 3 4 4" xfId="2473" xr:uid="{6E69EBFF-9694-470A-93FF-80463A0A3F19}"/>
    <cellStyle name="Comma 6 3 4 4 2" xfId="50965" xr:uid="{7B647D7E-3479-4E73-974B-EB029957FD8F}"/>
    <cellStyle name="Comma 6 3 4 5" xfId="49285" xr:uid="{D54E2B8F-DCBD-4FA3-A5ED-062E2F5E6FD5}"/>
    <cellStyle name="Comma 6 3 4 6" xfId="5544" xr:uid="{0D9D5D91-B9DB-4F7D-A175-ECBD87403131}"/>
    <cellStyle name="Comma 6 3 5" xfId="1010" xr:uid="{2A971C43-5741-4390-BF24-6017ED89820D}"/>
    <cellStyle name="Comma 6 3 5 2" xfId="1713" xr:uid="{0724D696-FCEA-4624-9481-84C0ED849531}"/>
    <cellStyle name="Comma 6 3 5 2 2" xfId="50205" xr:uid="{95DA3F18-A28C-488C-A109-3015E0799B72}"/>
    <cellStyle name="Comma 6 3 5 3" xfId="2202" xr:uid="{2C389325-F51A-4D7E-912A-ED1FD4611B20}"/>
    <cellStyle name="Comma 6 3 5 3 2" xfId="50694" xr:uid="{7C605A91-1E1F-4C4E-9815-A6EE4F64D0DF}"/>
    <cellStyle name="Comma 6 3 5 4" xfId="2689" xr:uid="{6E01D59E-B6D7-44D9-83D5-7A688269FD03}"/>
    <cellStyle name="Comma 6 3 5 4 2" xfId="51181" xr:uid="{5F1EEAF3-2E27-46FF-A559-690BF563ACA3}"/>
    <cellStyle name="Comma 6 3 5 5" xfId="49502" xr:uid="{17800BEF-B0D8-4525-AE50-0952610E629A}"/>
    <cellStyle name="Comma 6 3 5 6" xfId="18526" xr:uid="{973299A6-1334-4A77-9743-59ECB3A652C7}"/>
    <cellStyle name="Comma 6 3 6" xfId="1064" xr:uid="{9AC1F9EC-A35F-4AF0-9C8C-1D9BE1D9667E}"/>
    <cellStyle name="Comma 6 3 6 2" xfId="49556" xr:uid="{BFCB2D97-0C86-433D-8E26-20C1CF32E938}"/>
    <cellStyle name="Comma 6 3 6 3" xfId="4541" xr:uid="{D05936DB-CD65-4711-84F5-3A427B2A5236}"/>
    <cellStyle name="Comma 6 3 7" xfId="567" xr:uid="{6440A1CF-E538-4F00-A1A2-AE1052D7C5FD}"/>
    <cellStyle name="Comma 6 3 7 2" xfId="49066" xr:uid="{ECF43B4F-6680-4447-9BB7-101C148ADFD0}"/>
    <cellStyle name="Comma 6 3 8" xfId="1288" xr:uid="{B142F902-9EBA-4154-99BC-EC8E1EFBBC1F}"/>
    <cellStyle name="Comma 6 3 8 2" xfId="49780" xr:uid="{80265303-1CA5-4985-B42A-8EE832B393A3}"/>
    <cellStyle name="Comma 6 3 9" xfId="1776" xr:uid="{BDB444EF-6FBA-4220-BB2A-33F4C0800D5E}"/>
    <cellStyle name="Comma 6 3 9 2" xfId="50268" xr:uid="{54342207-C818-4CAD-8769-CA50D8076540}"/>
    <cellStyle name="Comma 6 4" xfId="564" xr:uid="{79E6C8EC-7A8C-4321-9E77-049E82C24CA3}"/>
    <cellStyle name="Comma 6 4 10" xfId="2744" xr:uid="{FBC07898-A5CF-4062-A8A1-A5DFE5853C84}"/>
    <cellStyle name="Comma 6 4 10 2" xfId="51236" xr:uid="{AD6C48BB-89DD-47FE-9BDF-3A0E7CC52E22}"/>
    <cellStyle name="Comma 6 4 11" xfId="3108" xr:uid="{F901BF5E-AFC1-403A-879F-4A28A427F91D}"/>
    <cellStyle name="Comma 6 4 11 2" xfId="51577" xr:uid="{979FB2FC-3FEF-4D46-8C13-E12858B4F158}"/>
    <cellStyle name="Comma 6 4 12" xfId="4127" xr:uid="{6F3EB10F-006E-46A7-942C-2F96E7D3D5F0}"/>
    <cellStyle name="Comma 6 4 12 2" xfId="52239" xr:uid="{FAC5EE87-76B5-42A4-9C20-F05065D4C6E2}"/>
    <cellStyle name="Comma 6 4 13" xfId="49063" xr:uid="{B3D081F0-2304-4272-B23A-5159DF28D5A7}"/>
    <cellStyle name="Comma 6 4 14" xfId="4394" xr:uid="{6671F912-FEA3-4570-9244-64D9B22A8886}"/>
    <cellStyle name="Comma 6 4 2" xfId="627" xr:uid="{41A3E28D-6BE5-4FF1-9069-F373A46E32C0}"/>
    <cellStyle name="Comma 6 4 2 10" xfId="49122" xr:uid="{7F17E1E6-70DB-4D30-BB12-A378D4546475}"/>
    <cellStyle name="Comma 6 4 2 11" xfId="5549" xr:uid="{FF53B80C-AAA5-4579-8871-A279E4DBA588}"/>
    <cellStyle name="Comma 6 4 2 2" xfId="734" xr:uid="{021C3922-4795-40A3-BBC9-645BF76AA65A}"/>
    <cellStyle name="Comma 6 4 2 2 2" xfId="945" xr:uid="{21AA98D3-A130-4161-855C-8BCB143BD68B}"/>
    <cellStyle name="Comma 6 4 2 2 2 2" xfId="1653" xr:uid="{AB4B2469-DE49-471B-A237-3A064CB31FBC}"/>
    <cellStyle name="Comma 6 4 2 2 2 2 2" xfId="50145" xr:uid="{DDCFFF6A-7F79-40A8-9172-5D38E482B2AE}"/>
    <cellStyle name="Comma 6 4 2 2 2 3" xfId="2141" xr:uid="{D16072C3-9846-4FFE-BDFD-52C927FFE7E6}"/>
    <cellStyle name="Comma 6 4 2 2 2 3 2" xfId="50633" xr:uid="{E294FA07-5888-4C86-9491-DF6511F7462A}"/>
    <cellStyle name="Comma 6 4 2 2 2 4" xfId="2628" xr:uid="{6ED07086-BFC8-4C4B-9D50-4B99DC3F36BF}"/>
    <cellStyle name="Comma 6 4 2 2 2 4 2" xfId="51120" xr:uid="{52A8E5A1-B825-4C75-A4B5-A99A8D7A4BD2}"/>
    <cellStyle name="Comma 6 4 2 2 2 5" xfId="49440" xr:uid="{0ADAC14E-8D57-4857-A56D-6F9FE150D689}"/>
    <cellStyle name="Comma 6 4 2 2 3" xfId="1219" xr:uid="{8232C7ED-BF52-4636-A73B-E68946F9995A}"/>
    <cellStyle name="Comma 6 4 2 2 3 2" xfId="49711" xr:uid="{D443581A-1485-4989-9859-63AC51329655}"/>
    <cellStyle name="Comma 6 4 2 2 4" xfId="1443" xr:uid="{B47DB0FC-4798-4EE7-B37A-56A84164BA8B}"/>
    <cellStyle name="Comma 6 4 2 2 4 2" xfId="49935" xr:uid="{24F0771D-D446-4AE6-B056-C79A5B1128D9}"/>
    <cellStyle name="Comma 6 4 2 2 5" xfId="1931" xr:uid="{E3B901FD-9711-4224-B49B-98882486AD7B}"/>
    <cellStyle name="Comma 6 4 2 2 5 2" xfId="50423" xr:uid="{D03CC97F-8D55-4000-B5CE-FCD50B98730D}"/>
    <cellStyle name="Comma 6 4 2 2 6" xfId="2418" xr:uid="{5B2AD460-3B66-4138-AC44-D229DCA958A3}"/>
    <cellStyle name="Comma 6 4 2 2 6 2" xfId="50910" xr:uid="{C2E6817D-FBA7-461B-967A-650CBB38AC0D}"/>
    <cellStyle name="Comma 6 4 2 2 7" xfId="2902" xr:uid="{A1E24B8F-A1FE-451B-8CD0-FB9AEE9C82A7}"/>
    <cellStyle name="Comma 6 4 2 2 7 2" xfId="51394" xr:uid="{6D947DD0-E41A-47DD-A4D1-B2F1EB14419F}"/>
    <cellStyle name="Comma 6 4 2 2 8" xfId="49229" xr:uid="{14E3BA35-67C8-43AF-8023-A1AAF3C412FB}"/>
    <cellStyle name="Comma 6 4 2 2 9" xfId="7703" xr:uid="{5F6F2416-0C61-4DC7-A349-C52F1CCF0F4F}"/>
    <cellStyle name="Comma 6 4 2 3" xfId="840" xr:uid="{2500602B-D89F-4370-A011-F4EACDEFED08}"/>
    <cellStyle name="Comma 6 4 2 3 2" xfId="1548" xr:uid="{F33C8A22-1E1A-4464-BCB6-8B45700934B7}"/>
    <cellStyle name="Comma 6 4 2 3 2 2" xfId="50040" xr:uid="{90E88065-DFE0-495D-AF80-2284CB9DAAF9}"/>
    <cellStyle name="Comma 6 4 2 3 3" xfId="2036" xr:uid="{CF266DBF-7F36-44CE-B9E1-5AF4A163A1B4}"/>
    <cellStyle name="Comma 6 4 2 3 3 2" xfId="50528" xr:uid="{23660093-315D-4D5C-8ABB-57BCD39DE574}"/>
    <cellStyle name="Comma 6 4 2 3 4" xfId="2523" xr:uid="{837BA919-EE82-403A-98EF-6013D115EF2D}"/>
    <cellStyle name="Comma 6 4 2 3 4 2" xfId="51015" xr:uid="{69AC3BCC-9AA8-483C-8F87-6D0611CF64C4}"/>
    <cellStyle name="Comma 6 4 2 3 5" xfId="49335" xr:uid="{85C93656-6E0C-4025-857C-3A984765BE62}"/>
    <cellStyle name="Comma 6 4 2 3 6" xfId="19550" xr:uid="{82E042C8-EB50-45FD-9FCE-B6B0A5A0B8EF}"/>
    <cellStyle name="Comma 6 4 2 4" xfId="1114" xr:uid="{CE5E7C65-B483-4AC7-AD0E-5C8CBBDEE5B5}"/>
    <cellStyle name="Comma 6 4 2 4 2" xfId="49606" xr:uid="{92F96BD7-E60E-418C-B156-DA181511F308}"/>
    <cellStyle name="Comma 6 4 2 4 3" xfId="11500" xr:uid="{708C1A6C-9315-4F98-85EC-EFE3949E7107}"/>
    <cellStyle name="Comma 6 4 2 5" xfId="1338" xr:uid="{4E7E7993-3F77-4352-96F3-6A548ABB00EA}"/>
    <cellStyle name="Comma 6 4 2 5 2" xfId="49830" xr:uid="{53B055FE-776D-475A-AC1A-7E6ED826D7DB}"/>
    <cellStyle name="Comma 6 4 2 6" xfId="1826" xr:uid="{2E0A524B-9638-4C00-9081-9DEC1E4107D4}"/>
    <cellStyle name="Comma 6 4 2 6 2" xfId="50318" xr:uid="{447B2D95-FD9E-4953-9A4B-00CA8F7A2B57}"/>
    <cellStyle name="Comma 6 4 2 7" xfId="2313" xr:uid="{1058D670-7AA6-47FE-BE3C-CDA821428637}"/>
    <cellStyle name="Comma 6 4 2 7 2" xfId="50805" xr:uid="{C52BFAFF-A998-49E9-83E6-16F95D2B5DBB}"/>
    <cellStyle name="Comma 6 4 2 8" xfId="2797" xr:uid="{E6E6BC93-4445-4460-BDAC-3806CA7A788E}"/>
    <cellStyle name="Comma 6 4 2 8 2" xfId="51289" xr:uid="{ADC0AC7E-4F10-4378-BDF5-714A3B381C3F}"/>
    <cellStyle name="Comma 6 4 2 9" xfId="3880" xr:uid="{BF64E8E2-1206-40A1-AA45-8C940D62317D}"/>
    <cellStyle name="Comma 6 4 2 9 2" xfId="52010" xr:uid="{C1FB3A52-0CD8-4FA8-B1B8-2D1F75C988B2}"/>
    <cellStyle name="Comma 6 4 3" xfId="679" xr:uid="{F48E8CCC-66A9-4BA8-8451-3723507D72D6}"/>
    <cellStyle name="Comma 6 4 3 2" xfId="892" xr:uid="{6C807F74-E49A-4BF1-81E3-78890A13AA5C}"/>
    <cellStyle name="Comma 6 4 3 2 2" xfId="1600" xr:uid="{6E24C1F4-B861-4706-BDB7-5D9996ADAC23}"/>
    <cellStyle name="Comma 6 4 3 2 2 2" xfId="50092" xr:uid="{47170765-1961-4066-B04B-8E40117844C3}"/>
    <cellStyle name="Comma 6 4 3 2 3" xfId="2088" xr:uid="{0D6D8BA1-271B-4AF1-923C-5457AAE510D2}"/>
    <cellStyle name="Comma 6 4 3 2 3 2" xfId="50580" xr:uid="{FA61CB4A-4659-4BF0-8B88-EABE74E61E05}"/>
    <cellStyle name="Comma 6 4 3 2 4" xfId="2575" xr:uid="{DAE81942-F039-4D2A-AEA3-96B6F914DE4C}"/>
    <cellStyle name="Comma 6 4 3 2 4 2" xfId="51067" xr:uid="{EA55C3F5-6CB9-4ED8-8A96-3FA142338A50}"/>
    <cellStyle name="Comma 6 4 3 2 5" xfId="49387" xr:uid="{6ACED95C-5245-4F27-B9B4-A2EEE2ECBB9C}"/>
    <cellStyle name="Comma 6 4 3 3" xfId="1166" xr:uid="{6B01C51C-8717-41B6-B93D-064D40E3E738}"/>
    <cellStyle name="Comma 6 4 3 3 2" xfId="49658" xr:uid="{20CB2B87-29D8-44A2-873F-90462FB5DA3A}"/>
    <cellStyle name="Comma 6 4 3 4" xfId="1390" xr:uid="{9C99DB6A-57EF-49C3-9FD4-089867C7AE0E}"/>
    <cellStyle name="Comma 6 4 3 4 2" xfId="49882" xr:uid="{56212F1F-495A-451C-B2F1-AEA78E27D279}"/>
    <cellStyle name="Comma 6 4 3 5" xfId="1878" xr:uid="{D7BDE1C0-58BC-47EF-AA75-50B6CD55C2FB}"/>
    <cellStyle name="Comma 6 4 3 5 2" xfId="50370" xr:uid="{5879FD12-FF7F-4EB9-B6C2-7229B7AA113C}"/>
    <cellStyle name="Comma 6 4 3 6" xfId="2365" xr:uid="{695AA841-2A60-4B8C-A647-351E16D0ACC4}"/>
    <cellStyle name="Comma 6 4 3 6 2" xfId="50857" xr:uid="{C1DD9F8D-41B7-418C-9E12-BDF33670FA71}"/>
    <cellStyle name="Comma 6 4 3 7" xfId="2849" xr:uid="{DFAC62FB-A8B5-48C7-88B2-B925A1FDDBE0}"/>
    <cellStyle name="Comma 6 4 3 7 2" xfId="51341" xr:uid="{7D7AF451-6EC5-42D0-B65B-EE8B7A0AFBA1}"/>
    <cellStyle name="Comma 6 4 3 8" xfId="49174" xr:uid="{D471E92A-2163-431E-A007-BBC4F4BCC6EE}"/>
    <cellStyle name="Comma 6 4 3 9" xfId="5548" xr:uid="{E12246AC-AB3C-4176-867E-634087AC3A3D}"/>
    <cellStyle name="Comma 6 4 4" xfId="787" xr:uid="{80BE3311-5378-4124-B4A3-B4B34EBCD4A2}"/>
    <cellStyle name="Comma 6 4 4 2" xfId="1495" xr:uid="{324483E8-AF92-4DA2-A02A-51031E930022}"/>
    <cellStyle name="Comma 6 4 4 2 2" xfId="49987" xr:uid="{746AA2B4-97EB-4398-9546-89984B5C105E}"/>
    <cellStyle name="Comma 6 4 4 3" xfId="1983" xr:uid="{37BAAA1A-57FC-4D03-8C20-46BB2D503AAD}"/>
    <cellStyle name="Comma 6 4 4 3 2" xfId="50475" xr:uid="{D48D3772-FE2C-47BA-B7C3-5C657ABE058D}"/>
    <cellStyle name="Comma 6 4 4 4" xfId="2470" xr:uid="{6689EA4D-59CE-4BA1-B23E-4F12026CC1BB}"/>
    <cellStyle name="Comma 6 4 4 4 2" xfId="50962" xr:uid="{A5F38AB3-33F2-416A-8331-888CD057FB54}"/>
    <cellStyle name="Comma 6 4 4 5" xfId="49282" xr:uid="{71E04010-A5C2-4617-8DCE-E3B8CD715D55}"/>
    <cellStyle name="Comma 6 4 4 6" xfId="18527" xr:uid="{24AA3B60-D2D0-49B3-97D4-36F792A28421}"/>
    <cellStyle name="Comma 6 4 5" xfId="1007" xr:uid="{1C9051A6-50D6-44FB-9DC0-296FA7CFECE8}"/>
    <cellStyle name="Comma 6 4 5 2" xfId="1710" xr:uid="{14D3A3F9-CDC5-46F5-AA0A-4240C0785D82}"/>
    <cellStyle name="Comma 6 4 5 2 2" xfId="50202" xr:uid="{12A2918A-1381-4D88-9D2E-D781AE641DF9}"/>
    <cellStyle name="Comma 6 4 5 3" xfId="2199" xr:uid="{5C2A2E6B-707D-468B-9066-9FAEB0DCBB3D}"/>
    <cellStyle name="Comma 6 4 5 3 2" xfId="50691" xr:uid="{F6F8D1CC-5034-4CD3-92F8-1239C6FB57C5}"/>
    <cellStyle name="Comma 6 4 5 4" xfId="2686" xr:uid="{6B01113E-36F2-4277-BA89-2BA1DB7829DD}"/>
    <cellStyle name="Comma 6 4 5 4 2" xfId="51178" xr:uid="{13E1B5EA-6829-4B98-A35C-6E75EE9ABC38}"/>
    <cellStyle name="Comma 6 4 5 5" xfId="49499" xr:uid="{22945101-107E-45A9-9970-34092372022F}"/>
    <cellStyle name="Comma 6 4 5 6" xfId="4675" xr:uid="{02F889DC-D8B6-46E4-A962-9E88580ACB01}"/>
    <cellStyle name="Comma 6 4 6" xfId="1061" xr:uid="{25FD81C1-D92B-43E5-B021-C12A0A8160A4}"/>
    <cellStyle name="Comma 6 4 6 2" xfId="49553" xr:uid="{30DED66A-1938-4DCF-8DFA-C3106A404BD2}"/>
    <cellStyle name="Comma 6 4 7" xfId="1285" xr:uid="{B99CBBAE-20A5-47A8-A44E-C61EAC49D5FE}"/>
    <cellStyle name="Comma 6 4 7 2" xfId="49777" xr:uid="{2F9433FA-D8A6-4622-808F-146DCAA54C06}"/>
    <cellStyle name="Comma 6 4 8" xfId="1773" xr:uid="{0E646220-7848-437B-B5B3-8E73077CBDFA}"/>
    <cellStyle name="Comma 6 4 8 2" xfId="50265" xr:uid="{45F7429D-6CA2-4A2F-971C-3B24C4265C63}"/>
    <cellStyle name="Comma 6 4 9" xfId="2260" xr:uid="{8C638DDA-F95E-40FE-8798-C6F76B88A178}"/>
    <cellStyle name="Comma 6 4 9 2" xfId="50752" xr:uid="{0DBEBA76-66CE-4973-A022-AA3724F3A81D}"/>
    <cellStyle name="Comma 6 5" xfId="604" xr:uid="{06508EC3-130B-4B52-8C1B-6CAF9C1AC167}"/>
    <cellStyle name="Comma 6 5 10" xfId="49099" xr:uid="{71F2C118-DFDE-41FB-9506-C5F623F16EA7}"/>
    <cellStyle name="Comma 6 5 11" xfId="5550" xr:uid="{23C1BB00-6582-48A4-A6E0-8804A7639D07}"/>
    <cellStyle name="Comma 6 5 2" xfId="710" xr:uid="{D708544A-CD80-4E56-987B-8A9A25F14E6E}"/>
    <cellStyle name="Comma 6 5 2 10" xfId="5551" xr:uid="{0F30AA57-88E6-47E2-BDEF-66BCB41C60DD}"/>
    <cellStyle name="Comma 6 5 2 2" xfId="921" xr:uid="{5956288B-81F2-42E9-BB8A-9A84D5876C55}"/>
    <cellStyle name="Comma 6 5 2 2 2" xfId="1629" xr:uid="{BBC01F5E-97C0-4115-9562-9BCDDDE1AAC0}"/>
    <cellStyle name="Comma 6 5 2 2 2 2" xfId="50121" xr:uid="{F02E5463-7C7C-40F4-BF1D-B22D45B29C50}"/>
    <cellStyle name="Comma 6 5 2 2 3" xfId="2117" xr:uid="{1BBC93C2-607C-4979-8074-36119072DD8C}"/>
    <cellStyle name="Comma 6 5 2 2 3 2" xfId="50609" xr:uid="{DD9422E0-8FE0-4D58-9FF4-78DDBF50C4E2}"/>
    <cellStyle name="Comma 6 5 2 2 4" xfId="2604" xr:uid="{87B1D842-E5F1-485D-A4FF-BA35B1E38696}"/>
    <cellStyle name="Comma 6 5 2 2 4 2" xfId="51096" xr:uid="{5EF2DAED-E39B-4251-8E89-2F96ADB7DE54}"/>
    <cellStyle name="Comma 6 5 2 2 5" xfId="49416" xr:uid="{BCB2F4F9-425D-4289-AFDE-CF800C3066E7}"/>
    <cellStyle name="Comma 6 5 2 3" xfId="1195" xr:uid="{79B8A458-4C58-4E74-81BF-4CDB016B46CA}"/>
    <cellStyle name="Comma 6 5 2 3 2" xfId="49687" xr:uid="{34577713-AF9D-4D4D-820F-9E483EAB7DE4}"/>
    <cellStyle name="Comma 6 5 2 4" xfId="1419" xr:uid="{B6131B89-F98E-4788-AA27-3A7E9E64AE33}"/>
    <cellStyle name="Comma 6 5 2 4 2" xfId="49911" xr:uid="{E5AC3791-EBC7-4A0B-B305-3A8A7142FD2F}"/>
    <cellStyle name="Comma 6 5 2 5" xfId="1907" xr:uid="{97D89F1E-D6E3-42AF-AE75-F8D158563A12}"/>
    <cellStyle name="Comma 6 5 2 5 2" xfId="50399" xr:uid="{2125E64C-77CD-4521-A46F-D360ABD8A8ED}"/>
    <cellStyle name="Comma 6 5 2 6" xfId="2394" xr:uid="{4C0CA58B-25CC-4953-B71F-6F91ABC45EDC}"/>
    <cellStyle name="Comma 6 5 2 6 2" xfId="50886" xr:uid="{71C64147-4D45-4E3A-B3D0-4C326AB4425C}"/>
    <cellStyle name="Comma 6 5 2 7" xfId="2878" xr:uid="{6BDA5BC7-6B20-4657-8713-5AA5022371A1}"/>
    <cellStyle name="Comma 6 5 2 7 2" xfId="51370" xr:uid="{F457C280-4345-4784-93AA-2EFAA237383D}"/>
    <cellStyle name="Comma 6 5 2 8" xfId="3899" xr:uid="{8712EF4D-A25F-4481-80F3-333C8255B429}"/>
    <cellStyle name="Comma 6 5 2 8 2" xfId="52029" xr:uid="{2D8A1949-F8FB-4630-AC0F-B26A5B9EB5EB}"/>
    <cellStyle name="Comma 6 5 2 9" xfId="49205" xr:uid="{FF5E308D-ECC0-4C2C-BD1F-801AFF08680F}"/>
    <cellStyle name="Comma 6 5 3" xfId="816" xr:uid="{9518CDD9-8CBB-421D-9CE9-918BB3ECAE66}"/>
    <cellStyle name="Comma 6 5 3 2" xfId="1524" xr:uid="{780E08C5-110E-483C-B227-D80662EAA870}"/>
    <cellStyle name="Comma 6 5 3 2 2" xfId="50016" xr:uid="{2A5ADDD0-6464-4142-AAF7-41DF8470CD1B}"/>
    <cellStyle name="Comma 6 5 3 3" xfId="2012" xr:uid="{57EA952D-6FC3-4FE6-BA5E-0ABA7D1962F7}"/>
    <cellStyle name="Comma 6 5 3 3 2" xfId="50504" xr:uid="{7F44551C-868B-44D7-A49A-596FF6BDC838}"/>
    <cellStyle name="Comma 6 5 3 4" xfId="2499" xr:uid="{6D742C29-6FE6-4636-A02C-6AADB2A64144}"/>
    <cellStyle name="Comma 6 5 3 4 2" xfId="50991" xr:uid="{FB1DB40D-84C4-49EC-8B89-D19113D3D589}"/>
    <cellStyle name="Comma 6 5 3 5" xfId="49311" xr:uid="{FBA8C102-63AB-42CA-8791-24907343B7CA}"/>
    <cellStyle name="Comma 6 5 3 6" xfId="7642" xr:uid="{25352718-DFAE-479A-909B-A8A70BDDECCD}"/>
    <cellStyle name="Comma 6 5 4" xfId="1090" xr:uid="{AEBA5627-EC2E-4000-AB87-E24E07FA4478}"/>
    <cellStyle name="Comma 6 5 4 2" xfId="49582" xr:uid="{A889FE85-974E-414C-AFE4-663C178B2CFD}"/>
    <cellStyle name="Comma 6 5 5" xfId="1314" xr:uid="{65897E06-2C26-41F7-A490-EC17FA382647}"/>
    <cellStyle name="Comma 6 5 5 2" xfId="49806" xr:uid="{BB3FD181-8594-4D1E-8910-42D58FFE7D73}"/>
    <cellStyle name="Comma 6 5 6" xfId="1802" xr:uid="{241956F7-AFFE-4D3C-B61F-D9EC384D0F6A}"/>
    <cellStyle name="Comma 6 5 6 2" xfId="50294" xr:uid="{16833ED1-3A92-492A-AD87-3FA9B1300A72}"/>
    <cellStyle name="Comma 6 5 7" xfId="2289" xr:uid="{F1F57791-75E7-4166-9938-64A567C94DEF}"/>
    <cellStyle name="Comma 6 5 7 2" xfId="50781" xr:uid="{BF78D081-F8DA-4B17-B00C-587A34EACF05}"/>
    <cellStyle name="Comma 6 5 8" xfId="2773" xr:uid="{07938877-31E4-46AB-AC8C-5C691248E00E}"/>
    <cellStyle name="Comma 6 5 8 2" xfId="51265" xr:uid="{C86E84A3-3A7F-4FD4-BF8B-466935AB1332}"/>
    <cellStyle name="Comma 6 5 9" xfId="3127" xr:uid="{57290A51-35C3-4671-9BF0-CBE314AEF1A4}"/>
    <cellStyle name="Comma 6 5 9 2" xfId="51596" xr:uid="{EA703CA7-B898-45C7-A736-CE5CF0895269}"/>
    <cellStyle name="Comma 6 6" xfId="655" xr:uid="{15B0FC75-1B65-4479-8C00-78625E28A0B9}"/>
    <cellStyle name="Comma 6 6 10" xfId="4231" xr:uid="{F04600BA-F2F2-42AB-8BDF-F8AE2E71B0AD}"/>
    <cellStyle name="Comma 6 6 2" xfId="868" xr:uid="{A691716A-F886-44E8-8B46-30E5366BD7C0}"/>
    <cellStyle name="Comma 6 6 2 2" xfId="1576" xr:uid="{B6E0A5E9-D56F-43F4-83A0-9C41E44301CC}"/>
    <cellStyle name="Comma 6 6 2 2 2" xfId="50068" xr:uid="{A1E92A41-6163-43F7-AC93-F4238E4C58BF}"/>
    <cellStyle name="Comma 6 6 2 2 3" xfId="21227" xr:uid="{34969191-02BA-4B50-95A6-F14466DD6F77}"/>
    <cellStyle name="Comma 6 6 2 3" xfId="2064" xr:uid="{38CD1EA1-53A1-4386-87FF-8A8FBB1BE415}"/>
    <cellStyle name="Comma 6 6 2 3 2" xfId="50556" xr:uid="{B310C64A-4406-4F71-A36E-130F0744B684}"/>
    <cellStyle name="Comma 6 6 2 3 3" xfId="11501" xr:uid="{7CFF804D-DC88-48BA-BBDD-C612A1A12263}"/>
    <cellStyle name="Comma 6 6 2 4" xfId="2551" xr:uid="{402D55E9-AAE5-4903-B9A9-A8E8154AA595}"/>
    <cellStyle name="Comma 6 6 2 4 2" xfId="51043" xr:uid="{400F8ECB-B5D8-4FBD-8211-562EFE2EB7F1}"/>
    <cellStyle name="Comma 6 6 2 5" xfId="3934" xr:uid="{EEC892DE-AF76-4C21-9320-3E74DC048E9D}"/>
    <cellStyle name="Comma 6 6 2 5 2" xfId="52064" xr:uid="{13DBA866-38F4-4EDF-9F3C-A46D30149118}"/>
    <cellStyle name="Comma 6 6 2 6" xfId="49363" xr:uid="{2460EC23-1C70-4B43-95DE-F182E7AE23F1}"/>
    <cellStyle name="Comma 6 6 2 7" xfId="7661" xr:uid="{D15BCA46-F8FF-42ED-B39C-3DEEBDB9DCD4}"/>
    <cellStyle name="Comma 6 6 3" xfId="1142" xr:uid="{0F42D7CA-E19B-4B18-9D5F-EF2598AF98C2}"/>
    <cellStyle name="Comma 6 6 3 2" xfId="49634" xr:uid="{67FF5352-FC41-4C0D-A52E-9A6795462197}"/>
    <cellStyle name="Comma 6 6 3 3" xfId="5552" xr:uid="{EB96F848-D08C-4210-9F55-5BBEA2480C00}"/>
    <cellStyle name="Comma 6 6 4" xfId="1366" xr:uid="{DF680CCE-E70E-499A-AE3C-12F16A1F9060}"/>
    <cellStyle name="Comma 6 6 4 2" xfId="49858" xr:uid="{E14FE8D8-A184-4877-B0C1-A3D0AE4E825D}"/>
    <cellStyle name="Comma 6 6 5" xfId="1854" xr:uid="{E13DC3BE-494F-4369-BD99-25B7D64CE348}"/>
    <cellStyle name="Comma 6 6 5 2" xfId="50346" xr:uid="{4A1277BF-1FDC-4145-9688-29DFF7182D93}"/>
    <cellStyle name="Comma 6 6 6" xfId="2341" xr:uid="{8F900405-5816-4503-8B35-5282BE697999}"/>
    <cellStyle name="Comma 6 6 6 2" xfId="50833" xr:uid="{0F4AC999-CB40-4190-9C09-B67B64B07599}"/>
    <cellStyle name="Comma 6 6 7" xfId="2825" xr:uid="{6EA22EE3-3376-46C0-BC15-D7E4C6E6C51C}"/>
    <cellStyle name="Comma 6 6 7 2" xfId="51317" xr:uid="{9F54C479-26FF-45B9-888A-43E3197FE444}"/>
    <cellStyle name="Comma 6 6 8" xfId="3784" xr:uid="{39B9F673-CD4F-4EE2-8B6A-A82D792D862F}"/>
    <cellStyle name="Comma 6 6 8 2" xfId="51920" xr:uid="{E8F09BA5-636D-4C3B-B937-9368E9E3F7D7}"/>
    <cellStyle name="Comma 6 6 9" xfId="49150" xr:uid="{1549C46C-D82D-40BE-85D1-9E419896A19E}"/>
    <cellStyle name="Comma 6 7" xfId="763" xr:uid="{94AAE92D-5507-4B41-96A9-15EF1A4222FE}"/>
    <cellStyle name="Comma 6 7 2" xfId="1471" xr:uid="{BEB64779-7C5F-42FE-8C13-7F18E6001812}"/>
    <cellStyle name="Comma 6 7 2 2" xfId="49963" xr:uid="{7B34F036-9209-463D-83FF-030DC8EE8DFC}"/>
    <cellStyle name="Comma 6 7 3" xfId="1959" xr:uid="{DF6CF866-E667-40E1-90B7-C43DD1C486DC}"/>
    <cellStyle name="Comma 6 7 3 2" xfId="50451" xr:uid="{F29EBC7C-5FEB-460C-847F-1B252DB63693}"/>
    <cellStyle name="Comma 6 7 4" xfId="2446" xr:uid="{8218CD5A-F006-43C3-94E9-62BBFE83CE95}"/>
    <cellStyle name="Comma 6 7 4 2" xfId="50938" xr:uid="{AF65B583-193D-4A1D-8F5E-5D713BB5BD8D}"/>
    <cellStyle name="Comma 6 7 5" xfId="3825" xr:uid="{C948C5E2-3B75-43FD-9231-86E682A17C7F}"/>
    <cellStyle name="Comma 6 7 5 2" xfId="51955" xr:uid="{28B5573B-B7FD-445D-8DCA-3CEC8262E9E6}"/>
    <cellStyle name="Comma 6 7 6" xfId="49258" xr:uid="{217A950D-122F-45A6-9B3F-64914D2E8371}"/>
    <cellStyle name="Comma 6 7 7" xfId="5553" xr:uid="{9D15DED8-0D0D-4918-8B28-33A136B6CB13}"/>
    <cellStyle name="Comma 6 8" xfId="983" xr:uid="{9D2786F8-51ED-4D83-8F4C-786CB532804C}"/>
    <cellStyle name="Comma 6 8 2" xfId="1686" xr:uid="{D40361D9-347E-4356-BCF0-049D8E4EE7F2}"/>
    <cellStyle name="Comma 6 8 2 2" xfId="50178" xr:uid="{1BF5383B-7EE4-44F8-A2C5-1323AFA69929}"/>
    <cellStyle name="Comma 6 8 2 3" xfId="19554" xr:uid="{BC9C4143-616F-464B-BEC4-50E174583A7C}"/>
    <cellStyle name="Comma 6 8 3" xfId="2175" xr:uid="{CCE84C9E-AD17-4AD9-85A1-3F02BBFC2214}"/>
    <cellStyle name="Comma 6 8 3 2" xfId="50667" xr:uid="{9D0B8F6C-AF64-4C30-A982-475CCF04C5EE}"/>
    <cellStyle name="Comma 6 8 3 3" xfId="11502" xr:uid="{3E71C052-3F97-4CF5-8DE1-D195C677EA23}"/>
    <cellStyle name="Comma 6 8 4" xfId="2662" xr:uid="{258E7F9A-BB87-40F2-84FD-CBED1EA96132}"/>
    <cellStyle name="Comma 6 8 4 2" xfId="51154" xr:uid="{30C24CAA-EBDB-4E8D-9FE9-6018B390ED76}"/>
    <cellStyle name="Comma 6 8 5" xfId="49475" xr:uid="{53275B6D-FB12-4E66-8758-A9F18576490D}"/>
    <cellStyle name="Comma 6 8 6" xfId="5554" xr:uid="{0030B7E0-30A7-4725-881D-BEF37A524052}"/>
    <cellStyle name="Comma 6 9" xfId="1037" xr:uid="{F0D02113-C1C1-4EE8-B73C-1A3CDBB7CFB9}"/>
    <cellStyle name="Comma 6 9 2" xfId="49529" xr:uid="{686F6620-546C-43AE-8141-F319C43988D2}"/>
    <cellStyle name="Comma 6 9 3" xfId="5555" xr:uid="{F4BED793-74E6-4CAD-A22F-18AD48EFAD93}"/>
    <cellStyle name="Comma 60" xfId="11503" xr:uid="{56BC99DC-13B8-404B-9B7A-D134DDB9D702}"/>
    <cellStyle name="Comma 61" xfId="11504" xr:uid="{EA2A9959-6A97-4CCF-BDF6-339D8210D8EA}"/>
    <cellStyle name="Comma 62" xfId="11505" xr:uid="{138B74E2-88B4-4AA1-B362-571D5C559622}"/>
    <cellStyle name="Comma 63" xfId="11506" xr:uid="{BFE11778-D078-4FD0-85F2-DBF69171951C}"/>
    <cellStyle name="Comma 64" xfId="11507" xr:uid="{51B7963D-D5BC-4D11-9188-FDF6DF466A5F}"/>
    <cellStyle name="Comma 65" xfId="18378" xr:uid="{CBC3CB30-1F59-490B-A2CF-020A6C1798D0}"/>
    <cellStyle name="Comma 66" xfId="18393" xr:uid="{A0DA07C0-5BE7-447D-9460-F170BC55018C}"/>
    <cellStyle name="Comma 67" xfId="18765" xr:uid="{A06E8677-90FC-4C51-8D1B-1F4670FC9FE7}"/>
    <cellStyle name="Comma 68" xfId="19027" xr:uid="{D4CFAA70-DFB4-489B-BBF0-D4309031F23B}"/>
    <cellStyle name="Comma 69" xfId="3986" xr:uid="{20A6FE30-A030-4310-9523-A504DD89A727}"/>
    <cellStyle name="Comma 69 2" xfId="3989" xr:uid="{F66330C2-172E-4F55-8A91-F40E90F68305}"/>
    <cellStyle name="Comma 69 2 2" xfId="52114" xr:uid="{3D645E4B-AE42-4049-93DE-E48A300219E2}"/>
    <cellStyle name="Comma 69 2 3" xfId="19041" xr:uid="{3946DBC8-DBD4-4081-B11A-6B7D1DEE589F}"/>
    <cellStyle name="Comma 69 3" xfId="52111" xr:uid="{62A63F1D-2865-4233-BB51-CC710788A9EA}"/>
    <cellStyle name="Comma 69 4" xfId="4441" xr:uid="{3592C809-7FC2-465B-93B2-C17556065CCF}"/>
    <cellStyle name="Comma 7" xfId="155" xr:uid="{02BB0F84-065E-4831-A64E-BF4541E83784}"/>
    <cellStyle name="Comma 7 10" xfId="2237" xr:uid="{F3C58600-E4B8-4B87-ADEE-B3CA7DDFDF20}"/>
    <cellStyle name="Comma 7 10 2" xfId="50729" xr:uid="{62FCF0EE-A128-41FB-946A-6853471C5FA1}"/>
    <cellStyle name="Comma 7 10 3" xfId="5557" xr:uid="{6CA2092F-6102-4E19-8260-282CE06EF099}"/>
    <cellStyle name="Comma 7 11" xfId="2721" xr:uid="{A6A90E29-FCAD-4428-B056-8116538A1937}"/>
    <cellStyle name="Comma 7 11 2" xfId="51213" xr:uid="{82A8EC80-DC21-4E39-997D-7F71DADDC394}"/>
    <cellStyle name="Comma 7 11 3" xfId="5556" xr:uid="{9CACEE41-4CA8-4006-A41C-E9F241414AA8}"/>
    <cellStyle name="Comma 7 12" xfId="527" xr:uid="{39658EBA-DB13-48BA-8C79-F77F7D09E146}"/>
    <cellStyle name="Comma 7 12 2" xfId="49030" xr:uid="{88BC965B-DAFB-412F-A100-DBD550EE8830}"/>
    <cellStyle name="Comma 7 12 3" xfId="4676" xr:uid="{969EB199-31B3-4C2E-A16D-8861F993A44E}"/>
    <cellStyle name="Comma 7 13" xfId="333" xr:uid="{B32EB3A3-0545-4B91-A7F1-40C77AF617DD}"/>
    <cellStyle name="Comma 7 13 2" xfId="48849" xr:uid="{BDC0F9AA-97AB-45B6-A144-5FF094FB23ED}"/>
    <cellStyle name="Comma 7 13 3" xfId="4521" xr:uid="{FF1542DF-4EDF-442D-B133-49D164EA221E}"/>
    <cellStyle name="Comma 7 14" xfId="3064" xr:uid="{5BBED114-1A6A-479A-9ABE-0A30FE6EB730}"/>
    <cellStyle name="Comma 7 14 2" xfId="51534" xr:uid="{7508E4B8-8ABF-45DB-8A9E-C0C167137C93}"/>
    <cellStyle name="Comma 7 14 3" xfId="4318" xr:uid="{45FBEF15-8404-4E24-A849-C0B37800138F}"/>
    <cellStyle name="Comma 7 15" xfId="3978" xr:uid="{E3152502-55F8-4165-9179-FE6532F303E7}"/>
    <cellStyle name="Comma 7 15 2" xfId="52104" xr:uid="{B919359D-BC3B-4964-AF01-FD3479FDD577}"/>
    <cellStyle name="Comma 7 16" xfId="4073" xr:uid="{E93097D4-F1C7-4260-A52F-1FC85C545208}"/>
    <cellStyle name="Comma 7 16 2" xfId="52188" xr:uid="{ED20F330-2088-426D-986B-C9E58924440A}"/>
    <cellStyle name="Comma 7 17" xfId="307" xr:uid="{E845119C-9FBA-4C13-BDEE-A387D1A3FE27}"/>
    <cellStyle name="Comma 7 17 2" xfId="48830" xr:uid="{BC46F980-1F9F-4610-B531-BC6EC736FB78}"/>
    <cellStyle name="Comma 7 18" xfId="48720" xr:uid="{C3B7F36F-1671-4288-89D4-EE4331482D9F}"/>
    <cellStyle name="Comma 7 19" xfId="4186" xr:uid="{B9687107-1DBA-41E8-BD98-71A2597187B1}"/>
    <cellStyle name="Comma 7 2" xfId="380" xr:uid="{1FEE5EAB-13F1-4F1D-8347-840A10D7ECF9}"/>
    <cellStyle name="Comma 7 2 10" xfId="2748" xr:uid="{A87F036C-0B16-4DD1-9B70-3F5C62F83D9C}"/>
    <cellStyle name="Comma 7 2 10 2" xfId="51240" xr:uid="{AE923C9A-F8EA-4E02-8E4B-AAF20553CEA5}"/>
    <cellStyle name="Comma 7 2 11" xfId="568" xr:uid="{F73E9A77-6714-453D-9552-F60952519342}"/>
    <cellStyle name="Comma 7 2 11 2" xfId="49067" xr:uid="{3DCC2716-669D-4869-A3FE-05286F7491DD}"/>
    <cellStyle name="Comma 7 2 12" xfId="3083" xr:uid="{9DEA1443-1CD4-42EC-B7B4-9C7B245B624E}"/>
    <cellStyle name="Comma 7 2 12 2" xfId="51553" xr:uid="{0E324AA6-0042-46A9-A322-FD3B770F8539}"/>
    <cellStyle name="Comma 7 2 13" xfId="4092" xr:uid="{1DC038D4-504C-4D83-8A3F-766175B50387}"/>
    <cellStyle name="Comma 7 2 13 2" xfId="52204" xr:uid="{AB01A065-C022-477C-BD90-F4BC86B8EEE3}"/>
    <cellStyle name="Comma 7 2 14" xfId="48893" xr:uid="{68FF81C4-6995-409C-AEEB-240B5312F80E}"/>
    <cellStyle name="Comma 7 2 15" xfId="4232" xr:uid="{9C0B74CC-21F0-41DC-8AE1-5E0A8933702C}"/>
    <cellStyle name="Comma 7 2 2" xfId="631" xr:uid="{F4F4EE3C-C7B3-4E12-8A29-8CCDB6AF5DB4}"/>
    <cellStyle name="Comma 7 2 2 10" xfId="49126" xr:uid="{DAA7A8F6-8C56-403D-8994-BCD5EE1D297B}"/>
    <cellStyle name="Comma 7 2 2 11" xfId="5559" xr:uid="{22CF8103-D038-4769-B269-57B56609DA14}"/>
    <cellStyle name="Comma 7 2 2 2" xfId="738" xr:uid="{32E36E65-1350-4108-A224-30F3D969C9A6}"/>
    <cellStyle name="Comma 7 2 2 2 2" xfId="949" xr:uid="{B893F26C-9558-4AF4-8C09-1505B24257C7}"/>
    <cellStyle name="Comma 7 2 2 2 2 2" xfId="1657" xr:uid="{E21569D8-5B94-449C-A4ED-372790E55E12}"/>
    <cellStyle name="Comma 7 2 2 2 2 2 2" xfId="50149" xr:uid="{118BB596-3980-4649-AB55-63B4251B5C6B}"/>
    <cellStyle name="Comma 7 2 2 2 2 3" xfId="2145" xr:uid="{1AC7C068-35F7-4C0C-B3BD-E6899EF563CA}"/>
    <cellStyle name="Comma 7 2 2 2 2 3 2" xfId="50637" xr:uid="{42DD135B-5D71-45EF-BD93-542712C6D487}"/>
    <cellStyle name="Comma 7 2 2 2 2 4" xfId="2632" xr:uid="{08083D19-8853-49A9-ABAB-71286B4662A9}"/>
    <cellStyle name="Comma 7 2 2 2 2 4 2" xfId="51124" xr:uid="{BB79B39F-DC35-41F3-A1F5-CA0E8D10E1B5}"/>
    <cellStyle name="Comma 7 2 2 2 2 5" xfId="49444" xr:uid="{546A99B9-7752-42FF-80E8-CF222475E639}"/>
    <cellStyle name="Comma 7 2 2 2 3" xfId="1223" xr:uid="{29D7BF6F-5EA9-4458-9DE3-73244AF2F67B}"/>
    <cellStyle name="Comma 7 2 2 2 3 2" xfId="49715" xr:uid="{2BBF0BF1-D5B7-4CAD-A6E0-896E78FC8035}"/>
    <cellStyle name="Comma 7 2 2 2 4" xfId="1447" xr:uid="{C7F0B01E-AC1A-41CB-A705-22C3A126AE60}"/>
    <cellStyle name="Comma 7 2 2 2 4 2" xfId="49939" xr:uid="{E59BB976-72C3-4232-AC8C-09A34DFDDCA2}"/>
    <cellStyle name="Comma 7 2 2 2 5" xfId="1935" xr:uid="{ADB1BB0C-99DE-41AF-8833-2BB8F8AEBAB5}"/>
    <cellStyle name="Comma 7 2 2 2 5 2" xfId="50427" xr:uid="{59F7D52D-E4AC-4281-A7CE-AC4BB908EDE8}"/>
    <cellStyle name="Comma 7 2 2 2 6" xfId="2422" xr:uid="{27A5CE11-A476-41F1-9204-B7AA08D192A2}"/>
    <cellStyle name="Comma 7 2 2 2 6 2" xfId="50914" xr:uid="{C7608CFE-9D73-43A5-9465-23639DFBC493}"/>
    <cellStyle name="Comma 7 2 2 2 7" xfId="2906" xr:uid="{0234CF10-C7A9-470C-AAE5-6C41AF6C79E9}"/>
    <cellStyle name="Comma 7 2 2 2 7 2" xfId="51398" xr:uid="{901793E6-A534-45EF-AA09-4EDA57275D44}"/>
    <cellStyle name="Comma 7 2 2 2 8" xfId="49233" xr:uid="{354CE582-F8D7-4553-95C2-196263719A11}"/>
    <cellStyle name="Comma 7 2 2 2 9" xfId="5560" xr:uid="{5AE26CE8-7786-46E8-8A42-ABB34DC0BFFB}"/>
    <cellStyle name="Comma 7 2 2 3" xfId="844" xr:uid="{36639374-1F64-4F60-B6D0-8F89543C993C}"/>
    <cellStyle name="Comma 7 2 2 3 2" xfId="1552" xr:uid="{3F44092C-68A5-4126-9AA7-AD3D64E85108}"/>
    <cellStyle name="Comma 7 2 2 3 2 2" xfId="50044" xr:uid="{69134F79-CCD4-46F5-9A4C-FC8D9622CA28}"/>
    <cellStyle name="Comma 7 2 2 3 3" xfId="2040" xr:uid="{F1D661DA-4EA0-4A3C-B6C0-1F9CB304F701}"/>
    <cellStyle name="Comma 7 2 2 3 3 2" xfId="50532" xr:uid="{C1D0E3DC-4964-426E-8C7D-0C952706B157}"/>
    <cellStyle name="Comma 7 2 2 3 4" xfId="2527" xr:uid="{8C448923-24DA-4FEA-9E92-661F2BC4244F}"/>
    <cellStyle name="Comma 7 2 2 3 4 2" xfId="51019" xr:uid="{96D4FC07-EF8B-44FF-A3FA-BF6A1469CF48}"/>
    <cellStyle name="Comma 7 2 2 3 5" xfId="49339" xr:uid="{1CE8E5F2-1E16-4C08-8F29-A16C8A2C001F}"/>
    <cellStyle name="Comma 7 2 2 3 6" xfId="7704" xr:uid="{4518F34B-B2FA-407D-9A9E-CD7C82C0467B}"/>
    <cellStyle name="Comma 7 2 2 4" xfId="1118" xr:uid="{9452A596-FE6D-41EB-B23D-CF0D49493406}"/>
    <cellStyle name="Comma 7 2 2 4 2" xfId="49610" xr:uid="{A83508D5-1594-4DF9-99A8-D8AB00F0A60D}"/>
    <cellStyle name="Comma 7 2 2 5" xfId="1342" xr:uid="{2F07975B-72CC-4238-AA87-77FCA416CF14}"/>
    <cellStyle name="Comma 7 2 2 5 2" xfId="49834" xr:uid="{E8B77611-2655-40DD-8FE7-F033FD48D2D3}"/>
    <cellStyle name="Comma 7 2 2 6" xfId="1830" xr:uid="{420DF58F-533B-4A2E-A9F4-9E74544B4455}"/>
    <cellStyle name="Comma 7 2 2 6 2" xfId="50322" xr:uid="{0D8115BE-8006-4814-87A6-5611E3549903}"/>
    <cellStyle name="Comma 7 2 2 7" xfId="2317" xr:uid="{FB4F708D-EA67-4336-9264-353882313A82}"/>
    <cellStyle name="Comma 7 2 2 7 2" xfId="50809" xr:uid="{A80C6E25-EA49-4050-8F99-278ADF462631}"/>
    <cellStyle name="Comma 7 2 2 8" xfId="2801" xr:uid="{C22666B2-8A50-4883-9AC5-33893654DD3B}"/>
    <cellStyle name="Comma 7 2 2 8 2" xfId="51293" xr:uid="{2F14EE2F-72EF-42F1-9BAF-AACA592956AA}"/>
    <cellStyle name="Comma 7 2 2 9" xfId="3856" xr:uid="{0A42C03F-7580-4E8F-847E-92ADD068EFF9}"/>
    <cellStyle name="Comma 7 2 2 9 2" xfId="51986" xr:uid="{7DEF50A9-026F-4523-A458-C83E7AC240F3}"/>
    <cellStyle name="Comma 7 2 3" xfId="683" xr:uid="{00AE4C04-3B35-4D93-9F87-A79C38EC06C4}"/>
    <cellStyle name="Comma 7 2 3 2" xfId="896" xr:uid="{9280CAB5-2DEE-494C-AA2F-97EDA6409E2D}"/>
    <cellStyle name="Comma 7 2 3 2 2" xfId="1604" xr:uid="{A08397D7-CD7F-4799-8F26-A7D9807C9DEC}"/>
    <cellStyle name="Comma 7 2 3 2 2 2" xfId="50096" xr:uid="{D45B844E-647F-4D4C-9D2F-4697E5F16E35}"/>
    <cellStyle name="Comma 7 2 3 2 3" xfId="2092" xr:uid="{6AC5F04B-8DA2-4547-8A92-2E3AE5BAFAD1}"/>
    <cellStyle name="Comma 7 2 3 2 3 2" xfId="50584" xr:uid="{905C9D6A-4711-48CF-B7BA-86DCED412B63}"/>
    <cellStyle name="Comma 7 2 3 2 4" xfId="2579" xr:uid="{D4C034A0-A0F2-42F5-9C5D-6A87E642FCD1}"/>
    <cellStyle name="Comma 7 2 3 2 4 2" xfId="51071" xr:uid="{AE4C8FDC-4FFA-4AAD-BF16-7F8A8A1D645E}"/>
    <cellStyle name="Comma 7 2 3 2 5" xfId="49391" xr:uid="{B019D04C-A954-469A-B730-E732D5E7E2CC}"/>
    <cellStyle name="Comma 7 2 3 2 6" xfId="19557" xr:uid="{F3A41C9F-20CA-4DE9-BF55-C64F6D9C3F3D}"/>
    <cellStyle name="Comma 7 2 3 3" xfId="1170" xr:uid="{D47634CE-6F44-49B0-9A97-31B40E885F5A}"/>
    <cellStyle name="Comma 7 2 3 3 2" xfId="49662" xr:uid="{DDEC62F1-792F-49C1-A2B2-E9CF9CC4E486}"/>
    <cellStyle name="Comma 7 2 3 3 3" xfId="11508" xr:uid="{28C4D1C1-4458-4EA8-8EC5-55153A81906B}"/>
    <cellStyle name="Comma 7 2 3 4" xfId="1394" xr:uid="{7217FA9F-B021-460A-8036-4BB01BDBF253}"/>
    <cellStyle name="Comma 7 2 3 4 2" xfId="49886" xr:uid="{7AD7C45C-2BD1-4385-8DD5-AE6116E77A16}"/>
    <cellStyle name="Comma 7 2 3 5" xfId="1882" xr:uid="{64525F2B-4502-4DB0-9D36-5CA3DE5F8C4B}"/>
    <cellStyle name="Comma 7 2 3 5 2" xfId="50374" xr:uid="{6991C371-FF17-4A72-8C75-FD2696AC4A8A}"/>
    <cellStyle name="Comma 7 2 3 6" xfId="2369" xr:uid="{E5984760-4A12-4E53-98EB-756D00115FBF}"/>
    <cellStyle name="Comma 7 2 3 6 2" xfId="50861" xr:uid="{FEC1A583-D7D7-4243-A87E-696D53624363}"/>
    <cellStyle name="Comma 7 2 3 7" xfId="2853" xr:uid="{07E0572C-A871-4299-B849-96141A47DF25}"/>
    <cellStyle name="Comma 7 2 3 7 2" xfId="51345" xr:uid="{57B7E4F1-6AE3-49A9-A71F-5657EE1E4E3A}"/>
    <cellStyle name="Comma 7 2 3 8" xfId="49178" xr:uid="{296D6B0D-4A99-450F-B085-7C391B9A26FD}"/>
    <cellStyle name="Comma 7 2 3 9" xfId="5561" xr:uid="{7D2D64C6-B9C2-4E0B-8825-BF68CFB99050}"/>
    <cellStyle name="Comma 7 2 4" xfId="791" xr:uid="{04B307B8-9C64-4DD9-B634-4763F527474A}"/>
    <cellStyle name="Comma 7 2 4 2" xfId="1499" xr:uid="{16DAAD73-CABE-448C-845D-CABBE988ED22}"/>
    <cellStyle name="Comma 7 2 4 2 2" xfId="49991" xr:uid="{C87FFACD-225F-42C4-9805-A12B891F7F02}"/>
    <cellStyle name="Comma 7 2 4 3" xfId="1987" xr:uid="{AA80F457-5817-46E3-ACAF-69CA86D3717F}"/>
    <cellStyle name="Comma 7 2 4 3 2" xfId="50479" xr:uid="{F40F748F-4293-44EA-AD0C-CBA062553D6F}"/>
    <cellStyle name="Comma 7 2 4 4" xfId="2474" xr:uid="{0733C9FE-74F6-4E6D-98CC-2881D8534246}"/>
    <cellStyle name="Comma 7 2 4 4 2" xfId="50966" xr:uid="{D42B5A63-2085-4F08-84FC-D57430DC8EE3}"/>
    <cellStyle name="Comma 7 2 4 5" xfId="49286" xr:uid="{7C32F3EE-764F-4649-8D30-D6AA0EFBA357}"/>
    <cellStyle name="Comma 7 2 4 6" xfId="5558" xr:uid="{66AEC060-EB98-4F4A-A79A-BEF6BFBDF241}"/>
    <cellStyle name="Comma 7 2 5" xfId="1011" xr:uid="{86563C4B-B2F4-4B3C-9FCF-CABE94AD93C1}"/>
    <cellStyle name="Comma 7 2 5 2" xfId="1714" xr:uid="{2BB3EF06-14E5-472B-A556-9B9F5E5C3770}"/>
    <cellStyle name="Comma 7 2 5 2 2" xfId="50206" xr:uid="{B43034D2-F7DF-4869-993A-CB27E0072521}"/>
    <cellStyle name="Comma 7 2 5 3" xfId="2203" xr:uid="{53F2E54D-4D66-48CB-A76B-445C2B72B531}"/>
    <cellStyle name="Comma 7 2 5 3 2" xfId="50695" xr:uid="{61840AAC-B0BE-4FCF-89BB-4D43AF65A694}"/>
    <cellStyle name="Comma 7 2 5 4" xfId="2690" xr:uid="{AFED1637-B4C0-411D-BEA2-23105B80F1E0}"/>
    <cellStyle name="Comma 7 2 5 4 2" xfId="51182" xr:uid="{195306F3-4F3D-4073-849A-02F03ED08C61}"/>
    <cellStyle name="Comma 7 2 5 5" xfId="49503" xr:uid="{ED57469D-CA5D-4954-92D1-72C0DAC05B4A}"/>
    <cellStyle name="Comma 7 2 5 6" xfId="18529" xr:uid="{34FDC24C-9F3E-4A3C-A5FB-20505AD67EB0}"/>
    <cellStyle name="Comma 7 2 6" xfId="1065" xr:uid="{13B07817-0B5B-463A-AA2C-E3DD8E6A4DB8}"/>
    <cellStyle name="Comma 7 2 6 2" xfId="49557" xr:uid="{CFE4D056-95BC-42FD-88AE-4D8FD0220043}"/>
    <cellStyle name="Comma 7 2 6 3" xfId="4677" xr:uid="{F0552301-C26B-46EF-A689-754854C7C8FC}"/>
    <cellStyle name="Comma 7 2 7" xfId="1289" xr:uid="{013793AD-A230-478F-84E5-48DDF941B0A1}"/>
    <cellStyle name="Comma 7 2 7 2" xfId="49781" xr:uid="{DAB799B1-AD64-47F6-AD28-DDE30DE7F443}"/>
    <cellStyle name="Comma 7 2 7 3" xfId="4338" xr:uid="{ACDBE42B-F425-45B2-ACFA-B6A8B18F8F0C}"/>
    <cellStyle name="Comma 7 2 8" xfId="1777" xr:uid="{AAFDC1B5-9149-4D7A-96B8-4B41C7D0848C}"/>
    <cellStyle name="Comma 7 2 8 2" xfId="50269" xr:uid="{BCBB7352-BA2A-4170-8C4A-2CD73DE5C393}"/>
    <cellStyle name="Comma 7 2 9" xfId="2264" xr:uid="{C0CE1DF0-02E9-46DD-B3F4-0B099E355201}"/>
    <cellStyle name="Comma 7 2 9 2" xfId="50756" xr:uid="{206B167F-A7ED-4AEA-BF54-5B2D23C0D040}"/>
    <cellStyle name="Comma 7 20" xfId="52503" xr:uid="{EDC08092-8413-416A-B89B-3ABED0AB693D}"/>
    <cellStyle name="Comma 7 21" xfId="52554" xr:uid="{B7CA7ACE-6F26-431D-9A3A-533804B125B9}"/>
    <cellStyle name="Comma 7 3" xfId="605" xr:uid="{9898976A-76EE-41AF-9253-4ECF5D9FF755}"/>
    <cellStyle name="Comma 7 3 10" xfId="4111" xr:uid="{2AB590D6-C305-4B9A-8E5E-A1C6DE89D358}"/>
    <cellStyle name="Comma 7 3 10 2" xfId="52223" xr:uid="{FA1F04C2-1460-486A-BAFC-7E8E93973398}"/>
    <cellStyle name="Comma 7 3 11" xfId="49100" xr:uid="{459A7D98-5A80-441E-98CB-8D7C54FF0A1A}"/>
    <cellStyle name="Comma 7 3 12" xfId="4396" xr:uid="{69EDFEAC-4D48-4F31-8E32-4C42A5088EC8}"/>
    <cellStyle name="Comma 7 3 2" xfId="711" xr:uid="{94733DDB-A961-4C41-90DA-ECDAC1210567}"/>
    <cellStyle name="Comma 7 3 2 10" xfId="5563" xr:uid="{A9A00D5C-1BE3-4A6A-8CA0-BB8FCED9CD2B}"/>
    <cellStyle name="Comma 7 3 2 2" xfId="922" xr:uid="{1D3E4C3D-E8F7-43FF-BB32-89E1B27D2E68}"/>
    <cellStyle name="Comma 7 3 2 2 2" xfId="1630" xr:uid="{C620D693-7901-44E2-AD55-C196B6398C77}"/>
    <cellStyle name="Comma 7 3 2 2 2 2" xfId="50122" xr:uid="{73F7809C-63E7-41FF-9D0A-EF4857CBC62B}"/>
    <cellStyle name="Comma 7 3 2 2 3" xfId="2118" xr:uid="{BB270EC5-54F6-4E8A-AC12-858FF7E007E5}"/>
    <cellStyle name="Comma 7 3 2 2 3 2" xfId="50610" xr:uid="{22552E86-72FF-4DBC-BEE3-777FB29722F0}"/>
    <cellStyle name="Comma 7 3 2 2 4" xfId="2605" xr:uid="{157DFAA5-4035-4900-87A0-E9A6399438BF}"/>
    <cellStyle name="Comma 7 3 2 2 4 2" xfId="51097" xr:uid="{9ADF0B8F-6FB6-4129-8299-9D3CA645E11D}"/>
    <cellStyle name="Comma 7 3 2 2 5" xfId="49417" xr:uid="{B95D7D9A-E102-4ED9-8BE9-2F3DE7A38AC0}"/>
    <cellStyle name="Comma 7 3 2 2 6" xfId="19559" xr:uid="{27CF2E1F-E509-4561-BEA3-1635CE7939F0}"/>
    <cellStyle name="Comma 7 3 2 3" xfId="1196" xr:uid="{09654E6E-36EC-4D84-89B9-39A154BEB21A}"/>
    <cellStyle name="Comma 7 3 2 3 2" xfId="49688" xr:uid="{D1F63F8D-2950-4914-B541-53A199064A29}"/>
    <cellStyle name="Comma 7 3 2 3 3" xfId="11509" xr:uid="{3B38E697-8062-4272-A0E5-0F1118F74A2B}"/>
    <cellStyle name="Comma 7 3 2 4" xfId="1420" xr:uid="{CC334BE7-A162-42C1-ABF7-C3A56FF43382}"/>
    <cellStyle name="Comma 7 3 2 4 2" xfId="49912" xr:uid="{8F07942C-219B-49D5-BF6C-3788E036A32A}"/>
    <cellStyle name="Comma 7 3 2 5" xfId="1908" xr:uid="{561B55F7-AA59-4408-86DA-4C6B5B7D47FB}"/>
    <cellStyle name="Comma 7 3 2 5 2" xfId="50400" xr:uid="{23B6062A-6EB1-42C1-B20E-675B62E43981}"/>
    <cellStyle name="Comma 7 3 2 6" xfId="2395" xr:uid="{59D8929B-79C7-4974-9C51-0500C4EF617E}"/>
    <cellStyle name="Comma 7 3 2 6 2" xfId="50887" xr:uid="{F84C5B11-1AAC-47AE-AE93-ABE1D532D55E}"/>
    <cellStyle name="Comma 7 3 2 7" xfId="2879" xr:uid="{1CFD02F0-9A7A-489B-9A1C-64C8257AF834}"/>
    <cellStyle name="Comma 7 3 2 7 2" xfId="51371" xr:uid="{6D267A7E-FF33-4345-89CC-F1EDB6A40DE6}"/>
    <cellStyle name="Comma 7 3 2 8" xfId="3875" xr:uid="{25A86659-A9BA-4CD5-B92F-B162BBC4B430}"/>
    <cellStyle name="Comma 7 3 2 8 2" xfId="52005" xr:uid="{7B4D43D4-AB68-43CE-BE20-F0C68FE8D35B}"/>
    <cellStyle name="Comma 7 3 2 9" xfId="49206" xr:uid="{470201F3-74F3-4BF1-B8A9-C9C7DAA08A56}"/>
    <cellStyle name="Comma 7 3 3" xfId="817" xr:uid="{85866449-755F-47DC-A6D9-61569F7A6AA3}"/>
    <cellStyle name="Comma 7 3 3 2" xfId="1525" xr:uid="{25549610-38B3-4E24-A102-E985FD43DD99}"/>
    <cellStyle name="Comma 7 3 3 2 2" xfId="50017" xr:uid="{F9A2739C-3A60-4EFE-BE49-44990294C6F0}"/>
    <cellStyle name="Comma 7 3 3 2 3" xfId="21215" xr:uid="{357FD05F-7487-4277-ACE3-72A80BC5C631}"/>
    <cellStyle name="Comma 7 3 3 3" xfId="2013" xr:uid="{F17BAB1D-6A75-4C42-86AE-13419A35CC1E}"/>
    <cellStyle name="Comma 7 3 3 3 2" xfId="50505" xr:uid="{07648259-153D-41E0-B569-5F7DBB599674}"/>
    <cellStyle name="Comma 7 3 3 3 3" xfId="11510" xr:uid="{50B8BA8A-B1EA-4126-9A7B-A7DAB1249ABE}"/>
    <cellStyle name="Comma 7 3 3 4" xfId="2500" xr:uid="{9CE6812D-15DA-4DFF-BFC0-DA4CABAB0FCA}"/>
    <cellStyle name="Comma 7 3 3 4 2" xfId="50992" xr:uid="{714EA7ED-A2EE-4770-B5A5-8F635CC20DC3}"/>
    <cellStyle name="Comma 7 3 3 5" xfId="49312" xr:uid="{7AEE7175-9DFB-4919-AEDF-E43521C92662}"/>
    <cellStyle name="Comma 7 3 3 6" xfId="7644" xr:uid="{932AA25C-2A99-4FEF-8A99-E407B0160DB4}"/>
    <cellStyle name="Comma 7 3 4" xfId="1091" xr:uid="{0431D21C-9B80-45DC-9DE1-6E761130973C}"/>
    <cellStyle name="Comma 7 3 4 2" xfId="49583" xr:uid="{100A6FC6-E7CB-46B3-A031-17F75B565AFB}"/>
    <cellStyle name="Comma 7 3 4 3" xfId="5562" xr:uid="{CEF07E2B-2305-4BAF-8A5F-8E00B55972EC}"/>
    <cellStyle name="Comma 7 3 5" xfId="1315" xr:uid="{D057B859-98FD-4096-AB18-7862F5AEAFD2}"/>
    <cellStyle name="Comma 7 3 5 2" xfId="49807" xr:uid="{E0EAA3CB-5829-4CDF-A18B-3D87A1C1372D}"/>
    <cellStyle name="Comma 7 3 6" xfId="1803" xr:uid="{2B77652C-581C-48ED-B200-E04DA2E8CCA5}"/>
    <cellStyle name="Comma 7 3 6 2" xfId="50295" xr:uid="{744CF7B7-BD42-4995-977D-A1C8506AC40F}"/>
    <cellStyle name="Comma 7 3 7" xfId="2290" xr:uid="{F32460A6-F3C6-40C7-8BFB-A336BCA8F546}"/>
    <cellStyle name="Comma 7 3 7 2" xfId="50782" xr:uid="{FA656D4C-99FA-4EC7-A3C8-2E5C5636D0D3}"/>
    <cellStyle name="Comma 7 3 8" xfId="2774" xr:uid="{06BD46B5-212E-48D0-B812-811DF233495E}"/>
    <cellStyle name="Comma 7 3 8 2" xfId="51266" xr:uid="{222A2279-C398-43FB-89D7-9AF305856DC0}"/>
    <cellStyle name="Comma 7 3 9" xfId="3103" xr:uid="{C08221A5-CC81-4C61-A279-D4B75E07E5AA}"/>
    <cellStyle name="Comma 7 3 9 2" xfId="51572" xr:uid="{86D5F285-9127-41C2-B18F-19F4648F992E}"/>
    <cellStyle name="Comma 7 4" xfId="656" xr:uid="{7EB0895B-57CD-452C-B39F-072951E0BFB0}"/>
    <cellStyle name="Comma 7 4 10" xfId="49151" xr:uid="{91A228F4-FAEE-4CEA-AEEE-F1A0BE8D11D4}"/>
    <cellStyle name="Comma 7 4 11" xfId="5564" xr:uid="{8C5C3052-9E23-4831-9F00-83C7A9911AEB}"/>
    <cellStyle name="Comma 7 4 2" xfId="869" xr:uid="{441D5789-83BA-45AE-9AF6-32FEB612BDBE}"/>
    <cellStyle name="Comma 7 4 2 2" xfId="1577" xr:uid="{A9CE207B-DA63-41E2-A19B-16AB721D6495}"/>
    <cellStyle name="Comma 7 4 2 2 2" xfId="50069" xr:uid="{D53DFCDF-A077-46C3-9CB9-C0D1F2C813B4}"/>
    <cellStyle name="Comma 7 4 2 2 3" xfId="19560" xr:uid="{D612A552-2755-4568-8D5E-5F9A21979910}"/>
    <cellStyle name="Comma 7 4 2 3" xfId="2065" xr:uid="{1F87447F-1758-4236-B1B1-5A8E83603A6D}"/>
    <cellStyle name="Comma 7 4 2 3 2" xfId="50557" xr:uid="{7D339154-FB4F-4DDE-9F51-4903FE450F9D}"/>
    <cellStyle name="Comma 7 4 2 3 3" xfId="11511" xr:uid="{F7CBCB09-BF93-4877-9ED0-14EE86C4FAFB}"/>
    <cellStyle name="Comma 7 4 2 4" xfId="2552" xr:uid="{2097D55E-58AE-4B2B-8001-D1613BCF44D0}"/>
    <cellStyle name="Comma 7 4 2 4 2" xfId="51044" xr:uid="{C1E38610-D141-4047-BE9A-1890E7B1A9F9}"/>
    <cellStyle name="Comma 7 4 2 5" xfId="3894" xr:uid="{9563A61A-39F3-4414-89FF-74F9B78E4E0C}"/>
    <cellStyle name="Comma 7 4 2 5 2" xfId="52024" xr:uid="{BAF51A55-0575-4D43-91DF-55B8D010AAF5}"/>
    <cellStyle name="Comma 7 4 2 6" xfId="49364" xr:uid="{E0F87E15-CD7D-43AF-91A8-73DE780D077C}"/>
    <cellStyle name="Comma 7 4 2 7" xfId="5565" xr:uid="{85BA9A56-9A4C-47B1-97D8-7E398708DE8F}"/>
    <cellStyle name="Comma 7 4 3" xfId="1143" xr:uid="{3FFD2DCB-1350-4BB9-AE19-8B4E333D0DD5}"/>
    <cellStyle name="Comma 7 4 3 2" xfId="21228" xr:uid="{9407417B-5997-4526-A5CA-A37501011AC0}"/>
    <cellStyle name="Comma 7 4 3 3" xfId="11512" xr:uid="{28182912-79B2-416D-ADBB-847B4B4E8A43}"/>
    <cellStyle name="Comma 7 4 3 4" xfId="49635" xr:uid="{4292D558-0498-43E4-81D1-1C725EB92D6C}"/>
    <cellStyle name="Comma 7 4 3 5" xfId="7662" xr:uid="{C81679EA-DF3A-4131-AED5-073298CA1382}"/>
    <cellStyle name="Comma 7 4 4" xfId="1367" xr:uid="{C2D09459-2A78-4056-B480-42EEA2A366C0}"/>
    <cellStyle name="Comma 7 4 4 2" xfId="49859" xr:uid="{16DB5929-C43A-4EE3-A613-59A78C1BEC9A}"/>
    <cellStyle name="Comma 7 4 4 3" xfId="11513" xr:uid="{4A2A6AFB-F1F2-4F01-AA0E-76C6282D7EAA}"/>
    <cellStyle name="Comma 7 4 5" xfId="1855" xr:uid="{8CF51EA7-9B07-4D05-935D-075A87FF4C01}"/>
    <cellStyle name="Comma 7 4 5 2" xfId="50347" xr:uid="{C06A30FC-3005-492F-8DA7-CB2C9CF9A593}"/>
    <cellStyle name="Comma 7 4 6" xfId="2342" xr:uid="{016229DE-DA30-4BA5-A616-0C69DE9B63C3}"/>
    <cellStyle name="Comma 7 4 6 2" xfId="50834" xr:uid="{8B280A15-8D8F-41AD-AE09-00CAE853C1FB}"/>
    <cellStyle name="Comma 7 4 7" xfId="2826" xr:uid="{FD6BA992-DB88-455F-BC6C-69CDD661EA7C}"/>
    <cellStyle name="Comma 7 4 7 2" xfId="51318" xr:uid="{EDB00BD0-836C-410F-BE35-619F61CC9619}"/>
    <cellStyle name="Comma 7 4 8" xfId="3122" xr:uid="{BF8A7266-8040-4126-AEE8-41D2DECA2B0E}"/>
    <cellStyle name="Comma 7 4 8 2" xfId="51591" xr:uid="{1CCC1A0F-3E32-4389-9962-86A0224AE609}"/>
    <cellStyle name="Comma 7 4 9" xfId="4125" xr:uid="{C82D5C16-891B-43F1-B660-75848B145ECC}"/>
    <cellStyle name="Comma 7 4 9 2" xfId="52237" xr:uid="{AEA25898-AC0F-48F5-8239-CA1739777BC3}"/>
    <cellStyle name="Comma 7 5" xfId="764" xr:uid="{5283AD24-F3BE-4C40-A5C4-E6D08E526169}"/>
    <cellStyle name="Comma 7 5 2" xfId="1472" xr:uid="{0FC7E390-9622-40DA-A484-BFFCB11C41D3}"/>
    <cellStyle name="Comma 7 5 2 2" xfId="3935" xr:uid="{A0055703-81BB-4EA5-8588-FDDDC2696CB9}"/>
    <cellStyle name="Comma 7 5 2 2 2" xfId="52065" xr:uid="{92E6902E-8AE3-4F6F-9E90-C279295538C2}"/>
    <cellStyle name="Comma 7 5 2 3" xfId="49964" xr:uid="{8E25A264-BAA7-489D-8A85-59EAF9FB3C1F}"/>
    <cellStyle name="Comma 7 5 2 4" xfId="11515" xr:uid="{BD596082-1157-41D4-8187-913AB24DC178}"/>
    <cellStyle name="Comma 7 5 3" xfId="1960" xr:uid="{5C7EC493-521E-4AC4-B876-D3D1B9DA0BBA}"/>
    <cellStyle name="Comma 7 5 3 2" xfId="50452" xr:uid="{735103A3-850B-48A6-8E06-01BAF5E8F6EF}"/>
    <cellStyle name="Comma 7 5 3 3" xfId="19561" xr:uid="{D9AC580C-6313-4E4B-A104-77EA91C8D6E5}"/>
    <cellStyle name="Comma 7 5 4" xfId="2447" xr:uid="{84A584D5-23DA-44D2-A7A4-0DBFEEBEE08A}"/>
    <cellStyle name="Comma 7 5 4 2" xfId="50939" xr:uid="{E5B79960-8A1D-45CD-91A3-314848272FCE}"/>
    <cellStyle name="Comma 7 5 4 3" xfId="11514" xr:uid="{88A5B955-012C-412B-88E7-6A5DE157963F}"/>
    <cellStyle name="Comma 7 5 5" xfId="3786" xr:uid="{5D5590C8-858A-48A7-A189-5F42DEB186D8}"/>
    <cellStyle name="Comma 7 5 5 2" xfId="51922" xr:uid="{EFA214B7-D79A-4BD8-9D8D-7FC94AB059BC}"/>
    <cellStyle name="Comma 7 5 6" xfId="49259" xr:uid="{F4A925AE-8799-44E9-AC06-81D6CCAEAF1F}"/>
    <cellStyle name="Comma 7 5 7" xfId="5566" xr:uid="{036313B2-2E22-4A41-B570-FDD6F0D79FF9}"/>
    <cellStyle name="Comma 7 6" xfId="984" xr:uid="{74942E46-4984-4343-8746-5E00187AA566}"/>
    <cellStyle name="Comma 7 6 2" xfId="1687" xr:uid="{EB18EA5E-86F9-4D5B-9223-AACA64C13CE4}"/>
    <cellStyle name="Comma 7 6 2 2" xfId="50179" xr:uid="{8C465B7A-F578-4F80-BA69-3561A7EC5774}"/>
    <cellStyle name="Comma 7 6 2 3" xfId="19562" xr:uid="{848CFBAB-97FE-4426-B741-8452DBCA0826}"/>
    <cellStyle name="Comma 7 6 3" xfId="2176" xr:uid="{EBED1580-8167-4649-9736-BB1B74FE17DD}"/>
    <cellStyle name="Comma 7 6 3 2" xfId="50668" xr:uid="{2C82F51D-E8CF-4CD2-89FB-841DA33BF5F0}"/>
    <cellStyle name="Comma 7 6 3 3" xfId="11516" xr:uid="{1A89B0C8-C49B-4CAC-8588-7DA50387E925}"/>
    <cellStyle name="Comma 7 6 4" xfId="2663" xr:uid="{8843F49F-AD3F-4166-A022-74726B30952D}"/>
    <cellStyle name="Comma 7 6 4 2" xfId="51155" xr:uid="{D86E39B6-2898-4D07-B44A-691E1C05777C}"/>
    <cellStyle name="Comma 7 6 5" xfId="3838" xr:uid="{ED770891-A6A9-4CC5-BBE9-EC8A98ED41DD}"/>
    <cellStyle name="Comma 7 6 5 2" xfId="51968" xr:uid="{3D0E9928-FDB2-4FF7-BEF0-1CC879A40C4C}"/>
    <cellStyle name="Comma 7 6 6" xfId="49476" xr:uid="{017674B9-6135-4FE7-986B-3BFF1EEEE333}"/>
    <cellStyle name="Comma 7 6 7" xfId="5567" xr:uid="{71935D88-75A5-44AA-87F8-784543EC7A41}"/>
    <cellStyle name="Comma 7 7" xfId="1038" xr:uid="{FA9C994A-7B8C-4C92-86B8-6599DE8B42F5}"/>
    <cellStyle name="Comma 7 7 2" xfId="19563" xr:uid="{E7979019-8116-46F6-9AE1-F915DE7F7969}"/>
    <cellStyle name="Comma 7 7 3" xfId="11517" xr:uid="{58596D2D-D007-48AC-898D-AED82971BC7C}"/>
    <cellStyle name="Comma 7 7 4" xfId="49530" xr:uid="{99066474-A36A-473E-9CEB-039F4C308E09}"/>
    <cellStyle name="Comma 7 7 5" xfId="5568" xr:uid="{DA75FD4F-1ACA-48C8-AA61-53EBD03F590A}"/>
    <cellStyle name="Comma 7 8" xfId="1262" xr:uid="{C9DCD8D2-572A-4D79-980A-FD0DBE7E7CDB}"/>
    <cellStyle name="Comma 7 8 2" xfId="19564" xr:uid="{66D5FB11-20E7-4508-BFC4-775A1AB69C88}"/>
    <cellStyle name="Comma 7 8 3" xfId="18528" xr:uid="{8B128414-C998-48FD-BA65-BFAB32F5ECD0}"/>
    <cellStyle name="Comma 7 8 4" xfId="49754" xr:uid="{6335D6A4-D3A7-460E-B321-7B52B1A37307}"/>
    <cellStyle name="Comma 7 8 5" xfId="5569" xr:uid="{25F046FA-4A89-4887-8ECB-5AED0381E080}"/>
    <cellStyle name="Comma 7 9" xfId="1750" xr:uid="{470928AC-8BF9-470D-A07A-7DB919DDBC57}"/>
    <cellStyle name="Comma 7 9 2" xfId="50242" xr:uid="{E10C104D-E9F3-4AFC-8471-3F665264A0D0}"/>
    <cellStyle name="Comma 7 9 3" xfId="5570" xr:uid="{F36C3A25-4CE0-467A-89E4-0571BB9AB5B4}"/>
    <cellStyle name="Comma 70" xfId="4437" xr:uid="{D55D9617-83AF-40C8-8E52-BF4B1E632B31}"/>
    <cellStyle name="Comma 70 2" xfId="19044" xr:uid="{D51765AD-CED1-4E6C-AEC8-B2B01792C112}"/>
    <cellStyle name="Comma 71" xfId="18749" xr:uid="{41AE4CA6-13D8-42AB-BDBC-72D7AA12C342}"/>
    <cellStyle name="Comma 72" xfId="19068" xr:uid="{CFA795C6-609D-4702-81ED-F1C9E202AF42}"/>
    <cellStyle name="Comma 73" xfId="18724" xr:uid="{3F542F9A-993A-4ED2-84A0-17219FB18ADD}"/>
    <cellStyle name="Comma 74" xfId="19061" xr:uid="{9C6DEEAC-FDE3-4C90-A45A-6E9A56BAA6A6}"/>
    <cellStyle name="Comma 75" xfId="19064" xr:uid="{A5708756-B088-441E-87D0-FACC536D2955}"/>
    <cellStyle name="Comma 76" xfId="20482" xr:uid="{3F7BD5F2-A868-4393-B018-DC55644EFB45}"/>
    <cellStyle name="Comma 77" xfId="22404" xr:uid="{84A85E9D-EDF1-41B8-A260-6EF0854C6F9D}"/>
    <cellStyle name="Comma 78" xfId="21456" xr:uid="{F6E15789-FDD8-441B-BECB-A5E9ECA8F3FB}"/>
    <cellStyle name="Comma 79" xfId="22844" xr:uid="{7414508B-53B3-474E-AF1F-E7B24DF04250}"/>
    <cellStyle name="Comma 8" xfId="156" xr:uid="{ABB703A3-2A6E-40E4-B67C-F14788501E27}"/>
    <cellStyle name="Comma 8 10" xfId="2238" xr:uid="{A63B338E-BAB2-403B-B496-86E3F0B1C4FD}"/>
    <cellStyle name="Comma 8 10 2" xfId="50730" xr:uid="{3C86FF81-94EC-43A2-BC2C-D146E5DF533E}"/>
    <cellStyle name="Comma 8 11" xfId="2722" xr:uid="{8D3EFE77-8AA0-4F8A-A63E-57DBBE99BEDB}"/>
    <cellStyle name="Comma 8 11 2" xfId="51214" xr:uid="{7F31A30A-2D20-409F-B5F2-DCEBC70C42AB}"/>
    <cellStyle name="Comma 8 12" xfId="528" xr:uid="{867A545C-D48C-4CC4-AF42-E07970813FE9}"/>
    <cellStyle name="Comma 8 12 2" xfId="49031" xr:uid="{DF6ADED4-EF7C-4315-80C8-475DB5248D35}"/>
    <cellStyle name="Comma 8 13" xfId="394" xr:uid="{FF643E9D-9E2A-4063-A580-8A39FEE9126B}"/>
    <cellStyle name="Comma 8 13 2" xfId="48907" xr:uid="{CAC21286-54A4-45C9-863A-59D393E506A9}"/>
    <cellStyle name="Comma 8 14" xfId="321" xr:uid="{E16CB259-8177-443D-B19B-3EC950B88255}"/>
    <cellStyle name="Comma 8 14 2" xfId="48843" xr:uid="{051987BA-750B-4EA3-A372-E2C92C753A24}"/>
    <cellStyle name="Comma 8 15" xfId="3052" xr:uid="{6E88E13B-81EC-44DD-99E6-065A5874AFBA}"/>
    <cellStyle name="Comma 8 15 2" xfId="51524" xr:uid="{A8BFD81B-2F0F-4FB0-9C9C-3FF1C630E4FA}"/>
    <cellStyle name="Comma 8 16" xfId="3979" xr:uid="{B1F0E3B0-5C71-4404-9CBB-82676DCA8B38}"/>
    <cellStyle name="Comma 8 16 2" xfId="52105" xr:uid="{01C79206-3C17-4333-97F9-E86E72CDF474}"/>
    <cellStyle name="Comma 8 17" xfId="4087" xr:uid="{B140261F-09F9-49D9-B825-3CAC0D51ED62}"/>
    <cellStyle name="Comma 8 17 2" xfId="52199" xr:uid="{B42A800E-B140-4094-9E42-CFD27663270F}"/>
    <cellStyle name="Comma 8 18" xfId="241" xr:uid="{D60DE3C0-68D5-4667-8E36-9A5ABCF07564}"/>
    <cellStyle name="Comma 8 18 2" xfId="48781" xr:uid="{BE87D4E1-BD15-4DA8-A2FD-CA4ED644F626}"/>
    <cellStyle name="Comma 8 19" xfId="48721" xr:uid="{B075B315-A672-4C77-8DC4-D2C3BCB3EA40}"/>
    <cellStyle name="Comma 8 2" xfId="569" xr:uid="{85CA7B74-BB01-432F-9D7F-A17AB57F841A}"/>
    <cellStyle name="Comma 8 2 10" xfId="2749" xr:uid="{0C2CB434-5650-405B-B8BB-A6F89B79C07E}"/>
    <cellStyle name="Comma 8 2 10 2" xfId="51241" xr:uid="{AD156D93-A311-43B5-AF31-AD0B7BD26C32}"/>
    <cellStyle name="Comma 8 2 11" xfId="3789" xr:uid="{5738C5F2-ABDC-40E8-B8B0-B146FDDD2F8F}"/>
    <cellStyle name="Comma 8 2 11 2" xfId="51924" xr:uid="{39DA3116-AB9A-4296-B8BB-538EC38230F9}"/>
    <cellStyle name="Comma 8 2 12" xfId="4139" xr:uid="{38901D05-78E2-4297-82CF-AE5AD7AA742A}"/>
    <cellStyle name="Comma 8 2 12 2" xfId="52250" xr:uid="{3CB7B1FC-72E4-4639-828D-4E62804221D4}"/>
    <cellStyle name="Comma 8 2 13" xfId="49068" xr:uid="{1CA2A203-F198-4410-A289-048D39E4BB41}"/>
    <cellStyle name="Comma 8 2 14" xfId="4188" xr:uid="{375F519E-E275-4B60-B4B8-FA5C0B4CDE7A}"/>
    <cellStyle name="Comma 8 2 15" xfId="52552" xr:uid="{36BB0920-48EC-49CC-AFF8-02DED0CA258E}"/>
    <cellStyle name="Comma 8 2 2" xfId="632" xr:uid="{3C8A2CE4-F144-4A09-B72F-173413539C1A}"/>
    <cellStyle name="Comma 8 2 2 10" xfId="49127" xr:uid="{76BC7546-5AB8-4C01-847C-4FE4CFEF3E6C}"/>
    <cellStyle name="Comma 8 2 2 11" xfId="5572" xr:uid="{AD6A7CC8-8F8E-4F26-9CAD-7B808CA17474}"/>
    <cellStyle name="Comma 8 2 2 2" xfId="739" xr:uid="{E6CF880B-2158-49C4-999B-5AD4F9C603A4}"/>
    <cellStyle name="Comma 8 2 2 2 2" xfId="950" xr:uid="{450BD98F-E959-438D-BD5B-0EFD837BA56C}"/>
    <cellStyle name="Comma 8 2 2 2 2 2" xfId="1658" xr:uid="{4D205DB8-2A30-494F-926C-DA30BB569286}"/>
    <cellStyle name="Comma 8 2 2 2 2 2 2" xfId="50150" xr:uid="{65D87363-CCDB-4BB9-9587-D412F860D609}"/>
    <cellStyle name="Comma 8 2 2 2 2 3" xfId="2146" xr:uid="{1993D195-CF89-4CBA-85E9-B219A35FA314}"/>
    <cellStyle name="Comma 8 2 2 2 2 3 2" xfId="50638" xr:uid="{293B0AC2-8534-4641-ABBB-523B992FEBBD}"/>
    <cellStyle name="Comma 8 2 2 2 2 4" xfId="2633" xr:uid="{76137C13-3733-4095-B9BA-15BF70D0F775}"/>
    <cellStyle name="Comma 8 2 2 2 2 4 2" xfId="51125" xr:uid="{0AF03561-590A-457C-AA26-24669B17208E}"/>
    <cellStyle name="Comma 8 2 2 2 2 5" xfId="49445" xr:uid="{E584399E-581C-469C-ABA6-0C05F776AF78}"/>
    <cellStyle name="Comma 8 2 2 2 3" xfId="1224" xr:uid="{72B550A6-F458-4655-BB5A-D72A7684E9BA}"/>
    <cellStyle name="Comma 8 2 2 2 3 2" xfId="49716" xr:uid="{94E43F26-8F99-42ED-9346-ECE97C5C5AD5}"/>
    <cellStyle name="Comma 8 2 2 2 4" xfId="1448" xr:uid="{93908622-0D7C-4848-9162-391ED7E6167A}"/>
    <cellStyle name="Comma 8 2 2 2 4 2" xfId="49940" xr:uid="{572077FA-CABF-46A3-BBE6-B994D9422BC6}"/>
    <cellStyle name="Comma 8 2 2 2 5" xfId="1936" xr:uid="{0B2A5F48-ED80-488B-A9E2-6A398F9F0E97}"/>
    <cellStyle name="Comma 8 2 2 2 5 2" xfId="50428" xr:uid="{C33EFE0D-5E30-4484-951F-1AA1493FD79F}"/>
    <cellStyle name="Comma 8 2 2 2 6" xfId="2423" xr:uid="{67751499-FCCE-4FED-B377-F6CAD887D085}"/>
    <cellStyle name="Comma 8 2 2 2 6 2" xfId="50915" xr:uid="{8507C674-A134-409C-95FC-F0B0E5206954}"/>
    <cellStyle name="Comma 8 2 2 2 7" xfId="2907" xr:uid="{06ADEDC1-4BBE-420F-AFDE-D3BBE5F8D6E5}"/>
    <cellStyle name="Comma 8 2 2 2 7 2" xfId="51399" xr:uid="{A5D9892B-37B2-4EA3-938E-C9A99FCACF15}"/>
    <cellStyle name="Comma 8 2 2 2 8" xfId="49234" xr:uid="{D4B10F07-27B7-4445-9EAB-4B170575F531}"/>
    <cellStyle name="Comma 8 2 2 2 9" xfId="7705" xr:uid="{D116AB7F-C8D5-45E0-8CF7-7DF614AF2A7E}"/>
    <cellStyle name="Comma 8 2 2 3" xfId="845" xr:uid="{7B46D2FF-DAD1-41AA-BA73-13171ED38E48}"/>
    <cellStyle name="Comma 8 2 2 3 2" xfId="1553" xr:uid="{037C99C0-D9A7-42FC-97EF-2707D01B9AAC}"/>
    <cellStyle name="Comma 8 2 2 3 2 2" xfId="50045" xr:uid="{FC958092-43E0-445E-8110-FB8D8D56D61D}"/>
    <cellStyle name="Comma 8 2 2 3 3" xfId="2041" xr:uid="{5B567FA2-E3E0-4B44-85E1-1BFA0AFBEA53}"/>
    <cellStyle name="Comma 8 2 2 3 3 2" xfId="50533" xr:uid="{7A3A1BFF-8EA3-4D0E-BC1F-5AF20E092C1B}"/>
    <cellStyle name="Comma 8 2 2 3 4" xfId="2528" xr:uid="{100A7EDC-A2FB-45D6-A155-B77DC84B5207}"/>
    <cellStyle name="Comma 8 2 2 3 4 2" xfId="51020" xr:uid="{4410F710-7E3B-4032-85FB-6D0978D3B8C4}"/>
    <cellStyle name="Comma 8 2 2 3 5" xfId="49340" xr:uid="{E0C6EFAE-828F-4D86-8B26-AC795BA064F5}"/>
    <cellStyle name="Comma 8 2 2 3 6" xfId="19566" xr:uid="{E2192FF6-EF91-41FB-B7BB-DEBF8A54F11E}"/>
    <cellStyle name="Comma 8 2 2 4" xfId="1119" xr:uid="{0845445D-700B-4D2F-BF2D-F0B51F3B6DCF}"/>
    <cellStyle name="Comma 8 2 2 4 2" xfId="49611" xr:uid="{EABAFFB0-496D-4790-809C-0AC05DF1C15B}"/>
    <cellStyle name="Comma 8 2 2 5" xfId="1343" xr:uid="{B9058F2D-4BFD-472E-B8D4-8A3D5185D7FA}"/>
    <cellStyle name="Comma 8 2 2 5 2" xfId="49835" xr:uid="{FB0DE26A-1A8A-49EF-9B08-4B87C6F61A23}"/>
    <cellStyle name="Comma 8 2 2 6" xfId="1831" xr:uid="{76A136D4-3206-4967-9512-9D9B698358D8}"/>
    <cellStyle name="Comma 8 2 2 6 2" xfId="50323" xr:uid="{145D9795-D56B-4FC2-B57E-A44038AACEAC}"/>
    <cellStyle name="Comma 8 2 2 7" xfId="2318" xr:uid="{BF21CE5F-A821-41E9-9E0D-38FE4054274F}"/>
    <cellStyle name="Comma 8 2 2 7 2" xfId="50810" xr:uid="{6218405E-4EC5-413D-96AA-DF12E9B17F5E}"/>
    <cellStyle name="Comma 8 2 2 8" xfId="2802" xr:uid="{F595E517-C0E9-44F9-ADA0-FE223D41A7AF}"/>
    <cellStyle name="Comma 8 2 2 8 2" xfId="51294" xr:uid="{6411D5C1-8C61-460D-9F5D-158A838DBACE}"/>
    <cellStyle name="Comma 8 2 2 9" xfId="3936" xr:uid="{DB9992FA-0A58-44DB-8A28-A0806A71FC94}"/>
    <cellStyle name="Comma 8 2 2 9 2" xfId="52066" xr:uid="{CFA79B64-14F0-4DB6-BFC5-8843699AB0B9}"/>
    <cellStyle name="Comma 8 2 3" xfId="684" xr:uid="{583DA94A-AFAD-48FE-861B-DCD74FE35489}"/>
    <cellStyle name="Comma 8 2 3 2" xfId="897" xr:uid="{F259E797-31D5-4D7D-A96A-22B783C9114E}"/>
    <cellStyle name="Comma 8 2 3 2 2" xfId="1605" xr:uid="{AB2F2EE7-5EC6-4639-918B-52D7C5C1FB8A}"/>
    <cellStyle name="Comma 8 2 3 2 2 2" xfId="50097" xr:uid="{C8F2FB10-2502-4E47-A42E-4F45B2577E97}"/>
    <cellStyle name="Comma 8 2 3 2 3" xfId="2093" xr:uid="{F1CC3716-CA25-46AC-9EEB-C553E010CB55}"/>
    <cellStyle name="Comma 8 2 3 2 3 2" xfId="50585" xr:uid="{D5C33F1A-D637-4B5D-9E41-D7693196F474}"/>
    <cellStyle name="Comma 8 2 3 2 4" xfId="2580" xr:uid="{C70DA10B-D023-42AF-AB44-16D8B757271E}"/>
    <cellStyle name="Comma 8 2 3 2 4 2" xfId="51072" xr:uid="{91A2D26E-70C5-44F2-BDB7-6F59C25B586C}"/>
    <cellStyle name="Comma 8 2 3 2 5" xfId="49392" xr:uid="{0428EBC2-F30B-4C93-8A7A-699DBD2A7277}"/>
    <cellStyle name="Comma 8 2 3 3" xfId="1171" xr:uid="{7D36FD01-D4A5-4CF6-95C2-25D03C72E93B}"/>
    <cellStyle name="Comma 8 2 3 3 2" xfId="49663" xr:uid="{6070449F-C614-4C6F-B05D-9ACCE464EE64}"/>
    <cellStyle name="Comma 8 2 3 4" xfId="1395" xr:uid="{AC166BBC-A7C2-4002-B57D-C38A317ABEA0}"/>
    <cellStyle name="Comma 8 2 3 4 2" xfId="49887" xr:uid="{3557589A-0637-415E-8945-308661DA8B9D}"/>
    <cellStyle name="Comma 8 2 3 5" xfId="1883" xr:uid="{E62BEF61-AE0C-46AD-8D52-CD6B57784972}"/>
    <cellStyle name="Comma 8 2 3 5 2" xfId="50375" xr:uid="{0B41ACE5-4C29-4014-82A3-68BF28E6FC6B}"/>
    <cellStyle name="Comma 8 2 3 6" xfId="2370" xr:uid="{E037F2C9-12D2-4A97-AA6C-8F46C33DCE5D}"/>
    <cellStyle name="Comma 8 2 3 6 2" xfId="50862" xr:uid="{C17616D4-EA95-447F-8651-F418EF4AFCC2}"/>
    <cellStyle name="Comma 8 2 3 7" xfId="2854" xr:uid="{35412652-6D90-4927-9249-F507E061777A}"/>
    <cellStyle name="Comma 8 2 3 7 2" xfId="51346" xr:uid="{2F9B54D1-CA00-423F-8761-B7150D1CEC1D}"/>
    <cellStyle name="Comma 8 2 3 8" xfId="49179" xr:uid="{6C7773A0-221F-406F-A228-34C8E10E6E83}"/>
    <cellStyle name="Comma 8 2 3 9" xfId="11518" xr:uid="{53AFF536-0E76-4D73-BAC0-5DE26ED42CAC}"/>
    <cellStyle name="Comma 8 2 4" xfId="792" xr:uid="{502450F9-E534-48D3-9F66-0067753B426C}"/>
    <cellStyle name="Comma 8 2 4 2" xfId="1500" xr:uid="{9B8555BE-8F45-4C3C-8A86-5C151A50EF49}"/>
    <cellStyle name="Comma 8 2 4 2 2" xfId="49992" xr:uid="{8E0E662A-0C29-4E5F-9CF9-4D51A3220D92}"/>
    <cellStyle name="Comma 8 2 4 3" xfId="1988" xr:uid="{64851096-D07B-4948-A0DC-206B7DB53ED8}"/>
    <cellStyle name="Comma 8 2 4 3 2" xfId="50480" xr:uid="{F8F7BD70-6CC1-4133-8340-B3F8896EE3D9}"/>
    <cellStyle name="Comma 8 2 4 4" xfId="2475" xr:uid="{FC45EA34-4657-455A-B713-059DC32DFDDC}"/>
    <cellStyle name="Comma 8 2 4 4 2" xfId="50967" xr:uid="{14F5CB0F-7C9F-438F-8D8F-B049A1D4FAE4}"/>
    <cellStyle name="Comma 8 2 4 5" xfId="49287" xr:uid="{A94409B7-EF51-4A44-96B8-6D64C83C7807}"/>
    <cellStyle name="Comma 8 2 4 6" xfId="4679" xr:uid="{EC3DAA16-8C4F-4F05-9641-EFFEC8EA0969}"/>
    <cellStyle name="Comma 8 2 5" xfId="1012" xr:uid="{0882E8BA-4467-4E04-9DDF-69723223DFE9}"/>
    <cellStyle name="Comma 8 2 5 2" xfId="1715" xr:uid="{A3F2DB5B-EFFE-4F24-8B66-B1F37350479F}"/>
    <cellStyle name="Comma 8 2 5 2 2" xfId="50207" xr:uid="{3A238360-6679-40F4-9DDB-A03A91B7F293}"/>
    <cellStyle name="Comma 8 2 5 3" xfId="2204" xr:uid="{67EFA323-99E2-4AF7-88AC-41CABFFD1CA0}"/>
    <cellStyle name="Comma 8 2 5 3 2" xfId="50696" xr:uid="{4E98E0ED-849F-464A-91B6-2C1BD2E7300D}"/>
    <cellStyle name="Comma 8 2 5 4" xfId="2691" xr:uid="{665FFB18-40F3-49E9-8270-87F0BD004D39}"/>
    <cellStyle name="Comma 8 2 5 4 2" xfId="51183" xr:uid="{98165D93-3F36-4ADD-9DCB-C4DFB3AAE2A5}"/>
    <cellStyle name="Comma 8 2 5 5" xfId="49504" xr:uid="{5CE0080E-3473-4152-82DC-A3ADAC93273B}"/>
    <cellStyle name="Comma 8 2 5 6" xfId="4327" xr:uid="{9D8A6F26-DD12-457E-8BA3-4E36FB99824F}"/>
    <cellStyle name="Comma 8 2 6" xfId="1066" xr:uid="{D5DAC78A-2916-42FD-9E6A-A49C8449EC39}"/>
    <cellStyle name="Comma 8 2 6 2" xfId="49558" xr:uid="{BAB9C244-5B1C-4296-A87D-A2DF67A5AB57}"/>
    <cellStyle name="Comma 8 2 7" xfId="1290" xr:uid="{10158D99-AD56-4BFC-B250-280E368D950C}"/>
    <cellStyle name="Comma 8 2 7 2" xfId="49782" xr:uid="{0B0AF3D5-09EE-4DEE-9D36-959FDDB0D310}"/>
    <cellStyle name="Comma 8 2 8" xfId="1778" xr:uid="{08EB7440-3830-4729-ADAB-E69D98966AC2}"/>
    <cellStyle name="Comma 8 2 8 2" xfId="50270" xr:uid="{9C83C273-708E-4A4C-BF02-7394A90A8AB6}"/>
    <cellStyle name="Comma 8 2 9" xfId="2265" xr:uid="{88DB26E9-D502-4D41-A1B6-CA4953F5A731}"/>
    <cellStyle name="Comma 8 2 9 2" xfId="50757" xr:uid="{5B61AEB6-6808-467F-9928-D4BA4F64523B}"/>
    <cellStyle name="Comma 8 20" xfId="4171" xr:uid="{670FE9C4-A0DC-4C23-AE82-3BEC1FED98B6}"/>
    <cellStyle name="Comma 8 21" xfId="52508" xr:uid="{320649BA-EAEA-4CEE-8500-4871BC98A691}"/>
    <cellStyle name="Comma 8 22" xfId="52539" xr:uid="{3279B999-432B-4D75-AFA6-D3A04CC0924E}"/>
    <cellStyle name="Comma 8 23" xfId="52666" xr:uid="{71E9FE2D-D32F-4C3E-8184-6A9865A18592}"/>
    <cellStyle name="Comma 8 3" xfId="606" xr:uid="{A1FD84A1-21B2-4572-8BA3-D6BC3A0B9FB9}"/>
    <cellStyle name="Comma 8 3 10" xfId="49101" xr:uid="{06DEA9BA-FA4C-4330-96E6-97D68F40DE4B}"/>
    <cellStyle name="Comma 8 3 11" xfId="4233" xr:uid="{D5B5E3BF-F20F-467D-9042-4065D6237605}"/>
    <cellStyle name="Comma 8 3 2" xfId="712" xr:uid="{3252C30C-CCD8-4588-A9D4-E01B54720F74}"/>
    <cellStyle name="Comma 8 3 2 2" xfId="923" xr:uid="{55BE9F7C-C297-4297-B4BD-CB87CE45497E}"/>
    <cellStyle name="Comma 8 3 2 2 2" xfId="1631" xr:uid="{2AF72232-E3EE-4316-B05A-1659A1EAE681}"/>
    <cellStyle name="Comma 8 3 2 2 2 2" xfId="50123" xr:uid="{ACF5669B-552B-4CD6-B388-A038661E1223}"/>
    <cellStyle name="Comma 8 3 2 2 3" xfId="2119" xr:uid="{AD874DB3-D175-475C-A42F-353B51A8380E}"/>
    <cellStyle name="Comma 8 3 2 2 3 2" xfId="50611" xr:uid="{EDCD7B89-BBA0-49AA-B0B4-0DE509C2D777}"/>
    <cellStyle name="Comma 8 3 2 2 4" xfId="2606" xr:uid="{4E24526A-AC08-4FEB-84CD-BB375F4F1959}"/>
    <cellStyle name="Comma 8 3 2 2 4 2" xfId="51098" xr:uid="{73A19665-7364-46DE-871F-1BCAB0E0C5F1}"/>
    <cellStyle name="Comma 8 3 2 2 5" xfId="49418" xr:uid="{A6635B89-72E0-49AE-B8EA-CB6058AD8DA5}"/>
    <cellStyle name="Comma 8 3 2 3" xfId="1197" xr:uid="{2ACFE5A0-6D00-44CB-B243-C5007A797704}"/>
    <cellStyle name="Comma 8 3 2 3 2" xfId="49689" xr:uid="{0370BEEA-7BE6-4DE3-B48F-FBE1B573F416}"/>
    <cellStyle name="Comma 8 3 2 4" xfId="1421" xr:uid="{43B88263-DA69-48DA-8037-F4C6B438D5D1}"/>
    <cellStyle name="Comma 8 3 2 4 2" xfId="49913" xr:uid="{5F714491-848A-4314-8177-68F9DD94F5DA}"/>
    <cellStyle name="Comma 8 3 2 5" xfId="1909" xr:uid="{C99B792F-CEB0-4A8A-B6B7-E6EB9F4C35F8}"/>
    <cellStyle name="Comma 8 3 2 5 2" xfId="50401" xr:uid="{B4D0A842-B69B-4532-B4A9-481C58DC59E9}"/>
    <cellStyle name="Comma 8 3 2 6" xfId="2396" xr:uid="{7D364BE2-87B1-41DA-931C-CA0877290A41}"/>
    <cellStyle name="Comma 8 3 2 6 2" xfId="50888" xr:uid="{ABD71DD9-9322-44DC-B518-70C417609961}"/>
    <cellStyle name="Comma 8 3 2 7" xfId="2880" xr:uid="{69310243-C65A-4784-8485-ED455D7DC5CE}"/>
    <cellStyle name="Comma 8 3 2 7 2" xfId="51372" xr:uid="{27DDA0FB-6D0C-4ACC-B4FF-915B16971460}"/>
    <cellStyle name="Comma 8 3 2 8" xfId="49207" xr:uid="{A011A26E-0820-47F2-815E-15D8FFFEFCCF}"/>
    <cellStyle name="Comma 8 3 2 9" xfId="7663" xr:uid="{7C25EEF2-2C89-4B41-A95B-DCCCE101B0FB}"/>
    <cellStyle name="Comma 8 3 3" xfId="818" xr:uid="{35447BAA-CB58-4F78-92C5-CBD886F0843E}"/>
    <cellStyle name="Comma 8 3 3 2" xfId="1526" xr:uid="{1CB63402-46CC-485F-9821-2CEBDA24107A}"/>
    <cellStyle name="Comma 8 3 3 2 2" xfId="50018" xr:uid="{8B5A06D1-6896-4427-A068-1D9E84C2E7DC}"/>
    <cellStyle name="Comma 8 3 3 3" xfId="2014" xr:uid="{94E0179E-94BF-4D11-8E40-008E2681B19E}"/>
    <cellStyle name="Comma 8 3 3 3 2" xfId="50506" xr:uid="{B6CDAB0A-4F9C-44E2-8E9D-DCAB794A0163}"/>
    <cellStyle name="Comma 8 3 3 4" xfId="2501" xr:uid="{02FA0924-8BFE-499F-BCCD-28207D037C10}"/>
    <cellStyle name="Comma 8 3 3 4 2" xfId="50993" xr:uid="{97786B7B-D843-48FA-BDDB-A42567C316A9}"/>
    <cellStyle name="Comma 8 3 3 5" xfId="49313" xr:uid="{7480DB40-EFC1-4956-8847-3E6DB0F970B1}"/>
    <cellStyle name="Comma 8 3 3 6" xfId="5573" xr:uid="{5C56EA2D-35D3-4CC5-A1F8-93C350664494}"/>
    <cellStyle name="Comma 8 3 4" xfId="1092" xr:uid="{135876C8-73A1-4CCB-A34B-C4858D286CBE}"/>
    <cellStyle name="Comma 8 3 4 2" xfId="49584" xr:uid="{946375B2-3F1B-4F5C-825D-761438B22584}"/>
    <cellStyle name="Comma 8 3 4 3" xfId="4385" xr:uid="{38B1F423-52E0-4794-A35C-41927C2DC4C8}"/>
    <cellStyle name="Comma 8 3 5" xfId="1316" xr:uid="{22594A96-0242-4030-BDEB-4A2E5FDBC220}"/>
    <cellStyle name="Comma 8 3 5 2" xfId="49808" xr:uid="{A8558118-2B7F-4317-980D-9375AE8A0D25}"/>
    <cellStyle name="Comma 8 3 6" xfId="1804" xr:uid="{0350A632-66F2-42BA-A7F9-CC7C18CCCA00}"/>
    <cellStyle name="Comma 8 3 6 2" xfId="50296" xr:uid="{72A4D303-832C-4E17-A20F-2A8CCBD6DC3B}"/>
    <cellStyle name="Comma 8 3 7" xfId="2291" xr:uid="{C0A1D2C8-8F4E-48DB-92F0-F0F5DE4FB4BC}"/>
    <cellStyle name="Comma 8 3 7 2" xfId="50783" xr:uid="{FF0B6796-9037-4103-96BE-394434116D5E}"/>
    <cellStyle name="Comma 8 3 8" xfId="2775" xr:uid="{E6CAE9DA-979A-4588-BB1F-EEA8F5753107}"/>
    <cellStyle name="Comma 8 3 8 2" xfId="51267" xr:uid="{6BB23E60-784B-440A-8AD4-D98BF5549044}"/>
    <cellStyle name="Comma 8 3 9" xfId="3832" xr:uid="{3A961FA1-B690-4660-81AD-04253403AD62}"/>
    <cellStyle name="Comma 8 3 9 2" xfId="51962" xr:uid="{7BB2F170-1C02-4EB9-B2D0-EB6E0FB2D9E6}"/>
    <cellStyle name="Comma 8 4" xfId="657" xr:uid="{312D55CC-B3AB-48C4-BA7E-92B4F3427654}"/>
    <cellStyle name="Comma 8 4 2" xfId="870" xr:uid="{536D3137-7E82-464E-AB76-8A8B69B317F0}"/>
    <cellStyle name="Comma 8 4 2 2" xfId="1578" xr:uid="{D62C9580-D8CA-4BF3-9F22-7665F31A116B}"/>
    <cellStyle name="Comma 8 4 2 2 2" xfId="50070" xr:uid="{9CF9490C-45B4-4F6A-91EC-C97EDB1ADA6F}"/>
    <cellStyle name="Comma 8 4 2 3" xfId="2066" xr:uid="{346EB0E9-9F1B-4F2D-9629-D2ED75D34F11}"/>
    <cellStyle name="Comma 8 4 2 3 2" xfId="50558" xr:uid="{0DED1AC4-A50F-420A-8C36-D0235D231663}"/>
    <cellStyle name="Comma 8 4 2 4" xfId="2553" xr:uid="{59892E02-65B5-4EEA-BD5D-9BF9AF1F58C9}"/>
    <cellStyle name="Comma 8 4 2 4 2" xfId="51045" xr:uid="{7B818E0A-F40E-4DA6-BD4E-F53407C22561}"/>
    <cellStyle name="Comma 8 4 2 5" xfId="49365" xr:uid="{475121F3-5DEA-498D-BE14-8F907CE05C1D}"/>
    <cellStyle name="Comma 8 4 3" xfId="1144" xr:uid="{E265BE55-AA1A-4A2E-8633-00C5F2CB41AD}"/>
    <cellStyle name="Comma 8 4 3 2" xfId="49636" xr:uid="{F6C0F610-B539-40E8-9872-93C469417C80}"/>
    <cellStyle name="Comma 8 4 4" xfId="1368" xr:uid="{316D0361-0A40-47F8-9C04-899BEAA10EDC}"/>
    <cellStyle name="Comma 8 4 4 2" xfId="49860" xr:uid="{F33F02F7-F8C0-452F-97BE-E53F6048BA50}"/>
    <cellStyle name="Comma 8 4 5" xfId="1856" xr:uid="{C9BEAAD7-6A8B-4C26-97EA-5C5DFE1E2C79}"/>
    <cellStyle name="Comma 8 4 5 2" xfId="50348" xr:uid="{7645799F-3472-4898-9882-CB14D40A625D}"/>
    <cellStyle name="Comma 8 4 6" xfId="2343" xr:uid="{1D2CD571-05F3-41C1-9657-CAF5F53A2455}"/>
    <cellStyle name="Comma 8 4 6 2" xfId="50835" xr:uid="{FF3B2CDE-2A6D-4723-BAAC-3D3EA2F90B7D}"/>
    <cellStyle name="Comma 8 4 7" xfId="2827" xr:uid="{F811491C-216D-4D8A-A7C0-3D99D1104DFB}"/>
    <cellStyle name="Comma 8 4 7 2" xfId="51319" xr:uid="{E48D5A15-9CFB-4FBE-B486-027D02277E96}"/>
    <cellStyle name="Comma 8 4 8" xfId="49152" xr:uid="{DDB45A0E-A4FE-4773-BAF8-9A8CA3981571}"/>
    <cellStyle name="Comma 8 4 9" xfId="5574" xr:uid="{7E081EEA-27AA-4EEB-B0DF-18702AC76F2B}"/>
    <cellStyle name="Comma 8 5" xfId="765" xr:uid="{8F7EFA9D-F9F1-46DE-A35B-B445CB8527F3}"/>
    <cellStyle name="Comma 8 5 2" xfId="1473" xr:uid="{F9B69C88-847D-4BB0-87D3-2B52415B165F}"/>
    <cellStyle name="Comma 8 5 2 2" xfId="49965" xr:uid="{0320A8E6-FEE5-4EAA-9744-3EAB79D71891}"/>
    <cellStyle name="Comma 8 5 2 3" xfId="19565" xr:uid="{41523DAC-76C9-4CBA-B79B-BB3022C8331E}"/>
    <cellStyle name="Comma 8 5 3" xfId="1961" xr:uid="{A715F4AA-E503-45A5-B06D-2E3BE94D9912}"/>
    <cellStyle name="Comma 8 5 3 2" xfId="50453" xr:uid="{41E98AC5-8940-42E8-AD2F-97D07AE55E25}"/>
    <cellStyle name="Comma 8 5 3 3" xfId="11519" xr:uid="{B71BC699-A3A8-4805-85D5-EFE242B6163A}"/>
    <cellStyle name="Comma 8 5 4" xfId="2448" xr:uid="{CDD26DBC-EF42-4939-80DC-E46C9B94A5EE}"/>
    <cellStyle name="Comma 8 5 4 2" xfId="50940" xr:uid="{EF8594EF-C894-432B-80F5-5A82987E482F}"/>
    <cellStyle name="Comma 8 5 5" xfId="49260" xr:uid="{4F455A70-5D56-4D8A-B03E-C2C158C72F65}"/>
    <cellStyle name="Comma 8 5 6" xfId="5571" xr:uid="{FC198294-21F4-48D4-B852-E5A1EE514A6C}"/>
    <cellStyle name="Comma 8 6" xfId="985" xr:uid="{05049DDF-C09D-4AE2-8278-E10C2E00AE87}"/>
    <cellStyle name="Comma 8 6 2" xfId="1688" xr:uid="{9C77DA61-6ED6-4823-B541-CF60C42BCFC0}"/>
    <cellStyle name="Comma 8 6 2 2" xfId="50180" xr:uid="{6F24D5B5-0B99-460C-93CB-5D48BD95F966}"/>
    <cellStyle name="Comma 8 6 3" xfId="2177" xr:uid="{6362F26C-4CEF-4661-838C-2C4531062587}"/>
    <cellStyle name="Comma 8 6 3 2" xfId="50669" xr:uid="{E8C13C40-AD43-4631-8E66-E20DD65CC156}"/>
    <cellStyle name="Comma 8 6 4" xfId="2664" xr:uid="{D10D48F1-751F-4703-B2CF-D1FB997571DF}"/>
    <cellStyle name="Comma 8 6 4 2" xfId="51156" xr:uid="{6A601969-6B49-4A1A-BC4A-85E17C94BF57}"/>
    <cellStyle name="Comma 8 6 5" xfId="49477" xr:uid="{85304E1F-CE8E-4575-A600-232A90C6CDAD}"/>
    <cellStyle name="Comma 8 6 6" xfId="4678" xr:uid="{12D7219D-057D-467E-8BF0-34ED6FC770F0}"/>
    <cellStyle name="Comma 8 7" xfId="1039" xr:uid="{9F984E93-52A6-4042-8CBE-BC324DAFDF9C}"/>
    <cellStyle name="Comma 8 7 2" xfId="49531" xr:uid="{1E5ECEFF-A8EF-41A2-88B5-5EE9CD58E9AD}"/>
    <cellStyle name="Comma 8 7 3" xfId="4319" xr:uid="{48F2F12C-3E2E-41F8-B21D-C31E55B94EB0}"/>
    <cellStyle name="Comma 8 8" xfId="1263" xr:uid="{D95DAE03-DB2C-437F-9C21-44A81ED63537}"/>
    <cellStyle name="Comma 8 8 2" xfId="49755" xr:uid="{34BF9F50-74FB-4FA9-B405-0035298B09C4}"/>
    <cellStyle name="Comma 8 8 3" xfId="4292" xr:uid="{0E4CEA39-5A4F-4857-BDF4-71B114EC11A2}"/>
    <cellStyle name="Comma 8 9" xfId="1751" xr:uid="{C92D327B-4B1E-4012-8419-7A18D2F46C94}"/>
    <cellStyle name="Comma 8 9 2" xfId="50243" xr:uid="{A0DB16F1-4B5D-4A8F-969B-21DE7D443068}"/>
    <cellStyle name="Comma 80" xfId="23567" xr:uid="{2B45BF32-20BE-4EFB-973D-EF9C2583B584}"/>
    <cellStyle name="Comma 81" xfId="21804" xr:uid="{9C9FAE4F-0EAE-4607-BF0F-BD86B680ED95}"/>
    <cellStyle name="Comma 82" xfId="22109" xr:uid="{E9824939-ECE2-46A6-A907-649B388FDC8E}"/>
    <cellStyle name="Comma 83" xfId="22153" xr:uid="{BA0DDF6E-B27C-447B-9630-1C3BF2AC4467}"/>
    <cellStyle name="Comma 84" xfId="23831" xr:uid="{20F685F1-F9CF-45D2-B180-2EC7772B743D}"/>
    <cellStyle name="Comma 85" xfId="23982" xr:uid="{A5D10E4B-98B4-4D01-BC46-B6E000451056}"/>
    <cellStyle name="Comma 86" xfId="23985" xr:uid="{49C22B5B-66A9-43B3-B0C4-A48F52FA7B73}"/>
    <cellStyle name="Comma 87" xfId="23988" xr:uid="{C83E85E3-7E8C-49F6-8579-E27DF7197157}"/>
    <cellStyle name="Comma 88" xfId="24007" xr:uid="{2745972A-DE9F-4463-B0B8-1345ECB07FFE}"/>
    <cellStyle name="Comma 89" xfId="10637" xr:uid="{E38B640B-9C8E-4D6D-84A6-04FF708E7F9B}"/>
    <cellStyle name="Comma 9" xfId="521" xr:uid="{3A993888-DFE4-49C7-AC9E-6372C931D3FB}"/>
    <cellStyle name="Comma 9 10" xfId="2234" xr:uid="{4D7F1C76-66BD-4952-837B-F8FD21A0699C}"/>
    <cellStyle name="Comma 9 10 2" xfId="50726" xr:uid="{E785E90C-9289-4882-984F-88C6424E937C}"/>
    <cellStyle name="Comma 9 10 3" xfId="5576" xr:uid="{0145D804-A4CE-4E63-B0C3-56662B93978F}"/>
    <cellStyle name="Comma 9 11" xfId="2718" xr:uid="{153376ED-FF8D-42E5-9BB4-3A1CEA562E86}"/>
    <cellStyle name="Comma 9 11 2" xfId="51210" xr:uid="{7BC26426-ADA4-4D21-9765-9B85D63B9B82}"/>
    <cellStyle name="Comma 9 11 3" xfId="5575" xr:uid="{9CB1F4E8-5A80-4006-BC46-B68CF49B59AE}"/>
    <cellStyle name="Comma 9 12" xfId="3078" xr:uid="{58A2D945-F21B-4764-B327-BC648DD2D6EC}"/>
    <cellStyle name="Comma 9 12 2" xfId="51548" xr:uid="{8070B337-6143-4E79-9A7D-A989EDEB2D88}"/>
    <cellStyle name="Comma 9 12 3" xfId="4680" xr:uid="{BCE82673-B367-4B54-9032-4C7E32728FA3}"/>
    <cellStyle name="Comma 9 13" xfId="3963" xr:uid="{B03609EC-DD42-4019-8D21-BBB3E63D3078}"/>
    <cellStyle name="Comma 9 13 2" xfId="52090" xr:uid="{A00FA7E7-D407-4A92-BD30-883191513BF9}"/>
    <cellStyle name="Comma 9 13 3" xfId="4373" xr:uid="{70B13E41-0F95-4086-A4A1-04C6D280E031}"/>
    <cellStyle name="Comma 9 13 4" xfId="52299" xr:uid="{FD2EAFC1-748D-420F-B512-B8E5ED868DE1}"/>
    <cellStyle name="Comma 9 13 5" xfId="52376" xr:uid="{34BC2DA5-9CF8-4E4E-A4D8-42FB8DA70417}"/>
    <cellStyle name="Comma 9 14" xfId="4067" xr:uid="{F5B08BF3-75C0-4B90-9437-47C7C6CAA04E}"/>
    <cellStyle name="Comma 9 14 2" xfId="52183" xr:uid="{457AFBC2-0654-4502-98CD-F11C74BF9135}"/>
    <cellStyle name="Comma 9 15" xfId="49025" xr:uid="{752E262A-2253-4B7D-B862-C2039C64A059}"/>
    <cellStyle name="Comma 9 16" xfId="4193" xr:uid="{7CBB3AEF-0B1F-4649-BD1D-F6B99BAD6802}"/>
    <cellStyle name="Comma 9 17" xfId="52510" xr:uid="{B7A94119-C182-409B-83A6-7C2AA4ED444A}"/>
    <cellStyle name="Comma 9 18" xfId="52556" xr:uid="{EDCE6E95-6392-451F-B4A3-9C71C3CF3466}"/>
    <cellStyle name="Comma 9 2" xfId="565" xr:uid="{6E9C2D31-7B2F-4DE0-B5A1-0DF2DFC5D160}"/>
    <cellStyle name="Comma 9 2 10" xfId="2745" xr:uid="{9140F4EA-3C3E-439A-ADD6-7ABDA65368B8}"/>
    <cellStyle name="Comma 9 2 10 2" xfId="51237" xr:uid="{E3B69B16-B2AE-4BA3-8889-E30DC9435A1D}"/>
    <cellStyle name="Comma 9 2 11" xfId="3851" xr:uid="{A7F804DE-6DF1-4F18-ADFB-A857AB2126FD}"/>
    <cellStyle name="Comma 9 2 11 2" xfId="51981" xr:uid="{B2C3105F-B9A1-49AB-BAA3-F1BAAA078F55}"/>
    <cellStyle name="Comma 9 2 12" xfId="4088" xr:uid="{5AD338A8-2AC1-45E3-B9C6-8D2B094595B3}"/>
    <cellStyle name="Comma 9 2 12 2" xfId="52200" xr:uid="{022E19CD-20F2-4D83-9213-06B57CED622A}"/>
    <cellStyle name="Comma 9 2 13" xfId="49064" xr:uid="{55D3894E-5054-4CFA-A440-55F13044F996}"/>
    <cellStyle name="Comma 9 2 14" xfId="4234" xr:uid="{4FDC763D-569B-427E-8D77-4D608C583ACC}"/>
    <cellStyle name="Comma 9 2 2" xfId="628" xr:uid="{15D52595-E505-431E-818D-0C4887CB50E8}"/>
    <cellStyle name="Comma 9 2 2 10" xfId="5578" xr:uid="{494FB7E0-E9BE-4C2B-B668-4B3BAECB41FB}"/>
    <cellStyle name="Comma 9 2 2 2" xfId="735" xr:uid="{B6D624A2-3F43-4695-929C-55B10ADA871A}"/>
    <cellStyle name="Comma 9 2 2 2 2" xfId="946" xr:uid="{048B7974-8AD8-436D-B50D-528C437AA887}"/>
    <cellStyle name="Comma 9 2 2 2 2 2" xfId="1654" xr:uid="{BC6FF51A-40B8-4697-8A8F-3379DA12C043}"/>
    <cellStyle name="Comma 9 2 2 2 2 2 2" xfId="50146" xr:uid="{21D9EF82-65E9-4302-A71C-8137631A5628}"/>
    <cellStyle name="Comma 9 2 2 2 2 3" xfId="2142" xr:uid="{EC8FE44A-5146-41A5-B04F-1E70479E2704}"/>
    <cellStyle name="Comma 9 2 2 2 2 3 2" xfId="50634" xr:uid="{F5F5B28E-6B88-4A23-915F-8AEEF27975F5}"/>
    <cellStyle name="Comma 9 2 2 2 2 4" xfId="2629" xr:uid="{C39AE73C-0276-454B-9442-45C378E24610}"/>
    <cellStyle name="Comma 9 2 2 2 2 4 2" xfId="51121" xr:uid="{22D44419-7837-48EF-B48C-BAFD5C0FC153}"/>
    <cellStyle name="Comma 9 2 2 2 2 5" xfId="49441" xr:uid="{92632AC3-15D8-4B2A-8D27-AA8723CA5A3D}"/>
    <cellStyle name="Comma 9 2 2 2 3" xfId="1220" xr:uid="{8A96F667-EBCD-473B-B2B5-9E68ADE103EB}"/>
    <cellStyle name="Comma 9 2 2 2 3 2" xfId="49712" xr:uid="{FC9C413B-EB2A-4CDE-BC4A-52A87F2BAF8C}"/>
    <cellStyle name="Comma 9 2 2 2 4" xfId="1444" xr:uid="{D2108DC9-6CA0-4989-9800-E685E1911057}"/>
    <cellStyle name="Comma 9 2 2 2 4 2" xfId="49936" xr:uid="{63FD4715-0C49-4011-867A-6193F671B48D}"/>
    <cellStyle name="Comma 9 2 2 2 5" xfId="1932" xr:uid="{E5760842-CE6E-43FF-BC94-66769F7E499B}"/>
    <cellStyle name="Comma 9 2 2 2 5 2" xfId="50424" xr:uid="{0076C2B8-B401-44C9-ADBA-850C8C646247}"/>
    <cellStyle name="Comma 9 2 2 2 6" xfId="2419" xr:uid="{85CB2E2D-98BC-4A6C-9E7F-1D96D62B80B9}"/>
    <cellStyle name="Comma 9 2 2 2 6 2" xfId="50911" xr:uid="{83B7F344-3640-42F6-9E55-9AEE5BA38DDC}"/>
    <cellStyle name="Comma 9 2 2 2 7" xfId="2903" xr:uid="{ECB9A781-8444-4A72-8FF3-6F78FC46FCF9}"/>
    <cellStyle name="Comma 9 2 2 2 7 2" xfId="51395" xr:uid="{FF270444-6AEC-4CBE-AA8B-17EE17B1921D}"/>
    <cellStyle name="Comma 9 2 2 2 8" xfId="49230" xr:uid="{BA273BDD-BD24-41BB-B015-C2C066E856A7}"/>
    <cellStyle name="Comma 9 2 2 2 9" xfId="5579" xr:uid="{DCD70B32-F194-49B4-BC63-147B55B28299}"/>
    <cellStyle name="Comma 9 2 2 3" xfId="841" xr:uid="{301B6786-400E-4A5F-B87D-64319D6F5702}"/>
    <cellStyle name="Comma 9 2 2 3 2" xfId="1549" xr:uid="{0EBE9EB7-936B-4809-B765-CCAA3F0A63F3}"/>
    <cellStyle name="Comma 9 2 2 3 2 2" xfId="50041" xr:uid="{7943EFE1-DE14-48EE-9725-4DB864B8689A}"/>
    <cellStyle name="Comma 9 2 2 3 3" xfId="2037" xr:uid="{B4B638E2-2C2E-4A36-B1BD-A1AC66277DA7}"/>
    <cellStyle name="Comma 9 2 2 3 3 2" xfId="50529" xr:uid="{A4988E1D-32AD-48B2-AC40-17E238A3EC4C}"/>
    <cellStyle name="Comma 9 2 2 3 4" xfId="2524" xr:uid="{F4A22BBC-2C44-4E7F-9C1A-1218C644F6A4}"/>
    <cellStyle name="Comma 9 2 2 3 4 2" xfId="51016" xr:uid="{8DF18419-727F-418C-A912-4980F9466CB9}"/>
    <cellStyle name="Comma 9 2 2 3 5" xfId="49336" xr:uid="{0178561F-DA09-42C2-A11A-26FD557E9A4D}"/>
    <cellStyle name="Comma 9 2 2 3 6" xfId="7706" xr:uid="{6E2DBCC7-5E2B-41F5-8B82-7DA287BCFEEB}"/>
    <cellStyle name="Comma 9 2 2 4" xfId="1115" xr:uid="{EDC9FF94-6B5A-466D-BAFA-B9C3869EDF0D}"/>
    <cellStyle name="Comma 9 2 2 4 2" xfId="49607" xr:uid="{D5C7F353-CB8B-4CA2-99A6-0AB809818D02}"/>
    <cellStyle name="Comma 9 2 2 5" xfId="1339" xr:uid="{F1301B77-A7E0-4056-AA8D-C84870B9C017}"/>
    <cellStyle name="Comma 9 2 2 5 2" xfId="49831" xr:uid="{A04DA390-7C11-4C9B-916F-DFB21105DE7C}"/>
    <cellStyle name="Comma 9 2 2 6" xfId="1827" xr:uid="{615E9B0F-52E1-4F41-B412-20A6AF280633}"/>
    <cellStyle name="Comma 9 2 2 6 2" xfId="50319" xr:uid="{5A515B02-6BCC-4311-A072-584C78473591}"/>
    <cellStyle name="Comma 9 2 2 7" xfId="2314" xr:uid="{985B2BBF-E9C2-4765-886C-6FFF1F34869E}"/>
    <cellStyle name="Comma 9 2 2 7 2" xfId="50806" xr:uid="{741F8839-8A24-4272-BE7B-8E005C8EDD0D}"/>
    <cellStyle name="Comma 9 2 2 8" xfId="2798" xr:uid="{10FA6DE7-6859-447E-9316-374EF1563A17}"/>
    <cellStyle name="Comma 9 2 2 8 2" xfId="51290" xr:uid="{EEA12809-5C47-4CC3-9C01-CDFDF443B442}"/>
    <cellStyle name="Comma 9 2 2 9" xfId="49123" xr:uid="{30A38D43-E85F-44AB-8A2D-55F610E6FDCC}"/>
    <cellStyle name="Comma 9 2 3" xfId="680" xr:uid="{30AEFB7E-5F97-44F0-BCC4-3486DE4C184E}"/>
    <cellStyle name="Comma 9 2 3 2" xfId="893" xr:uid="{B73614C5-9C0F-41E2-9EF7-B5C47908BBE1}"/>
    <cellStyle name="Comma 9 2 3 2 2" xfId="1601" xr:uid="{672574BD-68DE-4E09-962D-F26B7BD7C627}"/>
    <cellStyle name="Comma 9 2 3 2 2 2" xfId="50093" xr:uid="{8710F8E5-A3D9-4C0C-9B60-A79A517EE962}"/>
    <cellStyle name="Comma 9 2 3 2 3" xfId="2089" xr:uid="{050DF52A-4DCE-4FD4-94EF-D48AEE37EF5E}"/>
    <cellStyle name="Comma 9 2 3 2 3 2" xfId="50581" xr:uid="{F2ED2B30-97B7-45B6-B0AC-3DE850845DF5}"/>
    <cellStyle name="Comma 9 2 3 2 4" xfId="2576" xr:uid="{7DE4AF80-4B7E-4C73-BA0D-CBE511BD2160}"/>
    <cellStyle name="Comma 9 2 3 2 4 2" xfId="51068" xr:uid="{D7494CCA-CB5D-473D-B5FF-3A38A47E9442}"/>
    <cellStyle name="Comma 9 2 3 2 5" xfId="49388" xr:uid="{D17882CA-14DA-4B5A-8617-EA7EAFAF6E1B}"/>
    <cellStyle name="Comma 9 2 3 3" xfId="1167" xr:uid="{82BEA5F8-A506-4021-AAB9-5FEC9389001E}"/>
    <cellStyle name="Comma 9 2 3 3 2" xfId="49659" xr:uid="{1D6F60EA-34CB-48B2-9067-6357045B6A02}"/>
    <cellStyle name="Comma 9 2 3 4" xfId="1391" xr:uid="{CA7AB3B7-9376-4F45-9D91-4EEBE4AA6BB0}"/>
    <cellStyle name="Comma 9 2 3 4 2" xfId="49883" xr:uid="{76494EAE-78FC-4F29-BBC1-C7B133861791}"/>
    <cellStyle name="Comma 9 2 3 5" xfId="1879" xr:uid="{7020CB84-9E5F-4973-972F-C81D2C651F04}"/>
    <cellStyle name="Comma 9 2 3 5 2" xfId="50371" xr:uid="{5AF3D792-CC29-47CE-A9CC-BB6B8CE59D1C}"/>
    <cellStyle name="Comma 9 2 3 6" xfId="2366" xr:uid="{6B74242E-E21C-4AF3-9738-68996EAA2E66}"/>
    <cellStyle name="Comma 9 2 3 6 2" xfId="50858" xr:uid="{524E958B-09F4-4A65-93E2-7BF64426ECE0}"/>
    <cellStyle name="Comma 9 2 3 7" xfId="2850" xr:uid="{FB5ACAE7-5681-48F6-B6BA-62E7FA812CF5}"/>
    <cellStyle name="Comma 9 2 3 7 2" xfId="51342" xr:uid="{67CDEFBF-9E08-4258-BC59-ABF3B0986864}"/>
    <cellStyle name="Comma 9 2 3 8" xfId="49175" xr:uid="{8D0FB206-AB6D-48D7-8A23-AD63526C081D}"/>
    <cellStyle name="Comma 9 2 3 9" xfId="5580" xr:uid="{EC789567-7AC8-420A-B57A-00ACE8006C45}"/>
    <cellStyle name="Comma 9 2 4" xfId="788" xr:uid="{CE8E7C1A-B689-4A74-BAD4-8E37D6EF4813}"/>
    <cellStyle name="Comma 9 2 4 2" xfId="1496" xr:uid="{239F956E-1829-4225-A24F-58E006E5357C}"/>
    <cellStyle name="Comma 9 2 4 2 2" xfId="49988" xr:uid="{120B0298-029A-4A7D-81F5-BB023F40A00E}"/>
    <cellStyle name="Comma 9 2 4 2 3" xfId="19567" xr:uid="{B339C56C-CBD8-4145-B34D-F731DD107886}"/>
    <cellStyle name="Comma 9 2 4 3" xfId="1984" xr:uid="{A402D6BC-1F6D-4DCA-ADDE-F33B2F48D68D}"/>
    <cellStyle name="Comma 9 2 4 3 2" xfId="50476" xr:uid="{EE925A76-54EF-4949-8B2B-2781524922D8}"/>
    <cellStyle name="Comma 9 2 4 3 3" xfId="18532" xr:uid="{1EB7E541-C776-49F5-8DBC-81B1DF31C92D}"/>
    <cellStyle name="Comma 9 2 4 4" xfId="2471" xr:uid="{C37C5889-520C-45BE-9412-C1F9902AB4E0}"/>
    <cellStyle name="Comma 9 2 4 4 2" xfId="50963" xr:uid="{A9C3900A-3CAB-4432-8CB2-E896EADD0ABA}"/>
    <cellStyle name="Comma 9 2 4 5" xfId="49283" xr:uid="{10E2E2D6-5D8D-4305-ACD8-3954F25779BD}"/>
    <cellStyle name="Comma 9 2 4 6" xfId="5577" xr:uid="{E936AE67-4BF0-4188-AFF4-A5628D0859D6}"/>
    <cellStyle name="Comma 9 2 5" xfId="1008" xr:uid="{941D7049-17FB-4CE0-AEC7-DBE3778F7B35}"/>
    <cellStyle name="Comma 9 2 5 2" xfId="1711" xr:uid="{ECCE351A-93E6-4C2C-9D18-6EB05398E851}"/>
    <cellStyle name="Comma 9 2 5 2 2" xfId="50203" xr:uid="{0EA70491-D9B4-48EB-AB4A-7D3BCF9E1B4E}"/>
    <cellStyle name="Comma 9 2 5 3" xfId="2200" xr:uid="{8A0270C8-BB54-462F-805D-DEC1411C2296}"/>
    <cellStyle name="Comma 9 2 5 3 2" xfId="50692" xr:uid="{F1D78CD4-282C-4913-82C6-CF988FFDD791}"/>
    <cellStyle name="Comma 9 2 5 4" xfId="2687" xr:uid="{29DF8F7B-D40C-4B0A-ABFE-E299A8BF4D47}"/>
    <cellStyle name="Comma 9 2 5 4 2" xfId="51179" xr:uid="{B928948B-8244-4CD0-B3A3-FDBD13413650}"/>
    <cellStyle name="Comma 9 2 5 5" xfId="49500" xr:uid="{2A0B51DE-C134-4F67-B42B-00DB79F64186}"/>
    <cellStyle name="Comma 9 2 5 6" xfId="4681" xr:uid="{60A5CF4E-A4D9-4AF6-89A0-2E45AFA66F99}"/>
    <cellStyle name="Comma 9 2 6" xfId="1062" xr:uid="{375F640E-423B-4549-88C9-AA36A054ACBB}"/>
    <cellStyle name="Comma 9 2 6 2" xfId="49554" xr:uid="{847EBF68-CB90-4025-B469-87B237BF7900}"/>
    <cellStyle name="Comma 9 2 6 3" xfId="4423" xr:uid="{8D763FD0-B19C-4879-9453-46338A0C84D2}"/>
    <cellStyle name="Comma 9 2 7" xfId="1286" xr:uid="{E5118D79-1775-45D6-9A1A-7F2EE3B43F6B}"/>
    <cellStyle name="Comma 9 2 7 2" xfId="49778" xr:uid="{45D2492D-4758-4D31-B952-F59F3B31984A}"/>
    <cellStyle name="Comma 9 2 8" xfId="1774" xr:uid="{BC0D7BB7-8556-45F6-9D86-92CD0E0CC377}"/>
    <cellStyle name="Comma 9 2 8 2" xfId="50266" xr:uid="{371C63D2-4C74-4367-8567-80C06144355B}"/>
    <cellStyle name="Comma 9 2 9" xfId="2261" xr:uid="{DBB62062-2DAB-4FE4-ACCB-AC8197C00B66}"/>
    <cellStyle name="Comma 9 2 9 2" xfId="50753" xr:uid="{721AF9E1-E84C-406C-9AC9-73A1A905BD03}"/>
    <cellStyle name="Comma 9 3" xfId="602" xr:uid="{80C8E437-33CB-4E5F-8624-47394BB8440C}"/>
    <cellStyle name="Comma 9 3 10" xfId="5581" xr:uid="{7C2D785F-7E84-480E-BAAF-0EDAF5F96F88}"/>
    <cellStyle name="Comma 9 3 2" xfId="708" xr:uid="{95B079E6-06FA-4F68-BBDC-F9A475096E24}"/>
    <cellStyle name="Comma 9 3 2 2" xfId="919" xr:uid="{E1E897CF-700F-4362-B6B4-0311B8D1A17C}"/>
    <cellStyle name="Comma 9 3 2 2 2" xfId="1627" xr:uid="{C47183B3-3079-4C7D-89D6-CB50B580B073}"/>
    <cellStyle name="Comma 9 3 2 2 2 2" xfId="50119" xr:uid="{EF4A5C0C-B101-4B2D-A9CA-C4D7E6619B41}"/>
    <cellStyle name="Comma 9 3 2 2 3" xfId="2115" xr:uid="{249FD136-CA68-4754-A855-31301654A014}"/>
    <cellStyle name="Comma 9 3 2 2 3 2" xfId="50607" xr:uid="{74EDD68E-5DF6-4337-9E43-0B955DBFAF42}"/>
    <cellStyle name="Comma 9 3 2 2 4" xfId="2602" xr:uid="{32E819D4-BFBC-4292-A940-140A8882ECC4}"/>
    <cellStyle name="Comma 9 3 2 2 4 2" xfId="51094" xr:uid="{A109371A-EE5B-4883-973E-7517CD625A41}"/>
    <cellStyle name="Comma 9 3 2 2 5" xfId="49414" xr:uid="{2B771FA5-70ED-4A1A-AB89-197E362A56FC}"/>
    <cellStyle name="Comma 9 3 2 3" xfId="1193" xr:uid="{7882F67B-5C5C-4682-8A9A-4274BB97E936}"/>
    <cellStyle name="Comma 9 3 2 3 2" xfId="49685" xr:uid="{8020E25A-AFB4-497D-A0B7-488A52279141}"/>
    <cellStyle name="Comma 9 3 2 4" xfId="1417" xr:uid="{A4F992FF-22A7-4DA7-9196-3A469D80E5F7}"/>
    <cellStyle name="Comma 9 3 2 4 2" xfId="49909" xr:uid="{60A1FE3D-DD2B-4A62-BA47-E1FE5FDF19E7}"/>
    <cellStyle name="Comma 9 3 2 5" xfId="1905" xr:uid="{F6B5FC7E-1478-4A94-9ABA-789B04B814F6}"/>
    <cellStyle name="Comma 9 3 2 5 2" xfId="50397" xr:uid="{503C6BB1-1E3C-4739-8AE3-C7E9E939B38F}"/>
    <cellStyle name="Comma 9 3 2 6" xfId="2392" xr:uid="{959018F9-65E1-4E68-9CDD-249D4D34118C}"/>
    <cellStyle name="Comma 9 3 2 6 2" xfId="50884" xr:uid="{4202C3BD-715E-49D9-94BA-43ABB015C4F3}"/>
    <cellStyle name="Comma 9 3 2 7" xfId="2876" xr:uid="{54C0DDB4-0552-470D-A20C-6A52FB8C52D9}"/>
    <cellStyle name="Comma 9 3 2 7 2" xfId="51368" xr:uid="{84FBC21C-EA87-461C-AE2D-E7341F0104C9}"/>
    <cellStyle name="Comma 9 3 2 8" xfId="49203" xr:uid="{A23EC855-671D-411F-8F01-44A924E8D72C}"/>
    <cellStyle name="Comma 9 3 2 9" xfId="5582" xr:uid="{2E8181B2-B9D3-4314-B756-B03C9E48DF63}"/>
    <cellStyle name="Comma 9 3 3" xfId="814" xr:uid="{0476A8FE-E32D-44BD-9129-0A24EB662326}"/>
    <cellStyle name="Comma 9 3 3 2" xfId="1522" xr:uid="{3A7D0DE1-DD45-485B-8178-76673B174E8B}"/>
    <cellStyle name="Comma 9 3 3 2 2" xfId="50014" xr:uid="{14CD018A-9514-4CCE-8C06-78185BD7F0C3}"/>
    <cellStyle name="Comma 9 3 3 3" xfId="2010" xr:uid="{286469B3-D00B-4D42-8D7B-F9917C3D21D5}"/>
    <cellStyle name="Comma 9 3 3 3 2" xfId="50502" xr:uid="{0AA62B91-4922-4869-95C0-925C1DEFBA37}"/>
    <cellStyle name="Comma 9 3 3 4" xfId="2497" xr:uid="{C8760486-37C4-48F2-A97D-2E19808D0E1F}"/>
    <cellStyle name="Comma 9 3 3 4 2" xfId="50989" xr:uid="{8C5BC1D0-92F2-456E-B06A-AE4BF275909D}"/>
    <cellStyle name="Comma 9 3 3 5" xfId="49309" xr:uid="{C6CCA898-B5CA-4FAF-8896-46CA3C5918B7}"/>
    <cellStyle name="Comma 9 3 3 6" xfId="7667" xr:uid="{7F7BEC0E-0FF9-46EA-89E4-AC45D4F41550}"/>
    <cellStyle name="Comma 9 3 4" xfId="1088" xr:uid="{23B6AD18-DE86-45F9-8D84-1C73FB2061CB}"/>
    <cellStyle name="Comma 9 3 4 2" xfId="49580" xr:uid="{A84EE2AB-CFCC-489C-A8C0-94D05E5847BD}"/>
    <cellStyle name="Comma 9 3 5" xfId="1312" xr:uid="{8C9C6104-79AF-491D-BBFA-3D9565371513}"/>
    <cellStyle name="Comma 9 3 5 2" xfId="49804" xr:uid="{23C41623-DE9C-4ED5-9E64-87D4A0611EEE}"/>
    <cellStyle name="Comma 9 3 6" xfId="1800" xr:uid="{069644C9-3F27-4833-8D4D-B259F79D3517}"/>
    <cellStyle name="Comma 9 3 6 2" xfId="50292" xr:uid="{FA8892BF-CAB2-4D17-BFC6-7215C4AB7A50}"/>
    <cellStyle name="Comma 9 3 7" xfId="2287" xr:uid="{8CDED547-595B-41FF-BE3F-E037E26D5EEB}"/>
    <cellStyle name="Comma 9 3 7 2" xfId="50779" xr:uid="{26767827-E8DC-4BA6-A7FC-5E10B68BD7B4}"/>
    <cellStyle name="Comma 9 3 8" xfId="2771" xr:uid="{9D081E16-6A57-43A3-B7CE-B9D976B196C1}"/>
    <cellStyle name="Comma 9 3 8 2" xfId="51263" xr:uid="{40FCC1DC-E73A-4CCB-9965-35A94182A3BA}"/>
    <cellStyle name="Comma 9 3 9" xfId="49097" xr:uid="{EC10B3FA-C81D-4097-80E1-38F17C160CE7}"/>
    <cellStyle name="Comma 9 4" xfId="653" xr:uid="{C34F6583-6E2F-44B4-B977-0BAEC75A6FEA}"/>
    <cellStyle name="Comma 9 4 2" xfId="866" xr:uid="{8B25797F-E693-4B34-8765-856ECEF0D49D}"/>
    <cellStyle name="Comma 9 4 2 2" xfId="1574" xr:uid="{A9CF5438-ED51-471C-B130-16C30CF77694}"/>
    <cellStyle name="Comma 9 4 2 2 2" xfId="50066" xr:uid="{C06B30B4-1050-4286-821A-1E1F63F90A26}"/>
    <cellStyle name="Comma 9 4 2 3" xfId="2062" xr:uid="{2B3EA457-9D68-4834-A50D-9A54D364F043}"/>
    <cellStyle name="Comma 9 4 2 3 2" xfId="50554" xr:uid="{61B61E66-12CD-464C-90B8-3FF9BEB7054D}"/>
    <cellStyle name="Comma 9 4 2 4" xfId="2549" xr:uid="{18696A47-A5F0-461E-9D80-BAA5F3A54538}"/>
    <cellStyle name="Comma 9 4 2 4 2" xfId="51041" xr:uid="{C7B6FE11-D0C1-4AE0-8DB8-2059F943AF42}"/>
    <cellStyle name="Comma 9 4 2 5" xfId="49361" xr:uid="{9DE4B144-C3E1-4C58-BCFE-1C92B06DD7E7}"/>
    <cellStyle name="Comma 9 4 2 6" xfId="5584" xr:uid="{7FD34B89-79F9-487B-B80B-426C06FA1ED4}"/>
    <cellStyle name="Comma 9 4 3" xfId="1140" xr:uid="{73B44013-B389-4325-855F-C1BAC47BD906}"/>
    <cellStyle name="Comma 9 4 3 2" xfId="49632" xr:uid="{B106FCB1-3003-4F5B-A50B-CA849175B43B}"/>
    <cellStyle name="Comma 9 4 4" xfId="1364" xr:uid="{F923277D-2186-4092-A7B6-32284724570C}"/>
    <cellStyle name="Comma 9 4 4 2" xfId="49856" xr:uid="{995C4F5C-913C-4183-B5F8-DFB7D2FE9B5F}"/>
    <cellStyle name="Comma 9 4 5" xfId="1852" xr:uid="{A5831806-F545-4274-9369-30B54DE36F50}"/>
    <cellStyle name="Comma 9 4 5 2" xfId="50344" xr:uid="{9D13ED19-23E5-4AB0-96CC-BB80AEF2D607}"/>
    <cellStyle name="Comma 9 4 6" xfId="2339" xr:uid="{7CC44D59-EA09-4A3D-AA6D-B84E9440B676}"/>
    <cellStyle name="Comma 9 4 6 2" xfId="50831" xr:uid="{212764B7-4DE6-4E0A-905E-538E4628A711}"/>
    <cellStyle name="Comma 9 4 7" xfId="2823" xr:uid="{7110B254-57EA-443D-B2AB-9FE35526AB69}"/>
    <cellStyle name="Comma 9 4 7 2" xfId="51315" xr:uid="{C49D8469-E50D-4386-AF36-A5FF7AA798AC}"/>
    <cellStyle name="Comma 9 4 8" xfId="49148" xr:uid="{85506336-4C7E-4DDD-B64F-4A9D3ECA95E5}"/>
    <cellStyle name="Comma 9 4 9" xfId="5583" xr:uid="{FF6521A1-1BE9-4D48-84DF-67159265DAAD}"/>
    <cellStyle name="Comma 9 5" xfId="761" xr:uid="{98EBE4DB-4276-4129-B9A9-921F130DF12B}"/>
    <cellStyle name="Comma 9 5 2" xfId="1469" xr:uid="{9695FF82-1962-4818-BD74-2058A20B015D}"/>
    <cellStyle name="Comma 9 5 2 2" xfId="11522" xr:uid="{48FB8AAC-94FA-49E9-A34A-12E488C52C45}"/>
    <cellStyle name="Comma 9 5 2 3" xfId="49961" xr:uid="{3062AFD9-F98F-4071-9BD8-185FF195B3F0}"/>
    <cellStyle name="Comma 9 5 2 4" xfId="11521" xr:uid="{6FDF7465-AF35-4335-8CD0-841FE29EDAB1}"/>
    <cellStyle name="Comma 9 5 3" xfId="1957" xr:uid="{BBB87C1F-46DB-41EE-9F0B-3B54D0E0FA35}"/>
    <cellStyle name="Comma 9 5 3 2" xfId="11524" xr:uid="{37B36C22-C863-4592-AD1B-BDC56FD10D42}"/>
    <cellStyle name="Comma 9 5 3 3" xfId="50449" xr:uid="{D9A7D9FF-B554-470A-B98E-564FBCFC3716}"/>
    <cellStyle name="Comma 9 5 3 4" xfId="11523" xr:uid="{77CCC320-01B6-4289-9106-5CA686B702D3}"/>
    <cellStyle name="Comma 9 5 4" xfId="2444" xr:uid="{AB610A4D-C077-43DB-B588-72AB2C053DA7}"/>
    <cellStyle name="Comma 9 5 4 2" xfId="50936" xr:uid="{3F883340-E097-49A4-8516-F165978EEB07}"/>
    <cellStyle name="Comma 9 5 4 3" xfId="11525" xr:uid="{8203FD1B-E52C-40CA-AEC9-00445D03FCB5}"/>
    <cellStyle name="Comma 9 5 5" xfId="19569" xr:uid="{6F3A4149-9BA4-4216-952A-994FEDA62A42}"/>
    <cellStyle name="Comma 9 5 6" xfId="11520" xr:uid="{7D58292A-6372-42F4-8DB8-2D22EB19E3CF}"/>
    <cellStyle name="Comma 9 5 7" xfId="49256" xr:uid="{F0185F76-368D-41CC-B9DC-A49615909A68}"/>
    <cellStyle name="Comma 9 5 8" xfId="5585" xr:uid="{DF4C0A62-4346-40F4-9B25-6E70B6440BA2}"/>
    <cellStyle name="Comma 9 6" xfId="981" xr:uid="{FCD6F788-4894-45D4-9B11-01DC09CBEC2C}"/>
    <cellStyle name="Comma 9 6 2" xfId="1684" xr:uid="{A021539E-A897-48C6-A063-E7060F206294}"/>
    <cellStyle name="Comma 9 6 2 2" xfId="11528" xr:uid="{5591E450-22F6-4695-99AD-A866E9FDE54A}"/>
    <cellStyle name="Comma 9 6 2 3" xfId="50176" xr:uid="{1DE11CB5-8D27-4B43-BFDA-246B84F1A114}"/>
    <cellStyle name="Comma 9 6 2 4" xfId="11527" xr:uid="{A913AAAB-3CE5-481F-A65A-0ABEC385C7DF}"/>
    <cellStyle name="Comma 9 6 3" xfId="2173" xr:uid="{D9F694E0-CD3B-4B58-BFDE-C3F360003F92}"/>
    <cellStyle name="Comma 9 6 3 2" xfId="11530" xr:uid="{A39BECB6-D510-47F2-8E4B-3730CB0794B9}"/>
    <cellStyle name="Comma 9 6 3 3" xfId="50665" xr:uid="{464CC01F-E27F-40BD-9B7C-E329B45DCE51}"/>
    <cellStyle name="Comma 9 6 3 4" xfId="11529" xr:uid="{25B0E818-69D4-44E3-BAD5-4DFF9A588E23}"/>
    <cellStyle name="Comma 9 6 4" xfId="2660" xr:uid="{973785C6-C145-4094-A462-5414E1A63E1D}"/>
    <cellStyle name="Comma 9 6 4 2" xfId="51152" xr:uid="{EA146AFE-0CC2-463E-93E1-FC84BB2A4947}"/>
    <cellStyle name="Comma 9 6 4 3" xfId="11531" xr:uid="{626D0445-5E8A-4077-9CD8-52A4FCC11B7E}"/>
    <cellStyle name="Comma 9 6 5" xfId="19570" xr:uid="{890E8800-D063-4EBB-9A76-00C9072C5CF1}"/>
    <cellStyle name="Comma 9 6 6" xfId="11526" xr:uid="{C761B4A5-A8D0-4368-B7B0-91C7D219B548}"/>
    <cellStyle name="Comma 9 6 7" xfId="49473" xr:uid="{D2318A64-88FD-4959-A916-AA337482FFA6}"/>
    <cellStyle name="Comma 9 6 8" xfId="5586" xr:uid="{22E5C4B9-6B73-417E-8EA9-55CD12A039C4}"/>
    <cellStyle name="Comma 9 7" xfId="1035" xr:uid="{7234F198-13C9-40D4-B316-3C044954201E}"/>
    <cellStyle name="Comma 9 7 2" xfId="19571" xr:uid="{7C067A16-9D49-404C-B394-B433223A142A}"/>
    <cellStyle name="Comma 9 7 3" xfId="11532" xr:uid="{0202178E-C2BC-4113-804C-1FB69F6EB361}"/>
    <cellStyle name="Comma 9 7 4" xfId="49527" xr:uid="{F7BDF253-C249-44CB-8235-9269DF375B8A}"/>
    <cellStyle name="Comma 9 7 5" xfId="5587" xr:uid="{8F458BCB-6875-41DA-89D8-603B142C64A3}"/>
    <cellStyle name="Comma 9 8" xfId="1259" xr:uid="{79B09CD1-CC8D-4960-B34D-7F4DDF017940}"/>
    <cellStyle name="Comma 9 8 2" xfId="19572" xr:uid="{3AF582F5-9DB8-4658-AC91-7CF2C7A24FE3}"/>
    <cellStyle name="Comma 9 8 3" xfId="18531" xr:uid="{C04DC16C-0D4D-424B-B013-C6E914D177D1}"/>
    <cellStyle name="Comma 9 8 4" xfId="49751" xr:uid="{114381A3-F23E-4533-99D4-2B27F013B7B6}"/>
    <cellStyle name="Comma 9 8 5" xfId="5588" xr:uid="{540566C7-5E87-4B80-8186-E85FB3B90796}"/>
    <cellStyle name="Comma 9 9" xfId="1747" xr:uid="{337DFFD1-E203-4C8B-9869-DF3290A12FA0}"/>
    <cellStyle name="Comma 9 9 2" xfId="50239" xr:uid="{2521BE2F-B6D8-4461-B746-59195E9DD615}"/>
    <cellStyle name="Comma 9 9 3" xfId="5589" xr:uid="{9B078E67-A58A-48A5-B6D9-045BFB377CCC}"/>
    <cellStyle name="Comma 90" xfId="4532" xr:uid="{A8379C9B-D7D3-4F26-B398-A0AFB91A8092}"/>
    <cellStyle name="Comma 91" xfId="48379" xr:uid="{D50446A1-FBB1-47D7-9324-EE0C54CC4622}"/>
    <cellStyle name="Comma 91 2" xfId="52328" xr:uid="{375F1A1C-1DD4-4496-BC45-712B79E6E4DE}"/>
    <cellStyle name="Comma 91 2 2" xfId="52403" xr:uid="{C3B025C7-5346-4FBB-9090-EB9C4A3DE3EC}"/>
    <cellStyle name="Comma 92" xfId="4500" xr:uid="{E39E0D33-60DC-4BC1-AE00-2A5479DDEAC1}"/>
    <cellStyle name="Comma 93" xfId="48378" xr:uid="{CBA37AB7-FAB5-4D28-83B5-DEE0D6499636}"/>
    <cellStyle name="Comma 94" xfId="48380" xr:uid="{88657B4D-91FF-49EF-8D47-631607806474}"/>
    <cellStyle name="Comma 95" xfId="48452" xr:uid="{32CC73AB-68A9-4102-A814-8CB3B12E14C5}"/>
    <cellStyle name="Comma 95 6" xfId="65" xr:uid="{BF1EB5A9-42F5-4604-A581-887FC8AF3C03}"/>
    <cellStyle name="Comma 95 6 2" xfId="3995" xr:uid="{615DA0FA-17E7-41B8-B541-3D57C8695E3A}"/>
    <cellStyle name="Comma 95 6 2 2" xfId="52119" xr:uid="{FD20ACCA-7350-4F32-AE1A-6C0AE5D72C78}"/>
    <cellStyle name="Comma 95 6 3" xfId="48662" xr:uid="{0CF738C3-9EF5-47E9-98E8-F2AB1262B5DD}"/>
    <cellStyle name="Comma 95 6 4" xfId="48554" xr:uid="{92C30A8F-902C-4D4A-B74D-C044D42D293E}"/>
    <cellStyle name="Comma 96" xfId="48459" xr:uid="{36C0EC6C-1D9E-4EC5-8ED0-9BBB3A552A9D}"/>
    <cellStyle name="Comma 96 2" xfId="52332" xr:uid="{390CD0D8-10C1-413F-A764-4D8EC8F7ABD1}"/>
    <cellStyle name="Comma 96 3" xfId="52410" xr:uid="{B30E1060-63F1-45A2-B582-B7411B3F46A9}"/>
    <cellStyle name="Comma 97" xfId="48457" xr:uid="{AECCEF89-1D54-421B-BFFF-A5F339CD2393}"/>
    <cellStyle name="Comma 98" xfId="48474" xr:uid="{7D5B0951-D174-47D5-A0E7-88D4AB638189}"/>
    <cellStyle name="Comma 99" xfId="48481" xr:uid="{7ED0E699-CB6F-4E79-BAC9-AB2FE3882391}"/>
    <cellStyle name="comma zerodec" xfId="4457" xr:uid="{335422DD-9EB9-4EA7-AB34-9802499E0227}"/>
    <cellStyle name="comma zerodec 2" xfId="5590" xr:uid="{A27BFE6B-C912-4CB5-B7B9-7D5DD5B6E3EF}"/>
    <cellStyle name="comma zerodec 3" xfId="18533" xr:uid="{4B20C90A-FFA4-4B6F-B42B-257B15312BEF}"/>
    <cellStyle name="Copied" xfId="5591" xr:uid="{62DBD45B-6703-4C73-B40A-10125E5FD256}"/>
    <cellStyle name="Copied 2" xfId="5592" xr:uid="{C09D6B12-E341-4EDA-98DC-36A32170DC1B}"/>
    <cellStyle name="Copied 3" xfId="5593" xr:uid="{08F96A10-F66C-4A28-8792-EB7F87E5544A}"/>
    <cellStyle name="Currency (0.00)" xfId="5594" xr:uid="{161BCB22-AE2C-4EED-8744-BAD12FFA959F}"/>
    <cellStyle name="Currency (0.00) 10" xfId="5595" xr:uid="{C41355F0-62BF-4C6D-A80D-CB1C8782F793}"/>
    <cellStyle name="Currency (0.00) 10 10" xfId="38845" xr:uid="{15F2F2F8-0C72-445F-B004-79AA71E642CB}"/>
    <cellStyle name="Currency (0.00) 10 2" xfId="7081" xr:uid="{029FF567-8DC7-4013-8FB1-D7E285D19A72}"/>
    <cellStyle name="Currency (0.00) 10 2 2" xfId="21373" xr:uid="{94E95D67-BD2B-4041-B78A-35C4CA6A6F29}"/>
    <cellStyle name="Currency (0.00) 10 2 2 2" xfId="34839" xr:uid="{9F1F72FC-BEA0-45A7-8C2E-F8E86DC3D616}"/>
    <cellStyle name="Currency (0.00) 10 2 3" xfId="22853" xr:uid="{D945CC69-C042-4EA7-AD14-DDDEB1AF5E37}"/>
    <cellStyle name="Currency (0.00) 10 2 3 2" xfId="36286" xr:uid="{24C5E045-5094-47E3-BF54-94E4CF63B2CC}"/>
    <cellStyle name="Currency (0.00) 10 2 4" xfId="20663" xr:uid="{8A590282-8785-49E8-A3C2-267DCBEC00BB}"/>
    <cellStyle name="Currency (0.00) 10 2 4 2" xfId="34141" xr:uid="{D0EB242B-968F-4490-9D89-42CDB806283A}"/>
    <cellStyle name="Currency (0.00) 10 2 5" xfId="9941" xr:uid="{4412FE1F-CAA1-4315-93AB-B79ADBB4C71C}"/>
    <cellStyle name="Currency (0.00) 10 2 6" xfId="24557" xr:uid="{0F237994-5FD1-4006-B6AE-BDEC62FC828B}"/>
    <cellStyle name="Currency (0.00) 10 2 7" xfId="35838" xr:uid="{8D6EBB47-B7E0-4F40-A287-29547C880568}"/>
    <cellStyle name="Currency (0.00) 10 2 8" xfId="44102" xr:uid="{6C10B5E4-AE0F-47EC-BF54-0EE2FDC56ABD}"/>
    <cellStyle name="Currency (0.00) 10 3" xfId="21759" xr:uid="{F8467441-61C8-4655-8F36-A2F274775CB0}"/>
    <cellStyle name="Currency (0.00) 10 3 2" xfId="35215" xr:uid="{68B90D12-5101-45CD-9185-305A7806FAE7}"/>
    <cellStyle name="Currency (0.00) 10 4" xfId="22114" xr:uid="{587B3CA5-F5EC-4570-95E9-9F5CC5E2BF95}"/>
    <cellStyle name="Currency (0.00) 10 4 2" xfId="35567" xr:uid="{16BFAC64-73BF-443D-8BB1-3265905F98D9}"/>
    <cellStyle name="Currency (0.00) 10 5" xfId="22622" xr:uid="{F23948EC-4CB0-425F-A90C-56EE3209A9E5}"/>
    <cellStyle name="Currency (0.00) 10 5 2" xfId="36064" xr:uid="{7C68160C-8A20-485E-AFF3-DC4CA5F3DEBF}"/>
    <cellStyle name="Currency (0.00) 10 6" xfId="19575" xr:uid="{97A85167-C459-4D84-A3F0-530FEA5A43A4}"/>
    <cellStyle name="Currency (0.00) 10 6 2" xfId="33219" xr:uid="{8DE3254C-1625-4D16-A56A-63F6C46B4ADC}"/>
    <cellStyle name="Currency (0.00) 10 7" xfId="8726" xr:uid="{D285E457-7DDA-435A-BB1A-6A16BBD8D337}"/>
    <cellStyle name="Currency (0.00) 10 8" xfId="8839" xr:uid="{A4AD78D4-FA99-4AC3-B09A-965BD8D7705C}"/>
    <cellStyle name="Currency (0.00) 10 9" xfId="36905" xr:uid="{A84F5008-107E-405C-94A8-794F8C9F5502}"/>
    <cellStyle name="Currency (0.00) 11" xfId="5596" xr:uid="{24A6575D-92AD-465D-831A-5C9CE88D29CE}"/>
    <cellStyle name="Currency (0.00) 11 10" xfId="29587" xr:uid="{236D4CAF-F081-4A99-B33E-DE8C81533698}"/>
    <cellStyle name="Currency (0.00) 11 2" xfId="7082" xr:uid="{5DA13F92-8DE7-47F0-B7B1-BC7A32F05DF7}"/>
    <cellStyle name="Currency (0.00) 11 2 2" xfId="20137" xr:uid="{E9E322D1-DB2D-4A58-B3FF-B41E7C82948E}"/>
    <cellStyle name="Currency (0.00) 11 2 2 2" xfId="33725" xr:uid="{4EFF0B82-B6C3-4C94-B8DE-5D8B33C2D893}"/>
    <cellStyle name="Currency (0.00) 11 2 3" xfId="22854" xr:uid="{AFFE0983-852C-4F72-AFB9-7A9E962FDD51}"/>
    <cellStyle name="Currency (0.00) 11 2 3 2" xfId="36287" xr:uid="{D3B42CF9-68CC-4AFA-8ABD-51EAADF832F0}"/>
    <cellStyle name="Currency (0.00) 11 2 4" xfId="20664" xr:uid="{372626D1-61AA-4195-BA95-F939C2831790}"/>
    <cellStyle name="Currency (0.00) 11 2 4 2" xfId="34142" xr:uid="{61D895A4-B1FE-425F-A99C-D79CBEA800D3}"/>
    <cellStyle name="Currency (0.00) 11 2 5" xfId="9942" xr:uid="{1DA616EB-4E9D-4C93-937B-F8C0AC7FFED0}"/>
    <cellStyle name="Currency (0.00) 11 2 6" xfId="24558" xr:uid="{F2DFB27A-35FB-4E4F-A961-9CBC32D9E8ED}"/>
    <cellStyle name="Currency (0.00) 11 2 7" xfId="33261" xr:uid="{981B244B-5BAF-4AEA-909C-C1EDC7CD488A}"/>
    <cellStyle name="Currency (0.00) 11 2 8" xfId="40840" xr:uid="{FA808F9B-3337-46D9-B5C4-789E6BF08F2D}"/>
    <cellStyle name="Currency (0.00) 11 3" xfId="21758" xr:uid="{51567E22-7EF1-4875-936C-509071CD6D6C}"/>
    <cellStyle name="Currency (0.00) 11 3 2" xfId="35214" xr:uid="{45A9BA40-5C38-4E9D-B119-EC4C06B00F8E}"/>
    <cellStyle name="Currency (0.00) 11 4" xfId="22044" xr:uid="{2B73E909-022F-4E42-9CB7-E84FF3EF803E}"/>
    <cellStyle name="Currency (0.00) 11 4 2" xfId="35498" xr:uid="{CD336368-771F-4EA3-80DD-3C2D70F14E8D}"/>
    <cellStyle name="Currency (0.00) 11 5" xfId="23773" xr:uid="{FE6FE33B-F2FD-4F6A-B5B4-13EBEC907D75}"/>
    <cellStyle name="Currency (0.00) 11 5 2" xfId="37174" xr:uid="{05320561-F2F8-491F-9987-332F39C16A38}"/>
    <cellStyle name="Currency (0.00) 11 6" xfId="19576" xr:uid="{F94629D8-1F2B-4C00-A9B8-F3C148F52C6C}"/>
    <cellStyle name="Currency (0.00) 11 6 2" xfId="33220" xr:uid="{01CB0AB1-73DC-49C4-8D36-009B991BA902}"/>
    <cellStyle name="Currency (0.00) 11 7" xfId="8727" xr:uid="{2844CCD2-34C0-48A7-AC32-4D80F225E97D}"/>
    <cellStyle name="Currency (0.00) 11 8" xfId="8838" xr:uid="{F650CE60-0329-4BCE-BF09-B19CAE77CB1C}"/>
    <cellStyle name="Currency (0.00) 11 9" xfId="36095" xr:uid="{B95D9F91-3B3A-4C0D-8A73-B427536545F3}"/>
    <cellStyle name="Currency (0.00) 12" xfId="5597" xr:uid="{AC713B44-CC30-45DF-A2A4-4C7AE5FD95F8}"/>
    <cellStyle name="Currency (0.00) 12 10" xfId="29588" xr:uid="{626A126E-0A1A-4030-9034-FE53F6CBCC6C}"/>
    <cellStyle name="Currency (0.00) 12 2" xfId="7083" xr:uid="{C65A4FE6-CB6A-44DE-910C-38ACFE2E1812}"/>
    <cellStyle name="Currency (0.00) 12 2 2" xfId="21372" xr:uid="{BBFD7A36-2D1C-426B-8669-456BD85911D7}"/>
    <cellStyle name="Currency (0.00) 12 2 2 2" xfId="34838" xr:uid="{AB1DB0E2-097D-47B8-8EA5-3FD296EEFC1A}"/>
    <cellStyle name="Currency (0.00) 12 2 3" xfId="22855" xr:uid="{0670D42B-E80A-4CE1-A575-7756C6F36E4E}"/>
    <cellStyle name="Currency (0.00) 12 2 3 2" xfId="36288" xr:uid="{979E1BEA-8022-4258-B6FC-92DBABBAD632}"/>
    <cellStyle name="Currency (0.00) 12 2 4" xfId="20665" xr:uid="{44CFF6E1-4EDC-4687-A55E-4C3D3B0C9575}"/>
    <cellStyle name="Currency (0.00) 12 2 4 2" xfId="34143" xr:uid="{B5EB330F-F289-40C3-BED2-DDF880A2F68D}"/>
    <cellStyle name="Currency (0.00) 12 2 5" xfId="9943" xr:uid="{BDEFA64A-A34F-42ED-BF77-0C2F85B8C012}"/>
    <cellStyle name="Currency (0.00) 12 2 6" xfId="24559" xr:uid="{3B2F68B6-1293-434E-9284-AD4A6610DFBC}"/>
    <cellStyle name="Currency (0.00) 12 2 7" xfId="7865" xr:uid="{1AD7513D-DA0D-40A0-A5EA-CBC01F6A35E6}"/>
    <cellStyle name="Currency (0.00) 12 2 8" xfId="42539" xr:uid="{8265629E-D70F-417C-AAD0-810F9A973419}"/>
    <cellStyle name="Currency (0.00) 12 3" xfId="21757" xr:uid="{DE0870F1-C18A-4DBF-8127-EFE67E24C2B6}"/>
    <cellStyle name="Currency (0.00) 12 3 2" xfId="35213" xr:uid="{F5051B63-5F50-46CF-8A33-E9BB84313BEA}"/>
    <cellStyle name="Currency (0.00) 12 4" xfId="22363" xr:uid="{E28F29E9-06B3-4781-8D84-7908BBF28998}"/>
    <cellStyle name="Currency (0.00) 12 4 2" xfId="35808" xr:uid="{79B514B3-6278-4153-B5C5-6AD4B865D284}"/>
    <cellStyle name="Currency (0.00) 12 5" xfId="22085" xr:uid="{290DED86-288C-4914-B1B2-EE5D116DBF4E}"/>
    <cellStyle name="Currency (0.00) 12 5 2" xfId="35539" xr:uid="{9F6FDCFF-D988-405C-960A-1EA2D6C39D87}"/>
    <cellStyle name="Currency (0.00) 12 6" xfId="19577" xr:uid="{6D93C219-BC6B-4411-86F3-6ED20DE0F2BA}"/>
    <cellStyle name="Currency (0.00) 12 6 2" xfId="33221" xr:uid="{1644424B-B461-4BF0-AEC4-0E164AEBF6A7}"/>
    <cellStyle name="Currency (0.00) 12 7" xfId="8728" xr:uid="{E4D6A856-3C9F-421E-9591-46F1A80FAF66}"/>
    <cellStyle name="Currency (0.00) 12 8" xfId="8837" xr:uid="{BD27B9CF-A47E-4F52-B552-CE57259EEAB4}"/>
    <cellStyle name="Currency (0.00) 12 9" xfId="35642" xr:uid="{2759802F-A29B-4841-9065-524297838CD6}"/>
    <cellStyle name="Currency (0.00) 13" xfId="7080" xr:uid="{6ACE7BCB-5B2D-4FE1-A418-F072C4A23817}"/>
    <cellStyle name="Currency (0.00) 13 2" xfId="20136" xr:uid="{143E6809-CDB0-4E85-BEC2-6D3E0AC621FC}"/>
    <cellStyle name="Currency (0.00) 13 2 2" xfId="33724" xr:uid="{4643B86E-CA92-446E-8CF3-40E952CEC4BD}"/>
    <cellStyle name="Currency (0.00) 13 3" xfId="22852" xr:uid="{4C6F259C-993C-42CB-984D-76D2CFFD43B5}"/>
    <cellStyle name="Currency (0.00) 13 3 2" xfId="36285" xr:uid="{5705425C-09C9-4330-94C7-A5C0667FA8DB}"/>
    <cellStyle name="Currency (0.00) 13 4" xfId="20662" xr:uid="{4614D5B7-0674-4945-BBA0-B5A0A34E6563}"/>
    <cellStyle name="Currency (0.00) 13 4 2" xfId="34140" xr:uid="{18B7CD39-848B-4C9F-B24F-1A9F5B1B851E}"/>
    <cellStyle name="Currency (0.00) 13 5" xfId="9940" xr:uid="{544A86B4-98BD-4D17-A0BC-26DE6EEC392C}"/>
    <cellStyle name="Currency (0.00) 13 6" xfId="24556" xr:uid="{0F78B7F8-1FCE-4D72-8593-575AF5A568D4}"/>
    <cellStyle name="Currency (0.00) 13 7" xfId="36829" xr:uid="{31E03C0B-56EB-4054-8E09-8F8BBC6069B4}"/>
    <cellStyle name="Currency (0.00) 13 8" xfId="38447" xr:uid="{DC73FA9F-C3C8-407F-8021-5D8FC5B96AAB}"/>
    <cellStyle name="Currency (0.00) 14" xfId="19574" xr:uid="{BC96B0A9-F6C1-4094-809E-F36D2AB3F6CC}"/>
    <cellStyle name="Currency (0.00) 14 2" xfId="33218" xr:uid="{247ED3C7-9860-4424-899E-C3EF71E3739F}"/>
    <cellStyle name="Currency (0.00) 15" xfId="21760" xr:uid="{419ECAB6-34B9-44D1-9711-5158848F1220}"/>
    <cellStyle name="Currency (0.00) 15 2" xfId="35216" xr:uid="{5F54C86D-2D7A-4AA3-874C-6319D25B65E6}"/>
    <cellStyle name="Currency (0.00) 16" xfId="22043" xr:uid="{AB50ECE8-1F47-4F46-A887-3DDDA74ADC42}"/>
    <cellStyle name="Currency (0.00) 16 2" xfId="35497" xr:uid="{539F093D-FBEE-42FE-8587-BF9DB69C6DD4}"/>
    <cellStyle name="Currency (0.00) 17" xfId="20454" xr:uid="{C86C6755-DF6D-4F98-9320-78887DB3B8DC}"/>
    <cellStyle name="Currency (0.00) 17 2" xfId="33951" xr:uid="{37356EA0-E39C-4856-A808-382B84DB1ECB}"/>
    <cellStyle name="Currency (0.00) 18" xfId="11533" xr:uid="{27A13691-B3BA-4E25-BBFC-71D780C0C571}"/>
    <cellStyle name="Currency (0.00) 18 2" xfId="26085" xr:uid="{82CB981A-7713-4827-8FF5-490D6C4586D0}"/>
    <cellStyle name="Currency (0.00) 19" xfId="8725" xr:uid="{04CF3655-43E8-4354-8AAF-024C0799233D}"/>
    <cellStyle name="Currency (0.00) 2" xfId="5598" xr:uid="{0329A967-51AD-4D85-A78A-000665FACA41}"/>
    <cellStyle name="Currency (0.00) 2 10" xfId="19060" xr:uid="{859937B0-0412-49C2-BDC0-6A84BE36CEE8}"/>
    <cellStyle name="Currency (0.00) 2 10 2" xfId="32752" xr:uid="{9C31842F-D854-418A-B200-7429666CDBAD}"/>
    <cellStyle name="Currency (0.00) 2 11" xfId="23509" xr:uid="{BB9B57AF-D6F7-45F8-BED9-21CBE8EDBE47}"/>
    <cellStyle name="Currency (0.00) 2 11 2" xfId="36924" xr:uid="{85A597BE-019B-41E0-91A0-DB0F7C6D32E1}"/>
    <cellStyle name="Currency (0.00) 2 12" xfId="11534" xr:uid="{D450EC73-B772-4ADE-B6FC-6C7EF887AA24}"/>
    <cellStyle name="Currency (0.00) 2 12 2" xfId="26086" xr:uid="{D79949CF-5A40-4E3A-BA08-E6BB3C180074}"/>
    <cellStyle name="Currency (0.00) 2 13" xfId="8729" xr:uid="{943BD97D-93AE-4530-82F5-D67AD9BB3FC3}"/>
    <cellStyle name="Currency (0.00) 2 14" xfId="8836" xr:uid="{6FECC7E4-93B9-41E2-BAA7-D96DFF8E6D2F}"/>
    <cellStyle name="Currency (0.00) 2 15" xfId="33913" xr:uid="{69FC0F69-FF6B-4A73-B4C9-4D65B7BD9399}"/>
    <cellStyle name="Currency (0.00) 2 16" xfId="29589" xr:uid="{087C09DB-941D-4728-8C74-4B5E46D161A2}"/>
    <cellStyle name="Currency (0.00) 2 2" xfId="5599" xr:uid="{4409DFC8-E868-4843-B2C0-727C1EB0026A}"/>
    <cellStyle name="Currency (0.00) 2 2 10" xfId="22045" xr:uid="{DEF40547-CAE7-4663-8DC9-79F84EBE4DA0}"/>
    <cellStyle name="Currency (0.00) 2 2 10 2" xfId="35499" xr:uid="{4D177EE9-E2FF-4B10-A7E4-21EB954382B0}"/>
    <cellStyle name="Currency (0.00) 2 2 11" xfId="23788" xr:uid="{5D029A3D-B5A1-48D0-A0B3-F2AC25E3216A}"/>
    <cellStyle name="Currency (0.00) 2 2 11 2" xfId="37189" xr:uid="{975551BB-E585-4FC4-AF58-6BCEDFBA1911}"/>
    <cellStyle name="Currency (0.00) 2 2 12" xfId="11535" xr:uid="{8CE7F87B-442F-4BA4-B2FC-89FF3390EE8B}"/>
    <cellStyle name="Currency (0.00) 2 2 12 2" xfId="26087" xr:uid="{30015162-5B55-4EE1-B323-1C4C3C777E21}"/>
    <cellStyle name="Currency (0.00) 2 2 13" xfId="8730" xr:uid="{C130B8E2-3204-4B99-97F8-5AE2BA79AA1E}"/>
    <cellStyle name="Currency (0.00) 2 2 14" xfId="8835" xr:uid="{1D853D70-DD1B-4EF5-9AE0-F4F31CDA44AD}"/>
    <cellStyle name="Currency (0.00) 2 2 15" xfId="37025" xr:uid="{918BBD5F-B4B7-4191-A9D1-B1DC0C92C3BB}"/>
    <cellStyle name="Currency (0.00) 2 2 16" xfId="31033" xr:uid="{1BB40873-2241-49C3-A046-83BE448768D1}"/>
    <cellStyle name="Currency (0.00) 2 2 2" xfId="5600" xr:uid="{357051BD-BA07-4DFA-8123-16BABCEB253B}"/>
    <cellStyle name="Currency (0.00) 2 2 2 10" xfId="8731" xr:uid="{2C98D9C6-3084-479D-BA02-EF14581ACFF1}"/>
    <cellStyle name="Currency (0.00) 2 2 2 11" xfId="8163" xr:uid="{4E423C7C-CF58-4698-8326-4B17E4CEA339}"/>
    <cellStyle name="Currency (0.00) 2 2 2 12" xfId="36623" xr:uid="{E21D503F-EA0E-4085-9D14-47EBA4BAF2B0}"/>
    <cellStyle name="Currency (0.00) 2 2 2 13" xfId="31034" xr:uid="{123D154C-358E-446C-9F10-53CB457B17A8}"/>
    <cellStyle name="Currency (0.00) 2 2 2 2" xfId="7086" xr:uid="{278AC348-BA19-4B7E-B95A-5B7DF134ED3B}"/>
    <cellStyle name="Currency (0.00) 2 2 2 2 10" xfId="44644" xr:uid="{4D892EB5-CA47-4C27-B207-BE646149A92F}"/>
    <cellStyle name="Currency (0.00) 2 2 2 2 2" xfId="11538" xr:uid="{0BF13674-D0F8-48F5-B507-7C2FEC87666A}"/>
    <cellStyle name="Currency (0.00) 2 2 2 2 2 2" xfId="26090" xr:uid="{38EA74FF-756B-482A-95D7-818F65ABD0BE}"/>
    <cellStyle name="Currency (0.00) 2 2 2 2 3" xfId="20668" xr:uid="{98A35A9E-DA36-402B-84F3-AB86A2E42C9E}"/>
    <cellStyle name="Currency (0.00) 2 2 2 2 3 2" xfId="34146" xr:uid="{C54E93CD-E6FA-44D8-A345-3E9EE75CD0F2}"/>
    <cellStyle name="Currency (0.00) 2 2 2 2 4" xfId="21370" xr:uid="{B74A7B59-F972-4532-A327-56AC5F63D10A}"/>
    <cellStyle name="Currency (0.00) 2 2 2 2 4 2" xfId="34836" xr:uid="{161A4E42-5C7F-4555-B286-111FD592B11B}"/>
    <cellStyle name="Currency (0.00) 2 2 2 2 5" xfId="22858" xr:uid="{6AA75A57-F383-4CA0-8F23-B8BB46BD6409}"/>
    <cellStyle name="Currency (0.00) 2 2 2 2 5 2" xfId="36291" xr:uid="{5A4E3BE1-45E1-4625-87A7-050EEB34A0BF}"/>
    <cellStyle name="Currency (0.00) 2 2 2 2 6" xfId="11537" xr:uid="{2AA69824-6E44-499F-852B-459659AE9E01}"/>
    <cellStyle name="Currency (0.00) 2 2 2 2 6 2" xfId="26089" xr:uid="{4F013EEB-5E96-4F20-A0B8-2505654CEB6B}"/>
    <cellStyle name="Currency (0.00) 2 2 2 2 7" xfId="9946" xr:uid="{3175AF38-2979-479A-8D8B-F2944A900041}"/>
    <cellStyle name="Currency (0.00) 2 2 2 2 8" xfId="24562" xr:uid="{B36F7A6F-362D-4AF6-9599-402C314E4048}"/>
    <cellStyle name="Currency (0.00) 2 2 2 2 9" xfId="33954" xr:uid="{E9585FD2-8BFD-4254-A2F0-2D9915F5B90E}"/>
    <cellStyle name="Currency (0.00) 2 2 2 3" xfId="11539" xr:uid="{7B4A1D9E-8E8D-4881-A3E6-2D238304E1B1}"/>
    <cellStyle name="Currency (0.00) 2 2 2 3 2" xfId="11540" xr:uid="{64F7A45D-1618-4B94-9FF4-4CCCAF0B5A8A}"/>
    <cellStyle name="Currency (0.00) 2 2 2 3 2 2" xfId="26092" xr:uid="{1993CDD5-5E9E-477C-8592-66ED59050C20}"/>
    <cellStyle name="Currency (0.00) 2 2 2 3 3" xfId="26091" xr:uid="{E74E9380-28DE-4FE7-BF0C-191E0E436AAC}"/>
    <cellStyle name="Currency (0.00) 2 2 2 4" xfId="11541" xr:uid="{16AB740C-1D46-44C7-A981-E8E0CE4B3AB6}"/>
    <cellStyle name="Currency (0.00) 2 2 2 4 2" xfId="11542" xr:uid="{CF2B12E5-FCFE-42A6-99B3-CAD59FAE72A1}"/>
    <cellStyle name="Currency (0.00) 2 2 2 4 2 2" xfId="26094" xr:uid="{0D6F744F-B533-4FBC-8970-36EEDA9A31FE}"/>
    <cellStyle name="Currency (0.00) 2 2 2 4 3" xfId="26093" xr:uid="{1FEB3B66-E342-417F-975A-13395B19527A}"/>
    <cellStyle name="Currency (0.00) 2 2 2 5" xfId="19580" xr:uid="{5350083A-DA95-4A2E-8FD0-EB09B415B10A}"/>
    <cellStyle name="Currency (0.00) 2 2 2 5 2" xfId="33224" xr:uid="{EE6EF5C4-876C-4085-85BC-6CB8CE494934}"/>
    <cellStyle name="Currency (0.00) 2 2 2 6" xfId="21755" xr:uid="{6319FC11-8476-4B38-BEA7-18694157E506}"/>
    <cellStyle name="Currency (0.00) 2 2 2 6 2" xfId="35211" xr:uid="{205500A5-D414-45DA-8F5F-1FA69721A6F1}"/>
    <cellStyle name="Currency (0.00) 2 2 2 7" xfId="22115" xr:uid="{8F93D754-E913-443E-8719-26B19D38F8B0}"/>
    <cellStyle name="Currency (0.00) 2 2 2 7 2" xfId="35568" xr:uid="{AF30D163-AB1D-41E7-9A31-AE58A971DC86}"/>
    <cellStyle name="Currency (0.00) 2 2 2 8" xfId="23452" xr:uid="{60F634B3-AE37-4C31-B104-9F906CB5CAC2}"/>
    <cellStyle name="Currency (0.00) 2 2 2 8 2" xfId="36875" xr:uid="{DE43291A-BD96-4A79-BFA7-AE9B2BD0AD70}"/>
    <cellStyle name="Currency (0.00) 2 2 2 9" xfId="11536" xr:uid="{13713FB2-8113-42F6-A4F9-C317569000FE}"/>
    <cellStyle name="Currency (0.00) 2 2 2 9 2" xfId="26088" xr:uid="{99A2B561-6FBA-489A-962F-A5E7D24E3DE6}"/>
    <cellStyle name="Currency (0.00) 2 2 3" xfId="7085" xr:uid="{D8E3A831-F11D-40AE-BF7D-0BF46D6880F4}"/>
    <cellStyle name="Currency (0.00) 2 2 3 10" xfId="24561" xr:uid="{BC5256BD-7C80-4573-8618-30D57890EA50}"/>
    <cellStyle name="Currency (0.00) 2 2 3 11" xfId="33646" xr:uid="{A75742A7-E3D6-422D-A91E-38848B469B4F}"/>
    <cellStyle name="Currency (0.00) 2 2 3 12" xfId="38440" xr:uid="{6B954E37-6B19-499B-9805-BB896D3D5CEA}"/>
    <cellStyle name="Currency (0.00) 2 2 3 2" xfId="11544" xr:uid="{6289E424-1A5B-4DC2-9135-0A2FDC60A201}"/>
    <cellStyle name="Currency (0.00) 2 2 3 2 2" xfId="11545" xr:uid="{0596B884-D123-4A45-B8AB-E7928928ED61}"/>
    <cellStyle name="Currency (0.00) 2 2 3 2 2 2" xfId="26097" xr:uid="{F4048FA2-353D-4DF9-B29F-2952AE1B4255}"/>
    <cellStyle name="Currency (0.00) 2 2 3 2 3" xfId="26096" xr:uid="{E8FE3D94-8EC2-4491-B82F-A434335524A9}"/>
    <cellStyle name="Currency (0.00) 2 2 3 3" xfId="11546" xr:uid="{E9C2F5EC-5B0D-469E-B3C6-42C4B2AAEDD0}"/>
    <cellStyle name="Currency (0.00) 2 2 3 3 2" xfId="11547" xr:uid="{2FE144A7-FFBF-4B1D-95BF-1ACD4F99223A}"/>
    <cellStyle name="Currency (0.00) 2 2 3 3 2 2" xfId="26099" xr:uid="{52270D4A-4DDC-4DD5-8160-3D3949BAD68A}"/>
    <cellStyle name="Currency (0.00) 2 2 3 3 3" xfId="26098" xr:uid="{2A6F7BED-5A2A-4C21-B965-3EC5B726C30F}"/>
    <cellStyle name="Currency (0.00) 2 2 3 4" xfId="11548" xr:uid="{55A7AB97-CE35-46F2-8D0C-2B64A1AE8550}"/>
    <cellStyle name="Currency (0.00) 2 2 3 4 2" xfId="11549" xr:uid="{223DB67E-DBD9-44F2-B4AD-64BCE9B91888}"/>
    <cellStyle name="Currency (0.00) 2 2 3 4 2 2" xfId="26101" xr:uid="{85CC10B6-657A-4EA5-B23B-44A1AACC158C}"/>
    <cellStyle name="Currency (0.00) 2 2 3 4 3" xfId="26100" xr:uid="{B15DD603-41F1-46E5-97A8-0BAF6EEFE3DA}"/>
    <cellStyle name="Currency (0.00) 2 2 3 5" xfId="20667" xr:uid="{23ECC7D9-50FC-4BAF-92B2-E02BE23836D1}"/>
    <cellStyle name="Currency (0.00) 2 2 3 5 2" xfId="34145" xr:uid="{43E8334B-030C-4AF6-A9C5-43CD7009475B}"/>
    <cellStyle name="Currency (0.00) 2 2 3 6" xfId="21371" xr:uid="{A5762CE6-26AF-4D57-82C4-23916BFEE6AB}"/>
    <cellStyle name="Currency (0.00) 2 2 3 6 2" xfId="34837" xr:uid="{5544421F-5FB9-4058-ACE2-1C39139EA7D9}"/>
    <cellStyle name="Currency (0.00) 2 2 3 7" xfId="22857" xr:uid="{0800CD02-9B45-470F-902B-963BDA90EE24}"/>
    <cellStyle name="Currency (0.00) 2 2 3 7 2" xfId="36290" xr:uid="{4A001B13-9C6C-4B24-8DDA-73D7447F8FF3}"/>
    <cellStyle name="Currency (0.00) 2 2 3 8" xfId="11543" xr:uid="{E8A63C9D-7F37-4460-B1D5-F6EDF8A6687A}"/>
    <cellStyle name="Currency (0.00) 2 2 3 8 2" xfId="26095" xr:uid="{710D708D-1338-4825-9524-CFCE46C02D14}"/>
    <cellStyle name="Currency (0.00) 2 2 3 9" xfId="9945" xr:uid="{8DF5B65A-D94F-486C-BFF9-F3E337903B3A}"/>
    <cellStyle name="Currency (0.00) 2 2 4" xfId="11550" xr:uid="{240E5352-FE23-4C8D-8BAC-32AF0D5DA3C1}"/>
    <cellStyle name="Currency (0.00) 2 2 4 2" xfId="11551" xr:uid="{163E3F46-6130-497C-9384-03FEEBED14B4}"/>
    <cellStyle name="Currency (0.00) 2 2 4 2 2" xfId="11552" xr:uid="{08DC92D3-7985-4261-81EC-614BE8CFD065}"/>
    <cellStyle name="Currency (0.00) 2 2 4 2 2 2" xfId="26104" xr:uid="{DC224F5A-F072-4F33-B1A2-EBA75AB624A5}"/>
    <cellStyle name="Currency (0.00) 2 2 4 2 3" xfId="26103" xr:uid="{C1ACC35C-AB7B-4AE5-9770-5AB4686917B6}"/>
    <cellStyle name="Currency (0.00) 2 2 4 3" xfId="11553" xr:uid="{4DD79C93-8C5B-40BA-866A-6B03ED609729}"/>
    <cellStyle name="Currency (0.00) 2 2 4 3 2" xfId="11554" xr:uid="{F7350F08-16B0-4F4B-9C0E-93078DE17872}"/>
    <cellStyle name="Currency (0.00) 2 2 4 3 2 2" xfId="26106" xr:uid="{865AA4C4-75D3-4122-ABC7-3F3888EDD499}"/>
    <cellStyle name="Currency (0.00) 2 2 4 3 3" xfId="26105" xr:uid="{FFD0C0E9-4E0D-4217-9AFB-33C31BA4A1B6}"/>
    <cellStyle name="Currency (0.00) 2 2 4 4" xfId="11555" xr:uid="{0C9B8007-CD92-46A7-AED3-E2282EAB25C5}"/>
    <cellStyle name="Currency (0.00) 2 2 4 4 2" xfId="11556" xr:uid="{F16D0281-B140-4AC3-BFAF-935DFA26D190}"/>
    <cellStyle name="Currency (0.00) 2 2 4 4 2 2" xfId="26108" xr:uid="{3F293B0C-C58F-4BD2-B85D-57BFF85408AA}"/>
    <cellStyle name="Currency (0.00) 2 2 4 4 3" xfId="26107" xr:uid="{F2EE5CC2-A0F3-4BC6-A17A-B4816FC50768}"/>
    <cellStyle name="Currency (0.00) 2 2 4 5" xfId="26102" xr:uid="{81580068-2C0D-4E9D-8547-BECAEE38F1BD}"/>
    <cellStyle name="Currency (0.00) 2 2 5" xfId="11557" xr:uid="{AF314D3A-8AA9-48AB-81CB-35DDEC2A939A}"/>
    <cellStyle name="Currency (0.00) 2 2 5 2" xfId="11558" xr:uid="{20CFE1D2-3279-4B09-A8D9-3223798ECFBA}"/>
    <cellStyle name="Currency (0.00) 2 2 5 2 2" xfId="11559" xr:uid="{67ABEDF2-5DFF-4A0E-97C8-1EBCF9662AAF}"/>
    <cellStyle name="Currency (0.00) 2 2 5 2 2 2" xfId="26111" xr:uid="{5B93A8E2-92B2-4BB5-8CE2-57F8137E8D6A}"/>
    <cellStyle name="Currency (0.00) 2 2 5 2 3" xfId="26110" xr:uid="{46267351-E1A5-4261-8E87-346BA0E2FBD8}"/>
    <cellStyle name="Currency (0.00) 2 2 5 3" xfId="11560" xr:uid="{1D4CF0FB-A49A-490A-9D92-F5D1B39733FF}"/>
    <cellStyle name="Currency (0.00) 2 2 5 3 2" xfId="11561" xr:uid="{09DD65C3-9E18-4991-B9DC-1179705E454E}"/>
    <cellStyle name="Currency (0.00) 2 2 5 3 2 2" xfId="26113" xr:uid="{83298631-95F6-46A2-BD8C-AFB630F5FCBA}"/>
    <cellStyle name="Currency (0.00) 2 2 5 3 3" xfId="26112" xr:uid="{E53C1159-C54F-4E17-BCDD-3BCB0F1EF00E}"/>
    <cellStyle name="Currency (0.00) 2 2 5 4" xfId="11562" xr:uid="{88B30FF4-C9FD-4FA5-A512-95BEEE290C1D}"/>
    <cellStyle name="Currency (0.00) 2 2 5 4 2" xfId="11563" xr:uid="{B54CD69D-2E40-474A-8B23-042D8EA322A1}"/>
    <cellStyle name="Currency (0.00) 2 2 5 4 2 2" xfId="26115" xr:uid="{23DDFFFA-3729-4D03-BACD-0AC99C5892E3}"/>
    <cellStyle name="Currency (0.00) 2 2 5 4 3" xfId="26114" xr:uid="{7BC399FD-47FA-4CD4-8671-2633667F4B49}"/>
    <cellStyle name="Currency (0.00) 2 2 5 5" xfId="26109" xr:uid="{D9980C46-A49E-4113-B175-7A955A2637DE}"/>
    <cellStyle name="Currency (0.00) 2 2 6" xfId="11564" xr:uid="{E21BAE31-3AB5-433A-B611-54130BD330EA}"/>
    <cellStyle name="Currency (0.00) 2 2 6 2" xfId="11565" xr:uid="{62159BCF-F822-4546-B0EB-557C2320BC3D}"/>
    <cellStyle name="Currency (0.00) 2 2 6 2 2" xfId="26117" xr:uid="{F3D2A6DD-4AFF-4623-9C7F-8583F5B04343}"/>
    <cellStyle name="Currency (0.00) 2 2 6 3" xfId="26116" xr:uid="{BB2FD500-7D11-4451-9EBC-C403290B1F47}"/>
    <cellStyle name="Currency (0.00) 2 2 7" xfId="11566" xr:uid="{FD4D2634-C1DD-4EB9-8D3E-52F00E2F020A}"/>
    <cellStyle name="Currency (0.00) 2 2 7 2" xfId="11567" xr:uid="{ADDC1E64-CDD3-44C5-A2E9-6BA4CE8EEBD5}"/>
    <cellStyle name="Currency (0.00) 2 2 7 2 2" xfId="26119" xr:uid="{8F2466AF-E5FD-49DA-B114-1A5463B8815A}"/>
    <cellStyle name="Currency (0.00) 2 2 7 3" xfId="26118" xr:uid="{71EF00D6-9EDB-46E2-87A5-679D5339AA21}"/>
    <cellStyle name="Currency (0.00) 2 2 8" xfId="19579" xr:uid="{0F267896-5262-4985-982E-05E56698679F}"/>
    <cellStyle name="Currency (0.00) 2 2 8 2" xfId="33223" xr:uid="{110A13B8-805C-4D40-BFAA-30EAE1C38B95}"/>
    <cellStyle name="Currency (0.00) 2 2 9" xfId="18937" xr:uid="{21155F21-0B8C-4BC8-AA40-9A52A2FCCD5B}"/>
    <cellStyle name="Currency (0.00) 2 2 9 2" xfId="32644" xr:uid="{CC7B6091-C0BB-4B36-BFD5-98B30609D2EC}"/>
    <cellStyle name="Currency (0.00) 2 3" xfId="5601" xr:uid="{80ECCFA3-34FE-499D-82C1-6C9DE01BD70E}"/>
    <cellStyle name="Currency (0.00) 2 3 10" xfId="11569" xr:uid="{205D89B1-C5BA-448E-8688-FE14FEC15732}"/>
    <cellStyle name="Currency (0.00) 2 3 10 2" xfId="11570" xr:uid="{A426431C-1F09-49B2-BF8B-610FB61BDABC}"/>
    <cellStyle name="Currency (0.00) 2 3 10 2 2" xfId="26122" xr:uid="{307262F3-0867-49CE-8F1D-612A9E341091}"/>
    <cellStyle name="Currency (0.00) 2 3 10 3" xfId="26121" xr:uid="{6B5B0F39-157E-4E13-9E3B-0FE40CB0320C}"/>
    <cellStyle name="Currency (0.00) 2 3 11" xfId="19581" xr:uid="{AEA008DB-02D4-4043-B401-A5419D1FF9AD}"/>
    <cellStyle name="Currency (0.00) 2 3 11 2" xfId="33225" xr:uid="{0E3F6184-55BD-4969-AD47-345BBA93E5CF}"/>
    <cellStyle name="Currency (0.00) 2 3 12" xfId="21754" xr:uid="{4FDD1040-C05E-492B-8730-5BA6F75D4514}"/>
    <cellStyle name="Currency (0.00) 2 3 12 2" xfId="35210" xr:uid="{0E369C1F-FEC4-4A97-BC8F-FA3C631E86C8}"/>
    <cellStyle name="Currency (0.00) 2 3 13" xfId="22364" xr:uid="{3E5BC2D7-B783-4C18-8E04-873E036FCDB1}"/>
    <cellStyle name="Currency (0.00) 2 3 13 2" xfId="35809" xr:uid="{CF0F1163-D817-4F6F-AF5E-F5A5B46BC6E5}"/>
    <cellStyle name="Currency (0.00) 2 3 14" xfId="22550" xr:uid="{6282CC08-2715-4809-84F5-576748A5090D}"/>
    <cellStyle name="Currency (0.00) 2 3 14 2" xfId="35993" xr:uid="{35CBE955-7379-478B-969A-3F4C14560C09}"/>
    <cellStyle name="Currency (0.00) 2 3 15" xfId="11568" xr:uid="{635F1F56-C1BB-43E0-BAEA-68EA37C378C9}"/>
    <cellStyle name="Currency (0.00) 2 3 15 2" xfId="26120" xr:uid="{985EB66B-DA66-48C7-B974-D2604ECF63B1}"/>
    <cellStyle name="Currency (0.00) 2 3 16" xfId="8732" xr:uid="{F7C188BE-903F-4E0B-BE55-C83DDA254EAF}"/>
    <cellStyle name="Currency (0.00) 2 3 17" xfId="8821" xr:uid="{1AD4458C-6143-4D8C-8C6B-10812C7B6CFA}"/>
    <cellStyle name="Currency (0.00) 2 3 18" xfId="32502" xr:uid="{0F63CAE1-0D92-4D45-A956-D44A093F5941}"/>
    <cellStyle name="Currency (0.00) 2 3 19" xfId="31035" xr:uid="{D7CD0EC4-2735-47AC-8DF2-7D6D07C16944}"/>
    <cellStyle name="Currency (0.00) 2 3 2" xfId="7087" xr:uid="{3E584E3E-7BDB-4EB9-BC3E-AD77228BAC76}"/>
    <cellStyle name="Currency (0.00) 2 3 2 10" xfId="24563" xr:uid="{573A0C2E-5AFB-44BC-BD54-966A9B1C3F12}"/>
    <cellStyle name="Currency (0.00) 2 3 2 11" xfId="35329" xr:uid="{F122AAA4-07A4-4920-8495-06CC1EF5BB42}"/>
    <cellStyle name="Currency (0.00) 2 3 2 12" xfId="43242" xr:uid="{7F27F765-F6DF-4042-8AB3-B94CC2BF19B7}"/>
    <cellStyle name="Currency (0.00) 2 3 2 2" xfId="11572" xr:uid="{8A3A3121-2B87-4CE5-9E54-2F798AA36F45}"/>
    <cellStyle name="Currency (0.00) 2 3 2 2 2" xfId="11573" xr:uid="{4E9422F4-3DAA-45B0-B3F6-679D654FB5B5}"/>
    <cellStyle name="Currency (0.00) 2 3 2 2 2 2" xfId="26125" xr:uid="{415C86CE-211C-4258-8541-1CE7C1E0FF0B}"/>
    <cellStyle name="Currency (0.00) 2 3 2 2 3" xfId="26124" xr:uid="{C072521C-3770-459F-B9D9-E743C97BF177}"/>
    <cellStyle name="Currency (0.00) 2 3 2 3" xfId="11574" xr:uid="{F9E9C560-9449-40E5-9E84-1E2644159E65}"/>
    <cellStyle name="Currency (0.00) 2 3 2 3 2" xfId="11575" xr:uid="{AE84BD1D-2268-45FE-B797-DB449D2509FD}"/>
    <cellStyle name="Currency (0.00) 2 3 2 3 2 2" xfId="26127" xr:uid="{CA989C6A-F1A4-4131-9541-2FF40B1F73B7}"/>
    <cellStyle name="Currency (0.00) 2 3 2 3 3" xfId="26126" xr:uid="{3B320C32-FD5F-4228-8BA5-11529CBD6409}"/>
    <cellStyle name="Currency (0.00) 2 3 2 4" xfId="11576" xr:uid="{0C798C53-D3DE-4FAE-B880-28D29E8AD430}"/>
    <cellStyle name="Currency (0.00) 2 3 2 4 2" xfId="11577" xr:uid="{E7937870-0253-4736-B30E-AD7FDB9ABB91}"/>
    <cellStyle name="Currency (0.00) 2 3 2 4 2 2" xfId="26129" xr:uid="{D3DA8EF7-BAC1-479C-BAB1-FB2129283F03}"/>
    <cellStyle name="Currency (0.00) 2 3 2 4 3" xfId="26128" xr:uid="{3B229C13-3C77-4103-B8CD-559C6B79EA93}"/>
    <cellStyle name="Currency (0.00) 2 3 2 5" xfId="20669" xr:uid="{21B06AEA-C647-4BAB-AB29-2A63F4963ED3}"/>
    <cellStyle name="Currency (0.00) 2 3 2 5 2" xfId="34147" xr:uid="{7E211A2C-0E53-486F-AE6F-4EBD7CB8DA18}"/>
    <cellStyle name="Currency (0.00) 2 3 2 6" xfId="21369" xr:uid="{EDCDDBB4-6183-43B9-A8B7-F5B6BED3BE44}"/>
    <cellStyle name="Currency (0.00) 2 3 2 6 2" xfId="34835" xr:uid="{14F1D53B-8071-415C-B0B1-7F417D7A1332}"/>
    <cellStyle name="Currency (0.00) 2 3 2 7" xfId="22859" xr:uid="{155D7765-C9D7-4410-B039-7436C2EFB00B}"/>
    <cellStyle name="Currency (0.00) 2 3 2 7 2" xfId="36292" xr:uid="{337FC2D5-C74F-49E9-A9CD-7827B63C0145}"/>
    <cellStyle name="Currency (0.00) 2 3 2 8" xfId="11571" xr:uid="{0837FFD2-C391-4D81-A53E-2779026772F2}"/>
    <cellStyle name="Currency (0.00) 2 3 2 8 2" xfId="26123" xr:uid="{1531A591-8AE2-4FBB-9F72-83567B4376D3}"/>
    <cellStyle name="Currency (0.00) 2 3 2 9" xfId="9947" xr:uid="{996D427A-73E0-48EE-965A-71FB32B0D4F3}"/>
    <cellStyle name="Currency (0.00) 2 3 3" xfId="11578" xr:uid="{32AC48A9-AEFF-4F29-8E9B-BE9C8BF51F40}"/>
    <cellStyle name="Currency (0.00) 2 3 3 2" xfId="11579" xr:uid="{030F0B0F-C72E-4C69-89D2-42DB71DBB078}"/>
    <cellStyle name="Currency (0.00) 2 3 3 2 2" xfId="26131" xr:uid="{163A09FD-1FBA-438A-9DF6-FEE3F90A16F6}"/>
    <cellStyle name="Currency (0.00) 2 3 3 3" xfId="26130" xr:uid="{0435EBFC-4219-428D-8824-C9686872F5F0}"/>
    <cellStyle name="Currency (0.00) 2 3 4" xfId="11580" xr:uid="{0340BEC3-68F7-4071-A217-D268E9165292}"/>
    <cellStyle name="Currency (0.00) 2 3 4 2" xfId="11581" xr:uid="{9C16C7F0-4D5A-4AB7-BBE7-FBA48F8C246E}"/>
    <cellStyle name="Currency (0.00) 2 3 4 2 2" xfId="26133" xr:uid="{7C2D9366-A285-400C-902A-3B16A8902118}"/>
    <cellStyle name="Currency (0.00) 2 3 4 3" xfId="26132" xr:uid="{2230944B-A400-4F21-A9D8-0C8F75BA288A}"/>
    <cellStyle name="Currency (0.00) 2 3 5" xfId="11582" xr:uid="{5AB3AB3E-1424-4E93-8523-27E97377937D}"/>
    <cellStyle name="Currency (0.00) 2 3 5 2" xfId="11583" xr:uid="{E06A88C1-F14A-47EA-AE47-E5A64644625C}"/>
    <cellStyle name="Currency (0.00) 2 3 5 2 2" xfId="26135" xr:uid="{7F74CFF9-EE91-4FFD-914B-47EF7F9C6858}"/>
    <cellStyle name="Currency (0.00) 2 3 5 3" xfId="26134" xr:uid="{187593C3-E01D-49AF-9823-4164D246D0E9}"/>
    <cellStyle name="Currency (0.00) 2 3 6" xfId="11584" xr:uid="{A6A2CAB7-D7AF-46A6-9A68-C9C5DBEEC03E}"/>
    <cellStyle name="Currency (0.00) 2 3 6 2" xfId="11585" xr:uid="{7F79FBC6-D566-445C-A8DE-705D878E1952}"/>
    <cellStyle name="Currency (0.00) 2 3 6 2 2" xfId="26137" xr:uid="{80A82E7F-1E01-4E7B-9F2B-99B69443BF77}"/>
    <cellStyle name="Currency (0.00) 2 3 6 3" xfId="26136" xr:uid="{5A4FB3D2-9667-40E0-B79E-024CD35E6CA8}"/>
    <cellStyle name="Currency (0.00) 2 3 7" xfId="11586" xr:uid="{E7F153C0-E98C-458F-A86D-FC6EE67122FB}"/>
    <cellStyle name="Currency (0.00) 2 3 7 2" xfId="11587" xr:uid="{FF5D71FE-E3F9-4AD0-BCEB-1EF346BC7D37}"/>
    <cellStyle name="Currency (0.00) 2 3 7 2 2" xfId="26139" xr:uid="{C9B96725-B864-428D-B383-971FD53D86CE}"/>
    <cellStyle name="Currency (0.00) 2 3 7 3" xfId="26138" xr:uid="{9B7F046B-931F-4D88-95FF-64FC2A6FAC59}"/>
    <cellStyle name="Currency (0.00) 2 3 8" xfId="11588" xr:uid="{9B9357B9-09F1-4909-80F9-7020B9E32EB0}"/>
    <cellStyle name="Currency (0.00) 2 3 8 2" xfId="11589" xr:uid="{09A14455-3AC0-460C-A8FD-7CF1FBE0178B}"/>
    <cellStyle name="Currency (0.00) 2 3 8 2 2" xfId="26141" xr:uid="{46FD49C5-534C-44AE-86F9-CDD26B0721D1}"/>
    <cellStyle name="Currency (0.00) 2 3 8 3" xfId="26140" xr:uid="{B6739B9E-1D67-4E6C-9B63-B841276918B9}"/>
    <cellStyle name="Currency (0.00) 2 3 9" xfId="11590" xr:uid="{EAC6CABE-4931-4689-92DD-40CC528085D8}"/>
    <cellStyle name="Currency (0.00) 2 3 9 2" xfId="26142" xr:uid="{7DC15867-161A-4B11-B327-05147F3C49AF}"/>
    <cellStyle name="Currency (0.00) 2 4" xfId="5602" xr:uid="{6FC9F735-EB54-49D7-89F4-2B6FE0331935}"/>
    <cellStyle name="Currency (0.00) 2 4 10" xfId="8733" xr:uid="{CC7DD1BB-DABA-4BAA-BDF0-E0543FDDC66B}"/>
    <cellStyle name="Currency (0.00) 2 4 11" xfId="8834" xr:uid="{57198F3F-5088-4577-B78F-613449521385}"/>
    <cellStyle name="Currency (0.00) 2 4 12" xfId="34479" xr:uid="{E66B703D-5CC3-4BAA-9C97-8E839614B35C}"/>
    <cellStyle name="Currency (0.00) 2 4 13" xfId="38835" xr:uid="{F8503D96-7D25-47AE-9E74-A694685DAE17}"/>
    <cellStyle name="Currency (0.00) 2 4 2" xfId="7088" xr:uid="{772334CB-A48D-4E96-B028-D8CB8AD9B53A}"/>
    <cellStyle name="Currency (0.00) 2 4 2 10" xfId="42239" xr:uid="{E044910A-49A6-4696-B455-E56530A35BFC}"/>
    <cellStyle name="Currency (0.00) 2 4 2 2" xfId="11593" xr:uid="{0F5CC72E-C450-4EE6-995A-B53AAD813B1A}"/>
    <cellStyle name="Currency (0.00) 2 4 2 2 2" xfId="26145" xr:uid="{BBA19DE2-07B1-4044-B005-AB8174EC1855}"/>
    <cellStyle name="Currency (0.00) 2 4 2 3" xfId="20670" xr:uid="{0AD26C59-614C-4116-9C7A-0E0B032E0DF7}"/>
    <cellStyle name="Currency (0.00) 2 4 2 3 2" xfId="34148" xr:uid="{A65583D7-9544-4BDA-969A-49B92AD5DECB}"/>
    <cellStyle name="Currency (0.00) 2 4 2 4" xfId="21368" xr:uid="{E172671E-5940-4485-8E0E-FACFAAF0E92D}"/>
    <cellStyle name="Currency (0.00) 2 4 2 4 2" xfId="34834" xr:uid="{94E45DDC-FFB5-4527-8A6C-367C8F2AB046}"/>
    <cellStyle name="Currency (0.00) 2 4 2 5" xfId="22860" xr:uid="{5CA48485-0CD7-43A8-A51E-15CCB78C18C8}"/>
    <cellStyle name="Currency (0.00) 2 4 2 5 2" xfId="36293" xr:uid="{9DC3D1C0-87DD-46C1-84C8-99EE7ECDD175}"/>
    <cellStyle name="Currency (0.00) 2 4 2 6" xfId="11592" xr:uid="{F186B929-712F-4645-B5AF-9567ACBFECB0}"/>
    <cellStyle name="Currency (0.00) 2 4 2 6 2" xfId="26144" xr:uid="{145A89EE-A816-48D4-A13D-333AE83BE630}"/>
    <cellStyle name="Currency (0.00) 2 4 2 7" xfId="9948" xr:uid="{64A32BE9-9CA3-4493-B138-F40C98B4133B}"/>
    <cellStyle name="Currency (0.00) 2 4 2 8" xfId="24564" xr:uid="{6D2E8213-1D5B-40FD-A7F5-887EADC82D64}"/>
    <cellStyle name="Currency (0.00) 2 4 2 9" xfId="8401" xr:uid="{1B84991A-CAC0-4B43-AE64-9AFE34019B7D}"/>
    <cellStyle name="Currency (0.00) 2 4 3" xfId="11594" xr:uid="{AA63A27F-93DE-4201-9456-408FF741F179}"/>
    <cellStyle name="Currency (0.00) 2 4 3 2" xfId="11595" xr:uid="{620118AE-83DF-4AAC-9B04-C268221223B0}"/>
    <cellStyle name="Currency (0.00) 2 4 3 2 2" xfId="26147" xr:uid="{DF1AE8AE-77D1-4427-9AE9-A302B321D9EE}"/>
    <cellStyle name="Currency (0.00) 2 4 3 3" xfId="26146" xr:uid="{ECB136FC-A6A0-45C2-8911-2482BC1BBD0D}"/>
    <cellStyle name="Currency (0.00) 2 4 4" xfId="11596" xr:uid="{5B9ECB0A-1F7F-4A8F-ABF5-DADDF941E01D}"/>
    <cellStyle name="Currency (0.00) 2 4 4 2" xfId="11597" xr:uid="{2A5A2935-9AA6-4949-9EED-451590E8FABD}"/>
    <cellStyle name="Currency (0.00) 2 4 4 2 2" xfId="26149" xr:uid="{6844A899-5488-4FB1-844D-C8E242F3DF67}"/>
    <cellStyle name="Currency (0.00) 2 4 4 3" xfId="26148" xr:uid="{91F9ACFE-30B3-46F2-ABEA-6DC706BD65CB}"/>
    <cellStyle name="Currency (0.00) 2 4 5" xfId="19582" xr:uid="{8ED57F87-FF75-40F5-A912-E589FA7D92C2}"/>
    <cellStyle name="Currency (0.00) 2 4 5 2" xfId="33226" xr:uid="{4E027012-AC5E-4DE8-8B9E-07BD5B4DA5CA}"/>
    <cellStyle name="Currency (0.00) 2 4 6" xfId="21753" xr:uid="{ACBC65E9-6E83-4D31-BE19-AD6D0F8EE041}"/>
    <cellStyle name="Currency (0.00) 2 4 6 2" xfId="35209" xr:uid="{2FF74089-7157-48D7-90D9-496987BE15FA}"/>
    <cellStyle name="Currency (0.00) 2 4 7" xfId="22362" xr:uid="{06C63C07-0769-4064-92AF-DFCED81E1440}"/>
    <cellStyle name="Currency (0.00) 2 4 7 2" xfId="35807" xr:uid="{CF1CA639-2315-4640-871D-EDD7FEF07572}"/>
    <cellStyle name="Currency (0.00) 2 4 8" xfId="18530" xr:uid="{4A9B5757-19F2-4DF5-B115-902921F93BFB}"/>
    <cellStyle name="Currency (0.00) 2 4 8 2" xfId="32301" xr:uid="{1902A47E-BF09-4F53-8C45-29E68A67180D}"/>
    <cellStyle name="Currency (0.00) 2 4 9" xfId="11591" xr:uid="{93E73361-9294-4CC0-83A5-9379EF847C91}"/>
    <cellStyle name="Currency (0.00) 2 4 9 2" xfId="26143" xr:uid="{ECE6F98C-F592-414F-9D74-080C93AA6345}"/>
    <cellStyle name="Currency (0.00) 2 5" xfId="5603" xr:uid="{612D6808-BFF0-42C7-9B4A-9937EFF037E6}"/>
    <cellStyle name="Currency (0.00) 2 5 10" xfId="8734" xr:uid="{60E17E48-9672-49EE-8504-3F4D02826D6A}"/>
    <cellStyle name="Currency (0.00) 2 5 11" xfId="8833" xr:uid="{E9DAA49C-F0F3-4C9E-BCFC-909C7FCDDA61}"/>
    <cellStyle name="Currency (0.00) 2 5 12" xfId="36904" xr:uid="{6542735E-7691-442E-8999-721E2325A9C9}"/>
    <cellStyle name="Currency (0.00) 2 5 13" xfId="42128" xr:uid="{CD7943A0-8668-4118-BF2A-DBF54E58E4F7}"/>
    <cellStyle name="Currency (0.00) 2 5 2" xfId="7089" xr:uid="{AA0EE4CC-EE04-4C7F-A095-75CD362676F3}"/>
    <cellStyle name="Currency (0.00) 2 5 2 10" xfId="41990" xr:uid="{C1E0604C-A96E-4B48-B402-75235D26A3DC}"/>
    <cellStyle name="Currency (0.00) 2 5 2 2" xfId="11600" xr:uid="{0D647C58-50EC-4588-BA6A-FD11552B5394}"/>
    <cellStyle name="Currency (0.00) 2 5 2 2 2" xfId="26152" xr:uid="{3C024541-8D30-4834-B0C6-F0FD77C62120}"/>
    <cellStyle name="Currency (0.00) 2 5 2 3" xfId="20671" xr:uid="{9396385A-561B-4D94-83EF-90B2CB526E30}"/>
    <cellStyle name="Currency (0.00) 2 5 2 3 2" xfId="34149" xr:uid="{88DF1B11-1AAF-47DF-9A79-E8D4C2F1BAE3}"/>
    <cellStyle name="Currency (0.00) 2 5 2 4" xfId="21367" xr:uid="{768045DE-5483-454C-8BA9-EA974286FF4C}"/>
    <cellStyle name="Currency (0.00) 2 5 2 4 2" xfId="34833" xr:uid="{7EAE6D4E-F85C-414E-B3A6-F2F93E91F5DE}"/>
    <cellStyle name="Currency (0.00) 2 5 2 5" xfId="22861" xr:uid="{6855A347-B644-4E91-AC5F-DF3E681F8F7F}"/>
    <cellStyle name="Currency (0.00) 2 5 2 5 2" xfId="36294" xr:uid="{31B63E24-B3E7-4A84-81A5-373D26AF46EF}"/>
    <cellStyle name="Currency (0.00) 2 5 2 6" xfId="11599" xr:uid="{58ECE2F0-379C-4643-9278-5E5FA5FFE3E5}"/>
    <cellStyle name="Currency (0.00) 2 5 2 6 2" xfId="26151" xr:uid="{BC980D57-46BC-45D2-8570-E3B65B1BE8AA}"/>
    <cellStyle name="Currency (0.00) 2 5 2 7" xfId="9949" xr:uid="{6186CD47-697C-42D4-98A1-B76BD26821A0}"/>
    <cellStyle name="Currency (0.00) 2 5 2 8" xfId="24565" xr:uid="{278A45F8-AFC8-480E-8E65-C5ABAA6B53D2}"/>
    <cellStyle name="Currency (0.00) 2 5 2 9" xfId="35330" xr:uid="{56208083-A2BD-4A0A-A2B9-A2621E406D3B}"/>
    <cellStyle name="Currency (0.00) 2 5 3" xfId="11601" xr:uid="{054FB836-C92B-47E8-A4B5-65B41323C064}"/>
    <cellStyle name="Currency (0.00) 2 5 3 2" xfId="11602" xr:uid="{08C74517-8CB2-42E5-ACD9-5F1EE9CEB3A5}"/>
    <cellStyle name="Currency (0.00) 2 5 3 2 2" xfId="26154" xr:uid="{B4D0129C-E2B2-4A45-AA3C-DA917D0BFD0D}"/>
    <cellStyle name="Currency (0.00) 2 5 3 3" xfId="26153" xr:uid="{6775B7D6-C1F4-4F84-A465-94EACDFB0483}"/>
    <cellStyle name="Currency (0.00) 2 5 4" xfId="11603" xr:uid="{3B9C115F-D0FA-421C-8432-303BC4ED536D}"/>
    <cellStyle name="Currency (0.00) 2 5 4 2" xfId="11604" xr:uid="{16A8A189-5263-47A2-9B6E-35B7D9A2C48E}"/>
    <cellStyle name="Currency (0.00) 2 5 4 2 2" xfId="26156" xr:uid="{43DAA250-50BB-421A-8B31-A2200A5FEC07}"/>
    <cellStyle name="Currency (0.00) 2 5 4 3" xfId="26155" xr:uid="{30591EE5-80C8-4B87-BBAB-3DBF1B343774}"/>
    <cellStyle name="Currency (0.00) 2 5 5" xfId="19583" xr:uid="{68A32A65-5AF4-4BB5-9E0B-B77B48F71246}"/>
    <cellStyle name="Currency (0.00) 2 5 5 2" xfId="33227" xr:uid="{93598552-A31E-4948-816C-18444CB50C11}"/>
    <cellStyle name="Currency (0.00) 2 5 6" xfId="19054" xr:uid="{8CA4528F-5E59-4F3C-B05C-F8AA46AB2775}"/>
    <cellStyle name="Currency (0.00) 2 5 6 2" xfId="32746" xr:uid="{717FE9D5-E9E7-4568-A62B-6DE7A3F9FAD4}"/>
    <cellStyle name="Currency (0.00) 2 5 7" xfId="22048" xr:uid="{F0CF3BF5-F86B-4253-80E4-E5C26D738DD3}"/>
    <cellStyle name="Currency (0.00) 2 5 7 2" xfId="35502" xr:uid="{009564B6-8127-4A9D-8CA5-394469B3F0B6}"/>
    <cellStyle name="Currency (0.00) 2 5 8" xfId="23794" xr:uid="{8A7F837B-65B2-4E64-8999-EC1955D4D6E7}"/>
    <cellStyle name="Currency (0.00) 2 5 8 2" xfId="37195" xr:uid="{70DACE20-3E5A-418A-A264-60AF93E70AE8}"/>
    <cellStyle name="Currency (0.00) 2 5 9" xfId="11598" xr:uid="{5B3261C8-E942-4AA3-9373-CD32E7FC1A5D}"/>
    <cellStyle name="Currency (0.00) 2 5 9 2" xfId="26150" xr:uid="{7D81EB35-C4A5-4606-9D08-73FB014F2739}"/>
    <cellStyle name="Currency (0.00) 2 6" xfId="5604" xr:uid="{E037A450-65E9-4D46-82CB-15968AE5945F}"/>
    <cellStyle name="Currency (0.00) 2 6 10" xfId="8735" xr:uid="{AD4597BF-1B75-431C-B60E-31AFFCDE84B4}"/>
    <cellStyle name="Currency (0.00) 2 6 11" xfId="8832" xr:uid="{645C671B-307C-4DA1-BA9E-288E79B0443B}"/>
    <cellStyle name="Currency (0.00) 2 6 12" xfId="36094" xr:uid="{7691D415-888B-464E-98BD-D721A50CF539}"/>
    <cellStyle name="Currency (0.00) 2 6 13" xfId="38844" xr:uid="{0E47CA5D-0D34-4542-A68F-06F1C08FBF87}"/>
    <cellStyle name="Currency (0.00) 2 6 2" xfId="7090" xr:uid="{DD34379E-E31F-488B-B3D7-91021C6D9D5A}"/>
    <cellStyle name="Currency (0.00) 2 6 2 10" xfId="38446" xr:uid="{EAF339D8-BA0B-42F2-A1AA-9D78A8392712}"/>
    <cellStyle name="Currency (0.00) 2 6 2 2" xfId="11607" xr:uid="{DFC88BB4-D050-4A72-A1DB-E686C6C9CF80}"/>
    <cellStyle name="Currency (0.00) 2 6 2 2 2" xfId="26159" xr:uid="{A20778FD-433F-4E0E-9774-F0AC8D7DAA56}"/>
    <cellStyle name="Currency (0.00) 2 6 2 3" xfId="20672" xr:uid="{1CA02967-C6B8-4BA2-8C46-B5DD9360D9B0}"/>
    <cellStyle name="Currency (0.00) 2 6 2 3 2" xfId="34150" xr:uid="{B9A6F4FB-405D-4F2B-B7A2-270074F178F6}"/>
    <cellStyle name="Currency (0.00) 2 6 2 4" xfId="21366" xr:uid="{0D54A448-8922-4715-AD01-E5B5DBF7DF97}"/>
    <cellStyle name="Currency (0.00) 2 6 2 4 2" xfId="34832" xr:uid="{CC2E6F9C-60FA-4B5D-9ADB-256BE270245D}"/>
    <cellStyle name="Currency (0.00) 2 6 2 5" xfId="22862" xr:uid="{67FCBD83-F838-47C9-A295-B6254DE046E6}"/>
    <cellStyle name="Currency (0.00) 2 6 2 5 2" xfId="36295" xr:uid="{B5337869-0C89-4356-84C4-CB10431A1113}"/>
    <cellStyle name="Currency (0.00) 2 6 2 6" xfId="11606" xr:uid="{C1BE8A4E-2BC9-41BB-AB90-539BEE091F62}"/>
    <cellStyle name="Currency (0.00) 2 6 2 6 2" xfId="26158" xr:uid="{54139C05-FABE-4D1D-B003-6ECC9CC29310}"/>
    <cellStyle name="Currency (0.00) 2 6 2 7" xfId="9950" xr:uid="{0E454460-F6F9-4818-9942-55C37BEF1189}"/>
    <cellStyle name="Currency (0.00) 2 6 2 8" xfId="24566" xr:uid="{9BD0AC4B-CECE-412F-BF17-8C32E93F315E}"/>
    <cellStyle name="Currency (0.00) 2 6 2 9" xfId="35026" xr:uid="{08D063FB-9AA5-4E25-8858-1CBE5FBD10C8}"/>
    <cellStyle name="Currency (0.00) 2 6 3" xfId="11608" xr:uid="{F99C7809-3F0E-48E5-AB13-83498984A448}"/>
    <cellStyle name="Currency (0.00) 2 6 3 2" xfId="11609" xr:uid="{23DE7E08-F409-4BDA-ADEE-7DE8F9A825A5}"/>
    <cellStyle name="Currency (0.00) 2 6 3 2 2" xfId="26161" xr:uid="{725EA30E-CEEA-4176-9CFD-F9AA306AD615}"/>
    <cellStyle name="Currency (0.00) 2 6 3 3" xfId="26160" xr:uid="{739B2246-4558-44BA-8FAF-177E0095CF43}"/>
    <cellStyle name="Currency (0.00) 2 6 4" xfId="11610" xr:uid="{B02786CF-415F-4CCD-A8D9-ECB7F467D069}"/>
    <cellStyle name="Currency (0.00) 2 6 4 2" xfId="11611" xr:uid="{C71229C6-0E82-4A11-8965-A9B99180FA70}"/>
    <cellStyle name="Currency (0.00) 2 6 4 2 2" xfId="26163" xr:uid="{2BBC3E8B-0DB9-42B8-9895-1B401747F622}"/>
    <cellStyle name="Currency (0.00) 2 6 4 3" xfId="26162" xr:uid="{44E3F382-B8A0-4446-AF01-0A857BF43FA0}"/>
    <cellStyle name="Currency (0.00) 2 6 5" xfId="19584" xr:uid="{60DCE507-53F3-48FC-8B22-A69FB4F0BBCE}"/>
    <cellStyle name="Currency (0.00) 2 6 5 2" xfId="33228" xr:uid="{39F7F87E-8443-40BA-B3B6-8C14026D5146}"/>
    <cellStyle name="Currency (0.00) 2 6 6" xfId="21752" xr:uid="{CCDC4316-2CF4-40A0-8DE7-D80723E69087}"/>
    <cellStyle name="Currency (0.00) 2 6 6 2" xfId="35208" xr:uid="{0C485162-2ADB-4C81-91FB-84540B4048B4}"/>
    <cellStyle name="Currency (0.00) 2 6 7" xfId="22116" xr:uid="{E1E89FD1-1A11-4B31-B6E9-449D097BE617}"/>
    <cellStyle name="Currency (0.00) 2 6 7 2" xfId="35569" xr:uid="{10A7656A-7798-4BE3-AA1C-6A0654C0710B}"/>
    <cellStyle name="Currency (0.00) 2 6 8" xfId="22086" xr:uid="{FF9D84A3-1FFC-4EE9-B3B9-67E548A5CCB3}"/>
    <cellStyle name="Currency (0.00) 2 6 8 2" xfId="35540" xr:uid="{EBCBE76D-5E47-41F2-ACED-605CDF33DF2D}"/>
    <cellStyle name="Currency (0.00) 2 6 9" xfId="11605" xr:uid="{FA89F68D-8464-4E8B-B5EE-7D080258604C}"/>
    <cellStyle name="Currency (0.00) 2 6 9 2" xfId="26157" xr:uid="{3E8127B8-4E6A-4974-A1E3-6FDFC10AB6A6}"/>
    <cellStyle name="Currency (0.00) 2 7" xfId="7084" xr:uid="{B021BB25-490A-4395-8DE3-64A2F9AA46F2}"/>
    <cellStyle name="Currency (0.00) 2 7 2" xfId="20152" xr:uid="{DD8BC95D-B173-48CE-8723-6C7911C37C89}"/>
    <cellStyle name="Currency (0.00) 2 7 2 2" xfId="33729" xr:uid="{0793F3F7-322F-4E69-B9C2-A8E23136D1C3}"/>
    <cellStyle name="Currency (0.00) 2 7 3" xfId="22856" xr:uid="{406C8F98-9ADD-4E65-9B0F-112FE09F68E1}"/>
    <cellStyle name="Currency (0.00) 2 7 3 2" xfId="36289" xr:uid="{7425BC8D-F039-4024-84AB-5BC8209CCB44}"/>
    <cellStyle name="Currency (0.00) 2 7 4" xfId="20666" xr:uid="{B84431EF-4D06-416A-878D-F7401FBCEFBD}"/>
    <cellStyle name="Currency (0.00) 2 7 4 2" xfId="34144" xr:uid="{A0CDB525-3D6B-4C2E-853B-2C653AFB7675}"/>
    <cellStyle name="Currency (0.00) 2 7 5" xfId="9944" xr:uid="{EEC2D26C-1893-403E-973C-3969026D48AC}"/>
    <cellStyle name="Currency (0.00) 2 7 6" xfId="24560" xr:uid="{1BE34920-5AAF-405F-9B96-29236EF57B42}"/>
    <cellStyle name="Currency (0.00) 2 7 7" xfId="32573" xr:uid="{5E7518DC-2108-4B71-A5C6-3864183C7677}"/>
    <cellStyle name="Currency (0.00) 2 7 8" xfId="38448" xr:uid="{82EEB9BC-C858-4669-8164-E3D83277B6D2}"/>
    <cellStyle name="Currency (0.00) 2 8" xfId="19578" xr:uid="{6F62D1FC-3875-4E02-B911-C4C83DBC249F}"/>
    <cellStyle name="Currency (0.00) 2 8 2" xfId="33222" xr:uid="{1FF98E73-4DA3-469D-A5B2-FFA77A61FF5E}"/>
    <cellStyle name="Currency (0.00) 2 9" xfId="21756" xr:uid="{250DEC83-F746-406B-9C92-C48ED634D9F1}"/>
    <cellStyle name="Currency (0.00) 2 9 2" xfId="35212" xr:uid="{4B4015BE-0880-4F31-BDFD-0BEC94318DA0}"/>
    <cellStyle name="Currency (0.00) 20" xfId="8840" xr:uid="{216CF46B-C3A5-4D30-A959-56AA7F66917A}"/>
    <cellStyle name="Currency (0.00) 21" xfId="34480" xr:uid="{0F63B3E7-0C89-4051-8EE1-1BD1E8A43FB2}"/>
    <cellStyle name="Currency (0.00) 22" xfId="29586" xr:uid="{56DE3672-1B19-4EBE-BE86-29E7F9FC7EE9}"/>
    <cellStyle name="Currency (0.00) 3" xfId="5605" xr:uid="{B8706278-6275-49F0-A897-CB6E36A060B0}"/>
    <cellStyle name="Currency (0.00) 3 10" xfId="22049" xr:uid="{90BDBC56-634F-4A49-A253-A86EE02FD652}"/>
    <cellStyle name="Currency (0.00) 3 10 2" xfId="35503" xr:uid="{91710919-9A28-4A16-82C3-CDCBC8359F10}"/>
    <cellStyle name="Currency (0.00) 3 11" xfId="23412" xr:uid="{D44762BB-734F-4DC3-90DD-33A46F8C5204}"/>
    <cellStyle name="Currency (0.00) 3 11 2" xfId="36835" xr:uid="{FCBDC9C1-1BC4-427D-9FE2-055F186D3298}"/>
    <cellStyle name="Currency (0.00) 3 12" xfId="11612" xr:uid="{F1BF326A-0AB2-4ED3-8BEB-9F4EC9163A19}"/>
    <cellStyle name="Currency (0.00) 3 12 2" xfId="26164" xr:uid="{1E0DFE55-D522-4C51-B4EB-0B0C5A24B854}"/>
    <cellStyle name="Currency (0.00) 3 13" xfId="8736" xr:uid="{A7AFE5E5-D426-49A7-89A3-44F2DDA06190}"/>
    <cellStyle name="Currency (0.00) 3 14" xfId="8831" xr:uid="{B1C9EDC2-7860-4E7B-A4F6-E19A9D3EDD7F}"/>
    <cellStyle name="Currency (0.00) 3 15" xfId="33910" xr:uid="{D4642610-74EF-4C62-9872-9BB847C27797}"/>
    <cellStyle name="Currency (0.00) 3 16" xfId="38843" xr:uid="{E0F2478A-6866-4E00-8333-58CE78C76C31}"/>
    <cellStyle name="Currency (0.00) 3 2" xfId="5606" xr:uid="{C97C601C-0273-4230-95E0-4AE989017438}"/>
    <cellStyle name="Currency (0.00) 3 2 10" xfId="22117" xr:uid="{139B7630-C5B7-47DF-B985-74E5B691A8F5}"/>
    <cellStyle name="Currency (0.00) 3 2 10 2" xfId="35570" xr:uid="{2AD74052-537C-4717-891A-BF7E3D4272F0}"/>
    <cellStyle name="Currency (0.00) 3 2 11" xfId="19035" xr:uid="{50ED9ED8-E8A3-4687-9610-F20E8784441D}"/>
    <cellStyle name="Currency (0.00) 3 2 11 2" xfId="32731" xr:uid="{F7FD6769-7D37-44A6-9083-104E3E836A64}"/>
    <cellStyle name="Currency (0.00) 3 2 12" xfId="11613" xr:uid="{E2540018-1803-4049-A8F7-A084936F8EC3}"/>
    <cellStyle name="Currency (0.00) 3 2 12 2" xfId="26165" xr:uid="{9B7E9AAC-7030-4AF8-9348-47AF29336CEE}"/>
    <cellStyle name="Currency (0.00) 3 2 13" xfId="8737" xr:uid="{75F9F825-E043-4399-B8FA-2E243C7D2AA7}"/>
    <cellStyle name="Currency (0.00) 3 2 14" xfId="8830" xr:uid="{1E23E51C-AF7B-4F39-A4FA-0AE24381D170}"/>
    <cellStyle name="Currency (0.00) 3 2 15" xfId="37022" xr:uid="{D4A9AFD8-06D3-4913-81EF-513263BEA106}"/>
    <cellStyle name="Currency (0.00) 3 2 16" xfId="38842" xr:uid="{09164111-139D-4CD1-8DA8-7D4BA0CD25F8}"/>
    <cellStyle name="Currency (0.00) 3 2 2" xfId="5607" xr:uid="{5099C88A-5C2D-47C5-8276-D16608007A34}"/>
    <cellStyle name="Currency (0.00) 3 2 2 10" xfId="8738" xr:uid="{BC27735E-9C10-45F6-85E3-6F455D21D4F7}"/>
    <cellStyle name="Currency (0.00) 3 2 2 11" xfId="8828" xr:uid="{616C5230-DC6B-401A-9514-DD5136D10312}"/>
    <cellStyle name="Currency (0.00) 3 2 2 12" xfId="36620" xr:uid="{21F17A4D-3D6A-4B79-AC21-D7443A6FED93}"/>
    <cellStyle name="Currency (0.00) 3 2 2 13" xfId="42134" xr:uid="{2848DE33-9411-4D41-8140-4E0AF3AD7A61}"/>
    <cellStyle name="Currency (0.00) 3 2 2 2" xfId="7093" xr:uid="{511A390C-B4C2-4CB3-82C4-16E98137FD61}"/>
    <cellStyle name="Currency (0.00) 3 2 2 2 10" xfId="38443" xr:uid="{264C8449-C325-4E1E-9D78-3BDBDF3B1C94}"/>
    <cellStyle name="Currency (0.00) 3 2 2 2 2" xfId="11616" xr:uid="{DE4A65DA-F5BA-4DD3-ADF2-F0F562EB9496}"/>
    <cellStyle name="Currency (0.00) 3 2 2 2 2 2" xfId="26168" xr:uid="{D47004C3-2C43-4143-94A8-570C25F2B42B}"/>
    <cellStyle name="Currency (0.00) 3 2 2 2 3" xfId="20675" xr:uid="{F5E47B5A-5E16-4B2F-9DAB-9216D50E21A9}"/>
    <cellStyle name="Currency (0.00) 3 2 2 2 3 2" xfId="34153" xr:uid="{4B5CE666-1D7A-436B-8976-17E799FE011E}"/>
    <cellStyle name="Currency (0.00) 3 2 2 2 4" xfId="21365" xr:uid="{26FE6847-D199-420A-A5D1-E10BA9373578}"/>
    <cellStyle name="Currency (0.00) 3 2 2 2 4 2" xfId="34831" xr:uid="{247057D9-FA51-4FEF-91AE-7E534A2C104B}"/>
    <cellStyle name="Currency (0.00) 3 2 2 2 5" xfId="22865" xr:uid="{1D2FE6B7-9710-48DD-B50C-E7FA16AA6559}"/>
    <cellStyle name="Currency (0.00) 3 2 2 2 5 2" xfId="36298" xr:uid="{06EBDDB5-9545-4650-B07E-C089464CC507}"/>
    <cellStyle name="Currency (0.00) 3 2 2 2 6" xfId="11615" xr:uid="{F651D424-D3D3-4AD1-A590-D8B2583CDE1B}"/>
    <cellStyle name="Currency (0.00) 3 2 2 2 6 2" xfId="26167" xr:uid="{FD775587-8A91-4846-B8C6-8B27075AAC29}"/>
    <cellStyle name="Currency (0.00) 3 2 2 2 7" xfId="9953" xr:uid="{521BF623-FD41-47F1-9FD6-C1AC8EEC25DA}"/>
    <cellStyle name="Currency (0.00) 3 2 2 2 8" xfId="24569" xr:uid="{9358A3E5-F46E-48E0-8391-E4A2182AC741}"/>
    <cellStyle name="Currency (0.00) 3 2 2 2 9" xfId="7866" xr:uid="{F96B5A89-2D15-47E1-B019-2025814CC22D}"/>
    <cellStyle name="Currency (0.00) 3 2 2 3" xfId="11617" xr:uid="{10E85802-F985-4721-A231-AAA7B985BDC0}"/>
    <cellStyle name="Currency (0.00) 3 2 2 3 2" xfId="11618" xr:uid="{E033341C-A586-498E-8F2F-ECB22A9960F1}"/>
    <cellStyle name="Currency (0.00) 3 2 2 3 2 2" xfId="26170" xr:uid="{00D4D7E9-5577-4AAA-A933-21AF7EC2164E}"/>
    <cellStyle name="Currency (0.00) 3 2 2 3 3" xfId="26169" xr:uid="{9151FE60-B049-419C-A6AA-6735601C1F9C}"/>
    <cellStyle name="Currency (0.00) 3 2 2 4" xfId="11619" xr:uid="{08431C8D-18B7-4288-83D7-8683C791FF1D}"/>
    <cellStyle name="Currency (0.00) 3 2 2 4 2" xfId="11620" xr:uid="{8CD2B3AD-2971-496D-BAED-A386966B6678}"/>
    <cellStyle name="Currency (0.00) 3 2 2 4 2 2" xfId="26172" xr:uid="{A3818250-7D33-4CA8-825A-193A1BCC06AF}"/>
    <cellStyle name="Currency (0.00) 3 2 2 4 3" xfId="26171" xr:uid="{FC5D875D-1D51-4857-8CCC-CD2FA3FDB098}"/>
    <cellStyle name="Currency (0.00) 3 2 2 5" xfId="19587" xr:uid="{11A2BCC7-7E15-4321-80FC-3649492FBA13}"/>
    <cellStyle name="Currency (0.00) 3 2 2 5 2" xfId="33231" xr:uid="{7DCD7398-CBB2-426F-9CF9-DD2F8E355A20}"/>
    <cellStyle name="Currency (0.00) 3 2 2 6" xfId="21750" xr:uid="{3D4A9AC5-BBEC-4B83-8F54-0CE702F68F2F}"/>
    <cellStyle name="Currency (0.00) 3 2 2 6 2" xfId="35206" xr:uid="{76A51714-1465-423A-8619-FFFB242891EB}"/>
    <cellStyle name="Currency (0.00) 3 2 2 7" xfId="22366" xr:uid="{FB793983-3FE5-49F4-B114-DDE0DA4EA1B2}"/>
    <cellStyle name="Currency (0.00) 3 2 2 7 2" xfId="35811" xr:uid="{EC24025A-48F4-4170-9554-B7186ACFB27C}"/>
    <cellStyle name="Currency (0.00) 3 2 2 8" xfId="23790" xr:uid="{8D24C57F-1B60-4810-A72D-4B4567E50D44}"/>
    <cellStyle name="Currency (0.00) 3 2 2 8 2" xfId="37191" xr:uid="{5AD0A57A-59AD-49F7-9BB6-B27B8701058D}"/>
    <cellStyle name="Currency (0.00) 3 2 2 9" xfId="11614" xr:uid="{7D600E0D-1027-44F8-BE54-66D176BB65D5}"/>
    <cellStyle name="Currency (0.00) 3 2 2 9 2" xfId="26166" xr:uid="{F47859B7-864A-459E-9461-EEE1D3561543}"/>
    <cellStyle name="Currency (0.00) 3 2 3" xfId="7092" xr:uid="{F513ACFF-9BFE-41FC-BF75-DFB4AC44A93F}"/>
    <cellStyle name="Currency (0.00) 3 2 3 10" xfId="24568" xr:uid="{B91C389A-6165-417C-B0B2-8EB037B0E5E7}"/>
    <cellStyle name="Currency (0.00) 3 2 3 11" xfId="33966" xr:uid="{FD1F7F0E-280E-4738-9883-10499243564F}"/>
    <cellStyle name="Currency (0.00) 3 2 3 12" xfId="38444" xr:uid="{F10B7738-2E7A-46DC-BC52-DA010BB6C482}"/>
    <cellStyle name="Currency (0.00) 3 2 3 2" xfId="11622" xr:uid="{4B9D765E-79F8-4A25-BA10-351F78ECA2BD}"/>
    <cellStyle name="Currency (0.00) 3 2 3 2 2" xfId="11623" xr:uid="{E484006A-35A9-4B2C-ACB6-C7A382213466}"/>
    <cellStyle name="Currency (0.00) 3 2 3 2 2 2" xfId="26175" xr:uid="{EEFE1BAD-794E-48E7-B1AA-4A3C610D7337}"/>
    <cellStyle name="Currency (0.00) 3 2 3 2 3" xfId="26174" xr:uid="{E5667986-29B0-4268-A18B-20969D5FE2E0}"/>
    <cellStyle name="Currency (0.00) 3 2 3 3" xfId="11624" xr:uid="{2905757E-1316-4D6B-840F-64F2AA3BB735}"/>
    <cellStyle name="Currency (0.00) 3 2 3 3 2" xfId="11625" xr:uid="{55BDF0B2-4DA1-4A0B-89E9-4E35E71400A6}"/>
    <cellStyle name="Currency (0.00) 3 2 3 3 2 2" xfId="26177" xr:uid="{DD13789B-D10E-40A1-8026-8A255B8699FA}"/>
    <cellStyle name="Currency (0.00) 3 2 3 3 3" xfId="26176" xr:uid="{C940602C-3962-47CC-A17F-DE88A2EA6792}"/>
    <cellStyle name="Currency (0.00) 3 2 3 4" xfId="11626" xr:uid="{9B282546-E4EC-4DF6-AD4B-BC899152B369}"/>
    <cellStyle name="Currency (0.00) 3 2 3 4 2" xfId="11627" xr:uid="{5066BF9C-0E5A-4FF8-8C7F-63B8C0AF658D}"/>
    <cellStyle name="Currency (0.00) 3 2 3 4 2 2" xfId="26179" xr:uid="{AA625EB7-DBFF-47A5-9BF3-BEA1CFF18782}"/>
    <cellStyle name="Currency (0.00) 3 2 3 4 3" xfId="26178" xr:uid="{16212839-88D2-4DDF-9D05-2703648D92B6}"/>
    <cellStyle name="Currency (0.00) 3 2 3 5" xfId="20674" xr:uid="{0251304A-824A-40A2-A805-76CE4F56D7B8}"/>
    <cellStyle name="Currency (0.00) 3 2 3 5 2" xfId="34152" xr:uid="{681E29A2-9C2A-4389-83A2-A59B915A8AC0}"/>
    <cellStyle name="Currency (0.00) 3 2 3 6" xfId="21364" xr:uid="{AD5F0699-B746-493B-A4B7-9E4AEEBA4F6E}"/>
    <cellStyle name="Currency (0.00) 3 2 3 6 2" xfId="34830" xr:uid="{4B2D27EC-54B0-4871-B519-2A699C999512}"/>
    <cellStyle name="Currency (0.00) 3 2 3 7" xfId="22864" xr:uid="{D5003888-25B3-4E2B-A333-F0D09A636FA0}"/>
    <cellStyle name="Currency (0.00) 3 2 3 7 2" xfId="36297" xr:uid="{26E0556E-5787-4EFB-B0FA-859A169B1F32}"/>
    <cellStyle name="Currency (0.00) 3 2 3 8" xfId="11621" xr:uid="{0A7759CC-D3D4-4158-9B39-4FA6E01E61A0}"/>
    <cellStyle name="Currency (0.00) 3 2 3 8 2" xfId="26173" xr:uid="{67DA3566-260C-4D39-989F-8FF8BDE297FF}"/>
    <cellStyle name="Currency (0.00) 3 2 3 9" xfId="9952" xr:uid="{733649C6-6BAF-4499-94A7-0D8ACB2780CE}"/>
    <cellStyle name="Currency (0.00) 3 2 4" xfId="11628" xr:uid="{AF0BFDF1-DDD0-406E-A793-92F7538D0DCB}"/>
    <cellStyle name="Currency (0.00) 3 2 4 2" xfId="11629" xr:uid="{62967F19-3774-440A-A07B-9D57AE5AD0DA}"/>
    <cellStyle name="Currency (0.00) 3 2 4 2 2" xfId="11630" xr:uid="{DD23BA71-901F-4A0C-91DC-C408854D4A32}"/>
    <cellStyle name="Currency (0.00) 3 2 4 2 2 2" xfId="26182" xr:uid="{A069EDBA-AD5C-4D1D-88CB-C88050054A49}"/>
    <cellStyle name="Currency (0.00) 3 2 4 2 3" xfId="26181" xr:uid="{B749F4CF-5686-42D4-883B-A40C2F77BF74}"/>
    <cellStyle name="Currency (0.00) 3 2 4 3" xfId="11631" xr:uid="{061F13CD-8FE4-47A8-8B5D-122FE480DED9}"/>
    <cellStyle name="Currency (0.00) 3 2 4 3 2" xfId="11632" xr:uid="{74B3150B-968B-4B22-AFA3-91622C48067B}"/>
    <cellStyle name="Currency (0.00) 3 2 4 3 2 2" xfId="26184" xr:uid="{073C9E73-8054-461E-982C-10BDBFFDFB66}"/>
    <cellStyle name="Currency (0.00) 3 2 4 3 3" xfId="26183" xr:uid="{8AAF3FD4-52B2-42ED-B82F-E092E3AA90FA}"/>
    <cellStyle name="Currency (0.00) 3 2 4 4" xfId="11633" xr:uid="{137E5377-3BFA-4877-880A-A2DCE25B2DEB}"/>
    <cellStyle name="Currency (0.00) 3 2 4 4 2" xfId="11634" xr:uid="{2F17331E-E91A-4D82-A0DF-4BE1D30B8D2D}"/>
    <cellStyle name="Currency (0.00) 3 2 4 4 2 2" xfId="26186" xr:uid="{1FEB329E-22E3-4B58-A78B-8F325EC4BD10}"/>
    <cellStyle name="Currency (0.00) 3 2 4 4 3" xfId="26185" xr:uid="{B07C6773-3D96-4901-807C-2C6A5600187C}"/>
    <cellStyle name="Currency (0.00) 3 2 4 5" xfId="26180" xr:uid="{B1306B31-8122-43AC-91BC-D8B92575AB71}"/>
    <cellStyle name="Currency (0.00) 3 2 5" xfId="11635" xr:uid="{D8864C3B-A67A-4E0B-B0C6-2DA383C889BA}"/>
    <cellStyle name="Currency (0.00) 3 2 5 2" xfId="11636" xr:uid="{BDFADAE1-154C-488C-ACB5-63D716CA500A}"/>
    <cellStyle name="Currency (0.00) 3 2 5 2 2" xfId="11637" xr:uid="{16703D5B-4BBC-4760-BA83-B4CBB30B22D7}"/>
    <cellStyle name="Currency (0.00) 3 2 5 2 2 2" xfId="26189" xr:uid="{8D1B5E0C-CE89-4026-8ED8-75D881191CB3}"/>
    <cellStyle name="Currency (0.00) 3 2 5 2 3" xfId="26188" xr:uid="{A12F4A33-7B9B-4822-AFC7-E726EBAF008B}"/>
    <cellStyle name="Currency (0.00) 3 2 5 3" xfId="11638" xr:uid="{4DEAF72E-F2DF-49F8-9024-458C8E1F8B86}"/>
    <cellStyle name="Currency (0.00) 3 2 5 3 2" xfId="11639" xr:uid="{51395380-EF17-48A3-B50C-88A7EB7A9F74}"/>
    <cellStyle name="Currency (0.00) 3 2 5 3 2 2" xfId="26191" xr:uid="{26B6063E-A963-48D8-A2BC-E2E4E3A9FA58}"/>
    <cellStyle name="Currency (0.00) 3 2 5 3 3" xfId="26190" xr:uid="{561582C5-67DE-4567-B5D9-93A32AC2ECE1}"/>
    <cellStyle name="Currency (0.00) 3 2 5 4" xfId="11640" xr:uid="{56F4A137-E009-4668-973E-CA5A7B8DEBCE}"/>
    <cellStyle name="Currency (0.00) 3 2 5 4 2" xfId="11641" xr:uid="{1D340556-DBFB-48CD-AB79-F367748C5A30}"/>
    <cellStyle name="Currency (0.00) 3 2 5 4 2 2" xfId="26193" xr:uid="{41FC0DCC-0185-4275-9B5A-6FC7FD213FEA}"/>
    <cellStyle name="Currency (0.00) 3 2 5 4 3" xfId="26192" xr:uid="{A3785416-08C8-4DFA-99FF-BBC8A683AD66}"/>
    <cellStyle name="Currency (0.00) 3 2 5 5" xfId="26187" xr:uid="{2139D75D-0F06-44FD-A830-75B5A2F0371E}"/>
    <cellStyle name="Currency (0.00) 3 2 6" xfId="11642" xr:uid="{E6755B84-DF6D-4DA7-A4A7-CC2A9980AA43}"/>
    <cellStyle name="Currency (0.00) 3 2 6 2" xfId="11643" xr:uid="{F80A3DC0-4255-4FF6-A486-4D513E80DB6F}"/>
    <cellStyle name="Currency (0.00) 3 2 6 2 2" xfId="26195" xr:uid="{F021A911-1D30-4B29-8D4F-AD0DE95F02FF}"/>
    <cellStyle name="Currency (0.00) 3 2 6 3" xfId="26194" xr:uid="{78067E18-57A2-4872-913C-75EB9F45E8EE}"/>
    <cellStyle name="Currency (0.00) 3 2 7" xfId="11644" xr:uid="{1C39CEA6-CE13-4881-8678-31F0278ABDE4}"/>
    <cellStyle name="Currency (0.00) 3 2 7 2" xfId="11645" xr:uid="{CF0E0742-E0C8-4071-A51B-026F5641293D}"/>
    <cellStyle name="Currency (0.00) 3 2 7 2 2" xfId="26197" xr:uid="{97EC8B45-D16D-46C5-994B-233DC047E5C1}"/>
    <cellStyle name="Currency (0.00) 3 2 7 3" xfId="26196" xr:uid="{B83C4E4A-F665-4F18-9B49-C9FB2A327FE7}"/>
    <cellStyle name="Currency (0.00) 3 2 8" xfId="19586" xr:uid="{B44F80DC-A64E-4AEB-8F24-9A449D447271}"/>
    <cellStyle name="Currency (0.00) 3 2 8 2" xfId="33230" xr:uid="{093242FB-436B-4E34-AA6F-0CBD814700BE}"/>
    <cellStyle name="Currency (0.00) 3 2 9" xfId="18938" xr:uid="{C2F7E4CF-A0B2-41B0-BA00-D4B0C22CA98C}"/>
    <cellStyle name="Currency (0.00) 3 2 9 2" xfId="32645" xr:uid="{6EB70410-2615-4879-B309-A7ADC0304717}"/>
    <cellStyle name="Currency (0.00) 3 3" xfId="5608" xr:uid="{75B36CE2-728D-49D4-9FF4-BA8A591AF1A7}"/>
    <cellStyle name="Currency (0.00) 3 3 10" xfId="11647" xr:uid="{652FB049-AB5B-4BA6-ACEB-59F3FEBAD62F}"/>
    <cellStyle name="Currency (0.00) 3 3 10 2" xfId="11648" xr:uid="{05858DE1-947B-4DFA-8460-FABC8AC1BD39}"/>
    <cellStyle name="Currency (0.00) 3 3 10 2 2" xfId="26200" xr:uid="{73558E92-5EFB-4BED-8376-DD731453499E}"/>
    <cellStyle name="Currency (0.00) 3 3 10 3" xfId="26199" xr:uid="{4A58A95E-80EE-48CC-B2A3-940FA42764AD}"/>
    <cellStyle name="Currency (0.00) 3 3 11" xfId="19588" xr:uid="{14C3C847-F303-473E-822F-0AF48DF87EBB}"/>
    <cellStyle name="Currency (0.00) 3 3 11 2" xfId="33232" xr:uid="{39620005-1FA4-414C-910B-3DD7D1E3CEC8}"/>
    <cellStyle name="Currency (0.00) 3 3 12" xfId="21749" xr:uid="{B13127C9-542E-4CA1-8BE8-64EE0F6CAB0B}"/>
    <cellStyle name="Currency (0.00) 3 3 12 2" xfId="35205" xr:uid="{4BC08856-BBF2-44BF-9D0B-247474A6FE65}"/>
    <cellStyle name="Currency (0.00) 3 3 13" xfId="22118" xr:uid="{BA4C11A1-5BAE-45AA-ADC3-8613D15A2F39}"/>
    <cellStyle name="Currency (0.00) 3 3 13 2" xfId="35571" xr:uid="{5D73C061-0BF6-480A-ADC5-2003BBB9C26C}"/>
    <cellStyle name="Currency (0.00) 3 3 14" xfId="21917" xr:uid="{08D399D1-AFBA-41C8-BC0E-E2E950C312B7}"/>
    <cellStyle name="Currency (0.00) 3 3 14 2" xfId="35371" xr:uid="{BE19D5FD-56EF-48A4-9215-39FDE58B2BF3}"/>
    <cellStyle name="Currency (0.00) 3 3 15" xfId="11646" xr:uid="{334A8A60-4E37-4F94-BDB2-6157DD38FA45}"/>
    <cellStyle name="Currency (0.00) 3 3 15 2" xfId="26198" xr:uid="{FDFF41A2-CD45-446E-963E-741A1D3AE130}"/>
    <cellStyle name="Currency (0.00) 3 3 16" xfId="8739" xr:uid="{F4939C39-C9D2-4579-8BC2-32276D662ACE}"/>
    <cellStyle name="Currency (0.00) 3 3 17" xfId="8829" xr:uid="{9152C792-D0BB-43A0-8D81-205550762389}"/>
    <cellStyle name="Currency (0.00) 3 3 18" xfId="32500" xr:uid="{843A7D08-480F-43AB-A11C-AA9DF4D162F8}"/>
    <cellStyle name="Currency (0.00) 3 3 19" xfId="29590" xr:uid="{DA176B6A-98E3-4D54-A6F7-56A7E1214BA9}"/>
    <cellStyle name="Currency (0.00) 3 3 2" xfId="7094" xr:uid="{E6E9A45D-A205-4252-9BB8-1DFB70AB117A}"/>
    <cellStyle name="Currency (0.00) 3 3 2 10" xfId="24570" xr:uid="{0E79591F-775D-4C1F-8954-8C27001BF5B3}"/>
    <cellStyle name="Currency (0.00) 3 3 2 11" xfId="33972" xr:uid="{BBBA8D7A-C865-48E4-9109-FC5F5FFA350A}"/>
    <cellStyle name="Currency (0.00) 3 3 2 12" xfId="38441" xr:uid="{B680F4D1-49DD-459A-994B-6B59D92E6A83}"/>
    <cellStyle name="Currency (0.00) 3 3 2 2" xfId="11650" xr:uid="{2579017E-E539-468A-B638-D6CB89D5BD2E}"/>
    <cellStyle name="Currency (0.00) 3 3 2 2 2" xfId="11651" xr:uid="{301D5714-E124-499E-A2AD-1ECA13E32306}"/>
    <cellStyle name="Currency (0.00) 3 3 2 2 2 2" xfId="26203" xr:uid="{871A205A-52FA-42FF-8927-C41FA7547F4C}"/>
    <cellStyle name="Currency (0.00) 3 3 2 2 3" xfId="26202" xr:uid="{E8B9B940-FCA3-41CA-AABB-EA0D6E2A3ACE}"/>
    <cellStyle name="Currency (0.00) 3 3 2 3" xfId="11652" xr:uid="{20D90BBA-F3E1-43C6-85A1-8F43EEF2AAB6}"/>
    <cellStyle name="Currency (0.00) 3 3 2 3 2" xfId="11653" xr:uid="{43F8D4D4-EE05-403C-8170-8E5ADE477214}"/>
    <cellStyle name="Currency (0.00) 3 3 2 3 2 2" xfId="26205" xr:uid="{870144DD-AA0E-476F-BC37-08043F03549E}"/>
    <cellStyle name="Currency (0.00) 3 3 2 3 3" xfId="26204" xr:uid="{34C3EB41-DFA4-4E21-AD6F-8536EF4B1793}"/>
    <cellStyle name="Currency (0.00) 3 3 2 4" xfId="11654" xr:uid="{4B02754C-3C20-4B41-9EA0-D3BBB9AA6062}"/>
    <cellStyle name="Currency (0.00) 3 3 2 4 2" xfId="11655" xr:uid="{282CD059-AE38-4B95-9E29-780FFC25A9A2}"/>
    <cellStyle name="Currency (0.00) 3 3 2 4 2 2" xfId="26207" xr:uid="{A8F70BC0-3446-47EF-B521-1216B3CD0343}"/>
    <cellStyle name="Currency (0.00) 3 3 2 4 3" xfId="26206" xr:uid="{79736011-A6E5-4DC6-BB90-A384052BE2E9}"/>
    <cellStyle name="Currency (0.00) 3 3 2 5" xfId="20676" xr:uid="{61338FD0-1B53-48A2-9CB8-F8CD65DFD034}"/>
    <cellStyle name="Currency (0.00) 3 3 2 5 2" xfId="34154" xr:uid="{9B1320B5-0FD8-49AE-A88A-CB8D043B3215}"/>
    <cellStyle name="Currency (0.00) 3 3 2 6" xfId="19663" xr:uid="{7D29C34D-9395-49A2-8BCA-665DCB9C83CF}"/>
    <cellStyle name="Currency (0.00) 3 3 2 6 2" xfId="33307" xr:uid="{0B382C56-0E34-4ED6-9482-43D19E626B43}"/>
    <cellStyle name="Currency (0.00) 3 3 2 7" xfId="22866" xr:uid="{21D8F1F5-4E04-45CD-9DB6-498642691197}"/>
    <cellStyle name="Currency (0.00) 3 3 2 7 2" xfId="36299" xr:uid="{815449D4-BFDA-426C-9533-DB885E793BED}"/>
    <cellStyle name="Currency (0.00) 3 3 2 8" xfId="11649" xr:uid="{19393092-C0DD-48DA-B24A-FE00DDDF57AD}"/>
    <cellStyle name="Currency (0.00) 3 3 2 8 2" xfId="26201" xr:uid="{60BCB6D9-9EE3-4851-94BF-F9AC3CE487C7}"/>
    <cellStyle name="Currency (0.00) 3 3 2 9" xfId="9954" xr:uid="{C3CE142C-C80D-4050-A21D-A7D87F061703}"/>
    <cellStyle name="Currency (0.00) 3 3 3" xfId="11656" xr:uid="{DDB13E05-0595-4AE4-B56C-22BC3EF1843F}"/>
    <cellStyle name="Currency (0.00) 3 3 3 2" xfId="11657" xr:uid="{3A51D11F-3A96-4AC5-8E56-730307F8538B}"/>
    <cellStyle name="Currency (0.00) 3 3 3 2 2" xfId="26209" xr:uid="{C56A4468-92F0-4F02-8ED1-2437F8783776}"/>
    <cellStyle name="Currency (0.00) 3 3 3 3" xfId="26208" xr:uid="{44C41207-ACB9-42FD-B420-2B3DB3722CCE}"/>
    <cellStyle name="Currency (0.00) 3 3 4" xfId="11658" xr:uid="{A74CB3DF-D090-4080-A292-431004DD3B5C}"/>
    <cellStyle name="Currency (0.00) 3 3 4 2" xfId="11659" xr:uid="{58319F0D-EBC1-4F87-8D8C-68097DE4897F}"/>
    <cellStyle name="Currency (0.00) 3 3 4 2 2" xfId="26211" xr:uid="{9F551E87-CF5A-4672-93D5-626949685B0E}"/>
    <cellStyle name="Currency (0.00) 3 3 4 3" xfId="26210" xr:uid="{56311A0A-8B64-4BC3-A152-5B2EFAB94313}"/>
    <cellStyle name="Currency (0.00) 3 3 5" xfId="11660" xr:uid="{9466FEDB-7B58-4E42-BC69-5AAC1FE8FAC3}"/>
    <cellStyle name="Currency (0.00) 3 3 5 2" xfId="11661" xr:uid="{EB741102-498D-402A-AB08-29D93C5458DD}"/>
    <cellStyle name="Currency (0.00) 3 3 5 2 2" xfId="26213" xr:uid="{AA6E8CD2-F985-4D2B-87BF-A90FDCB4D2F0}"/>
    <cellStyle name="Currency (0.00) 3 3 5 3" xfId="26212" xr:uid="{8C5D00EC-E7E6-40F9-B816-C30BADABE700}"/>
    <cellStyle name="Currency (0.00) 3 3 6" xfId="11662" xr:uid="{510FABD8-EDE3-4277-848F-904B4566414D}"/>
    <cellStyle name="Currency (0.00) 3 3 6 2" xfId="11663" xr:uid="{0C071B73-A4A4-41E3-BA1B-32B0776EE4CB}"/>
    <cellStyle name="Currency (0.00) 3 3 6 2 2" xfId="26215" xr:uid="{BC34C9AE-CA19-4468-A593-D9838336DD66}"/>
    <cellStyle name="Currency (0.00) 3 3 6 3" xfId="26214" xr:uid="{AF0DD095-E1B4-4B54-8A03-01018F3B8A8E}"/>
    <cellStyle name="Currency (0.00) 3 3 7" xfId="11664" xr:uid="{9D6DEF40-72CF-469B-999B-BF4FBB9D325E}"/>
    <cellStyle name="Currency (0.00) 3 3 7 2" xfId="11665" xr:uid="{65ECDA2E-D98E-4C85-8319-AAC5CD85EF4B}"/>
    <cellStyle name="Currency (0.00) 3 3 7 2 2" xfId="26217" xr:uid="{62781904-B9A1-4FAB-9E1B-1C44C066D12E}"/>
    <cellStyle name="Currency (0.00) 3 3 7 3" xfId="26216" xr:uid="{2F1BB4E0-662F-4EE1-9FC2-A12F45B67244}"/>
    <cellStyle name="Currency (0.00) 3 3 8" xfId="11666" xr:uid="{6ED356C8-93E4-4A70-BA28-4B01281275F8}"/>
    <cellStyle name="Currency (0.00) 3 3 8 2" xfId="11667" xr:uid="{2855DF56-564F-4409-B701-272FFE5EA394}"/>
    <cellStyle name="Currency (0.00) 3 3 8 2 2" xfId="26219" xr:uid="{2A6A2177-4B0B-49B3-AAFB-59DD986E62D0}"/>
    <cellStyle name="Currency (0.00) 3 3 8 3" xfId="26218" xr:uid="{7CCAEDD9-0400-4EB8-8A56-3D5020C01F81}"/>
    <cellStyle name="Currency (0.00) 3 3 9" xfId="11668" xr:uid="{0E152C1F-0B4D-4CFC-AA55-8529E0CDC7AD}"/>
    <cellStyle name="Currency (0.00) 3 3 9 2" xfId="26220" xr:uid="{E6A5B6C0-B4BA-4A2E-91AF-685E623174F4}"/>
    <cellStyle name="Currency (0.00) 3 4" xfId="5609" xr:uid="{50C50B36-13F5-412B-BFCE-D6FC5EC65279}"/>
    <cellStyle name="Currency (0.00) 3 4 10" xfId="8740" xr:uid="{75383404-6A9F-4F75-87C7-064E8A3A3C64}"/>
    <cellStyle name="Currency (0.00) 3 4 11" xfId="8330" xr:uid="{D3B77018-0958-4135-998B-F8D22A6E26CF}"/>
    <cellStyle name="Currency (0.00) 3 4 12" xfId="34476" xr:uid="{C8020EA4-43DB-4594-8647-53A82F599E1B}"/>
    <cellStyle name="Currency (0.00) 3 4 13" xfId="38838" xr:uid="{E38E6684-7353-451E-BB28-9981B56F9D1E}"/>
    <cellStyle name="Currency (0.00) 3 4 2" xfId="7095" xr:uid="{82AB27ED-AE3B-4CA5-9F7C-219C32CC555C}"/>
    <cellStyle name="Currency (0.00) 3 4 2 10" xfId="44101" xr:uid="{6503BF2E-FF81-42B2-B548-4CCF5335CAAB}"/>
    <cellStyle name="Currency (0.00) 3 4 2 2" xfId="11671" xr:uid="{8982D13F-5DB5-4198-A812-3F5C54775914}"/>
    <cellStyle name="Currency (0.00) 3 4 2 2 2" xfId="26223" xr:uid="{C296D175-FCE7-4428-9D10-25A744265BB0}"/>
    <cellStyle name="Currency (0.00) 3 4 2 3" xfId="20677" xr:uid="{86C0349F-4125-4AFB-930D-29542C8C61DD}"/>
    <cellStyle name="Currency (0.00) 3 4 2 3 2" xfId="34155" xr:uid="{732B39FF-8818-444E-B2EF-37ECA34CAA7C}"/>
    <cellStyle name="Currency (0.00) 3 4 2 4" xfId="21360" xr:uid="{D7AFB607-B462-4D0C-A341-771480A6BFD3}"/>
    <cellStyle name="Currency (0.00) 3 4 2 4 2" xfId="34826" xr:uid="{6976B3C1-FBF4-4955-9C20-C2991F4DFDC0}"/>
    <cellStyle name="Currency (0.00) 3 4 2 5" xfId="22867" xr:uid="{D869F12F-D0B3-447B-8555-2D35CC47E824}"/>
    <cellStyle name="Currency (0.00) 3 4 2 5 2" xfId="36300" xr:uid="{D522CA76-34B2-4E5B-9CAC-F365DF19556B}"/>
    <cellStyle name="Currency (0.00) 3 4 2 6" xfId="11670" xr:uid="{20EEA7F2-59FD-40DB-B96E-E0E774B507E3}"/>
    <cellStyle name="Currency (0.00) 3 4 2 6 2" xfId="26222" xr:uid="{1C910FA2-5CE5-404C-BD2B-46A68DA232D6}"/>
    <cellStyle name="Currency (0.00) 3 4 2 7" xfId="9955" xr:uid="{20C1BC55-6F46-4DBA-9268-96267EAA8907}"/>
    <cellStyle name="Currency (0.00) 3 4 2 8" xfId="24571" xr:uid="{FCA54C65-6ABD-47E5-B91A-16FCF0BFA93A}"/>
    <cellStyle name="Currency (0.00) 3 4 2 9" xfId="35594" xr:uid="{F288D9DA-E573-47EC-94A2-0C043FB83BEB}"/>
    <cellStyle name="Currency (0.00) 3 4 3" xfId="11672" xr:uid="{040387FB-58E1-4BA7-9BB0-3E263C824694}"/>
    <cellStyle name="Currency (0.00) 3 4 3 2" xfId="11673" xr:uid="{63220E99-3401-4CD8-90CA-B79A8CAB361D}"/>
    <cellStyle name="Currency (0.00) 3 4 3 2 2" xfId="26225" xr:uid="{769D6067-77C6-4298-BBB7-833812967E12}"/>
    <cellStyle name="Currency (0.00) 3 4 3 3" xfId="26224" xr:uid="{BA5A612E-21DC-4A1C-BB75-15BC02B930D1}"/>
    <cellStyle name="Currency (0.00) 3 4 4" xfId="11674" xr:uid="{E5837448-7A6F-4E56-A6A9-C2A5FCD85152}"/>
    <cellStyle name="Currency (0.00) 3 4 4 2" xfId="11675" xr:uid="{2F7BF676-B68C-4B03-8F34-8BB27A5D4EF4}"/>
    <cellStyle name="Currency (0.00) 3 4 4 2 2" xfId="26227" xr:uid="{D3E81872-80C8-43DC-9EEE-50F7AB8D221B}"/>
    <cellStyle name="Currency (0.00) 3 4 4 3" xfId="26226" xr:uid="{6C8978DA-E961-47C0-B645-71DA06294A60}"/>
    <cellStyle name="Currency (0.00) 3 4 5" xfId="19589" xr:uid="{FA02B46A-6457-4DEE-955A-2840377A3E26}"/>
    <cellStyle name="Currency (0.00) 3 4 5 2" xfId="33233" xr:uid="{CA6622A9-3920-4F4B-8662-0F1A46E7FC6E}"/>
    <cellStyle name="Currency (0.00) 3 4 6" xfId="21748" xr:uid="{BC3919F9-85F1-4151-8661-5D58A4E59806}"/>
    <cellStyle name="Currency (0.00) 3 4 6 2" xfId="35204" xr:uid="{667F3484-B783-4A63-91B2-93C996C0DD7E}"/>
    <cellStyle name="Currency (0.00) 3 4 7" xfId="22367" xr:uid="{F81BB430-908E-4DFF-A996-21699DC84E71}"/>
    <cellStyle name="Currency (0.00) 3 4 7 2" xfId="35812" xr:uid="{FED52CA6-7025-4A54-BEE1-15C6F82716A2}"/>
    <cellStyle name="Currency (0.00) 3 4 8" xfId="23792" xr:uid="{AE5A9C91-EC0A-45FF-9145-C06E2B17B698}"/>
    <cellStyle name="Currency (0.00) 3 4 8 2" xfId="37193" xr:uid="{E9AA3F6E-572B-4EA4-911F-058F414F2C39}"/>
    <cellStyle name="Currency (0.00) 3 4 9" xfId="11669" xr:uid="{C0EA191F-5EEA-41E6-B70F-5DC00EB0FE3A}"/>
    <cellStyle name="Currency (0.00) 3 4 9 2" xfId="26221" xr:uid="{B425A6DE-CCA3-4062-8957-211646A26201}"/>
    <cellStyle name="Currency (0.00) 3 5" xfId="5610" xr:uid="{284BFF85-8F16-4BEF-8218-8BDB91FF4E51}"/>
    <cellStyle name="Currency (0.00) 3 5 10" xfId="8741" xr:uid="{FC7FC541-4021-424B-8B3F-122F9C92C4A3}"/>
    <cellStyle name="Currency (0.00) 3 5 11" xfId="8826" xr:uid="{EAC6A408-1CB5-463E-9289-15769BE418B4}"/>
    <cellStyle name="Currency (0.00) 3 5 12" xfId="36903" xr:uid="{FDC122B8-7284-4EFD-BB70-390D4869A9BC}"/>
    <cellStyle name="Currency (0.00) 3 5 13" xfId="42132" xr:uid="{9B0F002D-442C-47E8-AE96-BFE0557E843C}"/>
    <cellStyle name="Currency (0.00) 3 5 2" xfId="7096" xr:uid="{2377654C-DF42-4BC5-8EEA-BC3DEB7B88FC}"/>
    <cellStyle name="Currency (0.00) 3 5 2 10" xfId="41302" xr:uid="{74C617B0-0B3D-4D2F-9521-F2150256D081}"/>
    <cellStyle name="Currency (0.00) 3 5 2 2" xfId="11678" xr:uid="{59DF036C-AD2C-40E3-96AF-FFAEE7D3F0B9}"/>
    <cellStyle name="Currency (0.00) 3 5 2 2 2" xfId="26230" xr:uid="{84B155F7-D3DC-4097-8C64-D707E6340920}"/>
    <cellStyle name="Currency (0.00) 3 5 2 3" xfId="20678" xr:uid="{8C3712BD-E02F-4C1A-AA6B-D3EEE8C4F46F}"/>
    <cellStyle name="Currency (0.00) 3 5 2 3 2" xfId="34156" xr:uid="{D6DC4459-05FF-4062-9D15-356E3EB8D623}"/>
    <cellStyle name="Currency (0.00) 3 5 2 4" xfId="21363" xr:uid="{A8B392A2-1EB0-469A-93EE-1D37990BE4E9}"/>
    <cellStyle name="Currency (0.00) 3 5 2 4 2" xfId="34829" xr:uid="{EBCBB165-E70E-4F90-AF35-5FFD6509720B}"/>
    <cellStyle name="Currency (0.00) 3 5 2 5" xfId="22868" xr:uid="{0F62317A-95B7-4E2A-A2AB-16E1DFD8C8BE}"/>
    <cellStyle name="Currency (0.00) 3 5 2 5 2" xfId="36301" xr:uid="{E4C4764F-F8D1-41D3-8034-0B3D10438C9A}"/>
    <cellStyle name="Currency (0.00) 3 5 2 6" xfId="11677" xr:uid="{EF6B0C75-4CCF-4319-88CA-52A78FFE0E8A}"/>
    <cellStyle name="Currency (0.00) 3 5 2 6 2" xfId="26229" xr:uid="{4B42F948-338F-40E3-A9FB-20B7748CF1AB}"/>
    <cellStyle name="Currency (0.00) 3 5 2 7" xfId="9956" xr:uid="{AA7933F7-8BD4-4659-8E07-FBE4A96ADA9D}"/>
    <cellStyle name="Currency (0.00) 3 5 2 8" xfId="24572" xr:uid="{6E35F47F-1D39-4B03-9DDE-1F285A09DC20}"/>
    <cellStyle name="Currency (0.00) 3 5 2 9" xfId="33310" xr:uid="{26A4DA61-2CE8-47E7-A5A9-10927EAF841B}"/>
    <cellStyle name="Currency (0.00) 3 5 3" xfId="11679" xr:uid="{03F069FA-255F-4787-AF6F-0EBFF6C0C6FF}"/>
    <cellStyle name="Currency (0.00) 3 5 3 2" xfId="11680" xr:uid="{FDE4A67C-D899-43EC-AE10-0F1001D3E486}"/>
    <cellStyle name="Currency (0.00) 3 5 3 2 2" xfId="26232" xr:uid="{C0A76D0B-7D6A-413E-BB83-14BCC12E1B6F}"/>
    <cellStyle name="Currency (0.00) 3 5 3 3" xfId="26231" xr:uid="{DB3ECE24-4205-442E-BDF1-F41D949E9F8D}"/>
    <cellStyle name="Currency (0.00) 3 5 4" xfId="11681" xr:uid="{9FFAFEA9-3CDF-482A-8A7E-FB5657124A35}"/>
    <cellStyle name="Currency (0.00) 3 5 4 2" xfId="11682" xr:uid="{15C2D9E9-9B0A-4AF3-8125-8DF390E5A0EC}"/>
    <cellStyle name="Currency (0.00) 3 5 4 2 2" xfId="26234" xr:uid="{28EA6EAF-1651-4462-BBDB-4394414AD77E}"/>
    <cellStyle name="Currency (0.00) 3 5 4 3" xfId="26233" xr:uid="{FD96A4DE-20B2-46C9-8932-E103B3B8C3A4}"/>
    <cellStyle name="Currency (0.00) 3 5 5" xfId="19590" xr:uid="{837EE528-2628-4329-AEA0-9C7F7F1526B6}"/>
    <cellStyle name="Currency (0.00) 3 5 5 2" xfId="33234" xr:uid="{7AEB99C3-1243-41B0-9319-015EE9293600}"/>
    <cellStyle name="Currency (0.00) 3 5 6" xfId="21747" xr:uid="{6EBA754F-6074-4D22-A798-2526435EEA0A}"/>
    <cellStyle name="Currency (0.00) 3 5 6 2" xfId="35203" xr:uid="{2640CBD7-02FD-4CA6-9962-EF0C02AEEBE7}"/>
    <cellStyle name="Currency (0.00) 3 5 7" xfId="22050" xr:uid="{D9614E5C-043B-496B-8056-F5E035186C54}"/>
    <cellStyle name="Currency (0.00) 3 5 7 2" xfId="35504" xr:uid="{79567B67-06D1-4B4B-9AB2-0FB3C5FB0511}"/>
    <cellStyle name="Currency (0.00) 3 5 8" xfId="23791" xr:uid="{3648D516-53F2-4B26-A6E7-DC733E2D3DED}"/>
    <cellStyle name="Currency (0.00) 3 5 8 2" xfId="37192" xr:uid="{920B5FC1-2053-4D6D-8832-79329A57A2AC}"/>
    <cellStyle name="Currency (0.00) 3 5 9" xfId="11676" xr:uid="{E61F1A07-8F9A-481B-A8EE-F6AADEB0DAE5}"/>
    <cellStyle name="Currency (0.00) 3 5 9 2" xfId="26228" xr:uid="{EE0D1CA7-60AA-4025-B7E5-BC3C7583CA41}"/>
    <cellStyle name="Currency (0.00) 3 6" xfId="5611" xr:uid="{8E3F1638-C90E-4649-A466-CEF822CA6C49}"/>
    <cellStyle name="Currency (0.00) 3 6 10" xfId="8742" xr:uid="{5CDDBC5B-62B6-4991-99D0-DC31582FC167}"/>
    <cellStyle name="Currency (0.00) 3 6 11" xfId="8827" xr:uid="{67A4367C-4E2C-4606-B20B-578D66E39E31}"/>
    <cellStyle name="Currency (0.00) 3 6 12" xfId="36093" xr:uid="{4D23234A-0D0B-4C95-A1CA-5F0F958428E1}"/>
    <cellStyle name="Currency (0.00) 3 6 13" xfId="38841" xr:uid="{668DCACA-3B4E-4222-9042-0481E989A93A}"/>
    <cellStyle name="Currency (0.00) 3 6 2" xfId="7097" xr:uid="{29343355-DA37-41A8-B14A-0FAFAFD9198D}"/>
    <cellStyle name="Currency (0.00) 3 6 2 10" xfId="42538" xr:uid="{C6B5684C-4439-4D59-90B4-C5CF3630CE70}"/>
    <cellStyle name="Currency (0.00) 3 6 2 2" xfId="11685" xr:uid="{C228D44A-5D2E-42F2-83E5-D5F377DD6A61}"/>
    <cellStyle name="Currency (0.00) 3 6 2 2 2" xfId="26237" xr:uid="{395215D0-2D87-4ACF-B13E-F4E5D7FBADB3}"/>
    <cellStyle name="Currency (0.00) 3 6 2 3" xfId="20679" xr:uid="{5B42BE88-B9DB-4DC4-B375-F0E3F1930002}"/>
    <cellStyle name="Currency (0.00) 3 6 2 3 2" xfId="34157" xr:uid="{88A267B7-34AC-462F-B417-523F2A79F24C}"/>
    <cellStyle name="Currency (0.00) 3 6 2 4" xfId="21361" xr:uid="{45418E98-5DFF-4529-A053-CCF56FD415EA}"/>
    <cellStyle name="Currency (0.00) 3 6 2 4 2" xfId="34827" xr:uid="{93F58232-3957-4F01-A113-32156BCB1F15}"/>
    <cellStyle name="Currency (0.00) 3 6 2 5" xfId="22869" xr:uid="{8EFD188C-4C1F-49AC-ABD8-F04A8ED6C37E}"/>
    <cellStyle name="Currency (0.00) 3 6 2 5 2" xfId="36302" xr:uid="{F2B9F0E8-F0E3-468C-BD11-9F004DB8A84C}"/>
    <cellStyle name="Currency (0.00) 3 6 2 6" xfId="11684" xr:uid="{C211E04A-E09D-4F95-AEC8-7322AAB37170}"/>
    <cellStyle name="Currency (0.00) 3 6 2 6 2" xfId="26236" xr:uid="{353D0116-A62D-487D-A864-3BEBE09D7FC9}"/>
    <cellStyle name="Currency (0.00) 3 6 2 7" xfId="9957" xr:uid="{47A1C63C-8914-4BAB-90D7-900E23ACC0BA}"/>
    <cellStyle name="Currency (0.00) 3 6 2 8" xfId="24573" xr:uid="{82765359-BA5A-4FFE-97F0-A2A0CC5D7B3C}"/>
    <cellStyle name="Currency (0.00) 3 6 2 9" xfId="33644" xr:uid="{EC43307C-DA96-4CF3-A001-F677C86753FA}"/>
    <cellStyle name="Currency (0.00) 3 6 3" xfId="11686" xr:uid="{7424E4D6-B263-4D67-A50E-85D96D3220B6}"/>
    <cellStyle name="Currency (0.00) 3 6 3 2" xfId="11687" xr:uid="{22C40024-F99F-4922-BC2F-5EA96A4D5D4E}"/>
    <cellStyle name="Currency (0.00) 3 6 3 2 2" xfId="26239" xr:uid="{68BCC399-06C3-415A-BD53-DB8BAC1C06F5}"/>
    <cellStyle name="Currency (0.00) 3 6 3 3" xfId="26238" xr:uid="{EBE9F0F0-9120-421C-A0A5-60A71A2F8EB7}"/>
    <cellStyle name="Currency (0.00) 3 6 4" xfId="11688" xr:uid="{B3B73951-A26D-4752-81CA-329D60E64E9F}"/>
    <cellStyle name="Currency (0.00) 3 6 4 2" xfId="11689" xr:uid="{D244B5A7-A556-4B9C-B545-E134D9FB9048}"/>
    <cellStyle name="Currency (0.00) 3 6 4 2 2" xfId="26241" xr:uid="{9232F513-DB0F-4966-888B-263FD6653F65}"/>
    <cellStyle name="Currency (0.00) 3 6 4 3" xfId="26240" xr:uid="{921B4939-7F07-4992-8EC5-8C2877CDE586}"/>
    <cellStyle name="Currency (0.00) 3 6 5" xfId="19591" xr:uid="{1E57D14F-3669-4B5B-9DFF-09DE8276C0AA}"/>
    <cellStyle name="Currency (0.00) 3 6 5 2" xfId="33235" xr:uid="{CA2D68CA-F373-4B89-BD14-864DFCC9844E}"/>
    <cellStyle name="Currency (0.00) 3 6 6" xfId="21746" xr:uid="{36E22BAC-C84E-4E1D-903F-25C3FD9F41BD}"/>
    <cellStyle name="Currency (0.00) 3 6 6 2" xfId="35202" xr:uid="{EC1AC0DD-AAF3-4A0C-B5CF-ADECC8854753}"/>
    <cellStyle name="Currency (0.00) 3 6 7" xfId="22119" xr:uid="{EA40917F-5E2A-4ADE-A923-B80617F50B16}"/>
    <cellStyle name="Currency (0.00) 3 6 7 2" xfId="35572" xr:uid="{13E24B06-3AEE-40E4-B506-196CAE9CD39E}"/>
    <cellStyle name="Currency (0.00) 3 6 8" xfId="23797" xr:uid="{0B9000AB-6C5A-4EBF-BC18-846013A82FAB}"/>
    <cellStyle name="Currency (0.00) 3 6 8 2" xfId="37198" xr:uid="{D1C8F219-EFB5-412B-8164-C62E29B286B4}"/>
    <cellStyle name="Currency (0.00) 3 6 9" xfId="11683" xr:uid="{E3DDEF67-14B4-4703-8C36-80788F8F817C}"/>
    <cellStyle name="Currency (0.00) 3 6 9 2" xfId="26235" xr:uid="{449F24F7-FBFA-42AA-A831-5569D7771535}"/>
    <cellStyle name="Currency (0.00) 3 7" xfId="7091" xr:uid="{14CFF1B3-A8E8-4056-B3B9-3B4B90F7B4E4}"/>
    <cellStyle name="Currency (0.00) 3 7 2" xfId="22462" xr:uid="{5872AEDE-FFCE-4BA4-8D25-AA6C4289F7D9}"/>
    <cellStyle name="Currency (0.00) 3 7 2 2" xfId="35905" xr:uid="{AA5DE37C-8830-4781-B8D8-563DD1E39C6E}"/>
    <cellStyle name="Currency (0.00) 3 7 3" xfId="22863" xr:uid="{CBF02F26-30CC-4942-B87B-572074EBC3D3}"/>
    <cellStyle name="Currency (0.00) 3 7 3 2" xfId="36296" xr:uid="{D4442932-7B12-48F0-93C0-80411CA78DD7}"/>
    <cellStyle name="Currency (0.00) 3 7 4" xfId="20673" xr:uid="{84FD2331-81E0-452C-9661-C60949F21848}"/>
    <cellStyle name="Currency (0.00) 3 7 4 2" xfId="34151" xr:uid="{60A3378C-424B-4B7A-BDF8-9B6580990917}"/>
    <cellStyle name="Currency (0.00) 3 7 5" xfId="9951" xr:uid="{FC38D148-7B38-4DD1-9812-591FBEBF6532}"/>
    <cellStyle name="Currency (0.00) 3 7 6" xfId="24567" xr:uid="{73D549CA-DA75-4729-804D-3B6BD2C57ADE}"/>
    <cellStyle name="Currency (0.00) 3 7 7" xfId="33645" xr:uid="{141F050B-5B65-41C0-9A92-F7665B9B30CB}"/>
    <cellStyle name="Currency (0.00) 3 7 8" xfId="38445" xr:uid="{E67E0D93-8777-4DDA-92F6-6152E2595F99}"/>
    <cellStyle name="Currency (0.00) 3 8" xfId="19585" xr:uid="{2E2C7B08-86AA-46FA-943C-83470B2BDF03}"/>
    <cellStyle name="Currency (0.00) 3 8 2" xfId="33229" xr:uid="{E3BB87E5-C700-4A95-9A6D-1436D38C33E0}"/>
    <cellStyle name="Currency (0.00) 3 9" xfId="21751" xr:uid="{8608AE4E-E8D7-4233-A79A-67C1F927D54B}"/>
    <cellStyle name="Currency (0.00) 3 9 2" xfId="35207" xr:uid="{343F160C-0F19-4E3A-9D72-D963C5120BE2}"/>
    <cellStyle name="Currency (0.00) 4" xfId="5612" xr:uid="{6690AC86-F621-4C8E-8AEB-893ADD43B0D5}"/>
    <cellStyle name="Currency (0.00) 4 10" xfId="22051" xr:uid="{E25131B0-B9C8-4193-AC3C-F9FE6D87D445}"/>
    <cellStyle name="Currency (0.00) 4 10 2" xfId="35505" xr:uid="{98D724CA-C4DF-4C95-ADB2-91BD1E136C9F}"/>
    <cellStyle name="Currency (0.00) 4 11" xfId="23793" xr:uid="{D9398906-FB0C-4D16-AB24-2BF42DA5587B}"/>
    <cellStyle name="Currency (0.00) 4 11 2" xfId="37194" xr:uid="{477C9480-DB8E-44AB-B3A4-BCC99B88EB8F}"/>
    <cellStyle name="Currency (0.00) 4 12" xfId="11690" xr:uid="{2398BBDC-DC8D-4432-94AB-CDF06C81336C}"/>
    <cellStyle name="Currency (0.00) 4 12 2" xfId="26242" xr:uid="{93CC920D-1F50-4170-B853-D1A2A24E2F13}"/>
    <cellStyle name="Currency (0.00) 4 13" xfId="8743" xr:uid="{66D5F4D7-15A6-4AE7-A1A7-872CADB90CE8}"/>
    <cellStyle name="Currency (0.00) 4 14" xfId="8301" xr:uid="{80AFA5E8-904F-4C58-B407-F546C921DF13}"/>
    <cellStyle name="Currency (0.00) 4 15" xfId="33216" xr:uid="{05816C1F-7018-4D99-9AD8-2285EF15DFF7}"/>
    <cellStyle name="Currency (0.00) 4 16" xfId="38840" xr:uid="{B207505D-B3FF-41F0-9B58-E7067361C0C2}"/>
    <cellStyle name="Currency (0.00) 4 2" xfId="5613" xr:uid="{29E93133-9ABA-4292-9A8C-D4C1FC387E13}"/>
    <cellStyle name="Currency (0.00) 4 2 10" xfId="8744" xr:uid="{69CF3374-D74C-4CB4-A692-20607ECFE873}"/>
    <cellStyle name="Currency (0.00) 4 2 11" xfId="8822" xr:uid="{67A365AC-4034-45F6-9535-5691F0BF000B}"/>
    <cellStyle name="Currency (0.00) 4 2 12" xfId="33912" xr:uid="{1C93FF80-6B53-4A8B-A582-653938D2A09F}"/>
    <cellStyle name="Currency (0.00) 4 2 13" xfId="38839" xr:uid="{CD35DB36-4D55-49E3-B33A-C850AC274316}"/>
    <cellStyle name="Currency (0.00) 4 2 2" xfId="7099" xr:uid="{422598F1-5FB3-491F-A689-9C4513B9EAF8}"/>
    <cellStyle name="Currency (0.00) 4 2 2 10" xfId="38439" xr:uid="{E12077CD-6F94-4E17-A989-D4A1C40D6BDB}"/>
    <cellStyle name="Currency (0.00) 4 2 2 2" xfId="11693" xr:uid="{0A34F178-55F1-40DE-885C-5323D3FAFD58}"/>
    <cellStyle name="Currency (0.00) 4 2 2 2 2" xfId="26245" xr:uid="{E10C0D66-1E71-4AAE-9519-F2BE69F861FC}"/>
    <cellStyle name="Currency (0.00) 4 2 2 3" xfId="20681" xr:uid="{87A6C454-31A0-4409-BE4B-3846DCB42549}"/>
    <cellStyle name="Currency (0.00) 4 2 2 3 2" xfId="34159" xr:uid="{40552E5E-1244-476F-A45F-C2B64F7242AF}"/>
    <cellStyle name="Currency (0.00) 4 2 2 4" xfId="19607" xr:uid="{0A66E1AE-F41B-4411-8D78-588D4E579127}"/>
    <cellStyle name="Currency (0.00) 4 2 2 4 2" xfId="33251" xr:uid="{3B6E60C5-6B4A-4599-9818-6F682D80A293}"/>
    <cellStyle name="Currency (0.00) 4 2 2 5" xfId="22871" xr:uid="{B0EB393B-8576-401F-B99E-30BBD8E84FC9}"/>
    <cellStyle name="Currency (0.00) 4 2 2 5 2" xfId="36304" xr:uid="{81EE9CA0-1914-41E0-A86D-EEB00DF89290}"/>
    <cellStyle name="Currency (0.00) 4 2 2 6" xfId="11692" xr:uid="{FF98C1ED-0C71-480E-B79B-61A45211DF03}"/>
    <cellStyle name="Currency (0.00) 4 2 2 6 2" xfId="26244" xr:uid="{D5628C18-5A14-4343-81AC-97429185F064}"/>
    <cellStyle name="Currency (0.00) 4 2 2 7" xfId="9959" xr:uid="{8A6395F2-76C8-4386-873B-DC4C6458958D}"/>
    <cellStyle name="Currency (0.00) 4 2 2 8" xfId="24575" xr:uid="{21E47E32-6A6B-4067-BF1A-04261D74C8AB}"/>
    <cellStyle name="Currency (0.00) 4 2 2 9" xfId="35327" xr:uid="{2DA20FDA-80E3-4F00-B40F-BFEF5D631097}"/>
    <cellStyle name="Currency (0.00) 4 2 3" xfId="11694" xr:uid="{5D860B97-7003-462F-AEB0-2B8743D678EC}"/>
    <cellStyle name="Currency (0.00) 4 2 3 2" xfId="11695" xr:uid="{39953ACA-49A5-48D8-BF7A-AE8E465854B0}"/>
    <cellStyle name="Currency (0.00) 4 2 3 2 2" xfId="26247" xr:uid="{0D165A7A-BF3C-4E66-8BAF-C12EEFDF44D8}"/>
    <cellStyle name="Currency (0.00) 4 2 3 3" xfId="26246" xr:uid="{0C185DD3-67FB-4CF9-89A2-63C034358587}"/>
    <cellStyle name="Currency (0.00) 4 2 4" xfId="11696" xr:uid="{425758B1-6FA2-48F4-9C40-23ED74CEA85A}"/>
    <cellStyle name="Currency (0.00) 4 2 4 2" xfId="11697" xr:uid="{4294706F-8A11-4438-A5CF-49EF121B6EBE}"/>
    <cellStyle name="Currency (0.00) 4 2 4 2 2" xfId="26249" xr:uid="{F9524FC9-DCE7-44A8-BA5C-9CA3614F01E4}"/>
    <cellStyle name="Currency (0.00) 4 2 4 3" xfId="26248" xr:uid="{475F4D32-538D-44BE-BB23-680BD4954AEB}"/>
    <cellStyle name="Currency (0.00) 4 2 5" xfId="19593" xr:uid="{236EB372-2ECC-4C3F-B816-CB3E0B92B985}"/>
    <cellStyle name="Currency (0.00) 4 2 5 2" xfId="33237" xr:uid="{6E7C1FA6-CE17-4169-BF0D-B243B3C056EE}"/>
    <cellStyle name="Currency (0.00) 4 2 6" xfId="21744" xr:uid="{D77A8674-D770-4ED5-A4D5-B7955D5E6397}"/>
    <cellStyle name="Currency (0.00) 4 2 6 2" xfId="35200" xr:uid="{4121EE42-F844-4FA6-B490-B4D610582975}"/>
    <cellStyle name="Currency (0.00) 4 2 7" xfId="22368" xr:uid="{933BE879-1DD9-4CD9-A3A5-3F50C5F0ABEA}"/>
    <cellStyle name="Currency (0.00) 4 2 7 2" xfId="35813" xr:uid="{90884B22-8CEF-4C16-AB4C-FCDD61921155}"/>
    <cellStyle name="Currency (0.00) 4 2 8" xfId="23789" xr:uid="{D85318A8-DFD0-4749-8F64-541E96D18E1D}"/>
    <cellStyle name="Currency (0.00) 4 2 8 2" xfId="37190" xr:uid="{A4D100F9-F9A0-4268-A4F6-12ADDDF1E2F0}"/>
    <cellStyle name="Currency (0.00) 4 2 9" xfId="11691" xr:uid="{789D5446-4858-417B-979D-45467CDABA51}"/>
    <cellStyle name="Currency (0.00) 4 2 9 2" xfId="26243" xr:uid="{AABDA3F3-704B-4CE8-81C9-D914AE9DBC8E}"/>
    <cellStyle name="Currency (0.00) 4 3" xfId="5614" xr:uid="{6F318320-681B-4CD5-870A-4C1489A55A6F}"/>
    <cellStyle name="Currency (0.00) 4 3 10" xfId="8745" xr:uid="{54CB471B-5B99-436D-B8EF-804C8AB9FC3A}"/>
    <cellStyle name="Currency (0.00) 4 3 11" xfId="8825" xr:uid="{6102E1F8-6B70-4ED0-B32F-FB825E0D230E}"/>
    <cellStyle name="Currency (0.00) 4 3 12" xfId="37024" xr:uid="{808CF247-5AD4-40ED-8126-954D24671C7E}"/>
    <cellStyle name="Currency (0.00) 4 3 13" xfId="42133" xr:uid="{FB11A9BE-CD7D-425D-9F77-CF99FB64A5CD}"/>
    <cellStyle name="Currency (0.00) 4 3 2" xfId="7100" xr:uid="{F502F7A7-CB87-4721-A6BF-051FB1A57FBA}"/>
    <cellStyle name="Currency (0.00) 4 3 2 10" xfId="38438" xr:uid="{20114598-78A4-45D8-86FC-3DE7ACF7271B}"/>
    <cellStyle name="Currency (0.00) 4 3 2 2" xfId="11700" xr:uid="{45104153-E60C-423D-9765-00BA27ED7CDB}"/>
    <cellStyle name="Currency (0.00) 4 3 2 2 2" xfId="26252" xr:uid="{A99910F6-3896-48C3-811F-D5968B9EF7F8}"/>
    <cellStyle name="Currency (0.00) 4 3 2 3" xfId="20682" xr:uid="{8A9F079B-05DE-4E08-8FDE-7A6B73AB54C9}"/>
    <cellStyle name="Currency (0.00) 4 3 2 3 2" xfId="34160" xr:uid="{FA2995C3-0D76-46A0-93AA-CDBF7488A2DD}"/>
    <cellStyle name="Currency (0.00) 4 3 2 4" xfId="20173" xr:uid="{13283E15-078A-4773-B80B-AF9FC79C2BB2}"/>
    <cellStyle name="Currency (0.00) 4 3 2 4 2" xfId="33730" xr:uid="{70F111AC-B261-4CEF-AF73-E2BC0102FDE1}"/>
    <cellStyle name="Currency (0.00) 4 3 2 5" xfId="22872" xr:uid="{331846B5-DF13-47F4-BFD5-61BF5F78C1AB}"/>
    <cellStyle name="Currency (0.00) 4 3 2 5 2" xfId="36305" xr:uid="{5BFFF074-7DA5-4326-8B44-D4D079677ACD}"/>
    <cellStyle name="Currency (0.00) 4 3 2 6" xfId="11699" xr:uid="{72938039-7780-4050-B942-0B98007F6495}"/>
    <cellStyle name="Currency (0.00) 4 3 2 6 2" xfId="26251" xr:uid="{C69C27FD-D818-463D-B307-9B6B92AF735F}"/>
    <cellStyle name="Currency (0.00) 4 3 2 7" xfId="9960" xr:uid="{2C1E043B-CC02-4CBB-AF0A-CF1EA2E3180A}"/>
    <cellStyle name="Currency (0.00) 4 3 2 8" xfId="24576" xr:uid="{36143487-3B07-4824-9F72-3608F7B130FF}"/>
    <cellStyle name="Currency (0.00) 4 3 2 9" xfId="33263" xr:uid="{9969A9F0-F23C-495F-AB8E-5524CB9AE1A1}"/>
    <cellStyle name="Currency (0.00) 4 3 3" xfId="11701" xr:uid="{3A8E626C-62F8-4A6A-ADE1-E8809011F55D}"/>
    <cellStyle name="Currency (0.00) 4 3 3 2" xfId="11702" xr:uid="{755F5FDA-F6EF-4319-BCBE-5576EEF4EA90}"/>
    <cellStyle name="Currency (0.00) 4 3 3 2 2" xfId="26254" xr:uid="{34BEA022-A236-4785-A564-28C822377688}"/>
    <cellStyle name="Currency (0.00) 4 3 3 3" xfId="26253" xr:uid="{CD36F010-33DF-41B5-93ED-EF083B399014}"/>
    <cellStyle name="Currency (0.00) 4 3 4" xfId="11703" xr:uid="{7B52120E-93FB-46B2-9211-CB6BC6A70717}"/>
    <cellStyle name="Currency (0.00) 4 3 4 2" xfId="11704" xr:uid="{1A6CC80B-675B-4723-9252-E339080BFFF0}"/>
    <cellStyle name="Currency (0.00) 4 3 4 2 2" xfId="26256" xr:uid="{CC45994C-02BE-4ED8-BFCF-03D0BFE32A65}"/>
    <cellStyle name="Currency (0.00) 4 3 4 3" xfId="26255" xr:uid="{9304F871-6443-4DA4-A197-BEB165496BCF}"/>
    <cellStyle name="Currency (0.00) 4 3 5" xfId="19594" xr:uid="{E79825D1-D06C-48E7-9FEB-37B4A2181B18}"/>
    <cellStyle name="Currency (0.00) 4 3 5 2" xfId="33238" xr:uid="{86FBDC08-0E06-4781-AF9F-756A3FA88812}"/>
    <cellStyle name="Currency (0.00) 4 3 6" xfId="21743" xr:uid="{B608AFE9-79CA-4CFA-AADB-83BE96B80FF3}"/>
    <cellStyle name="Currency (0.00) 4 3 6 2" xfId="35199" xr:uid="{F524B03A-6976-44CA-8114-1814326B4B21}"/>
    <cellStyle name="Currency (0.00) 4 3 7" xfId="22038" xr:uid="{632C0C7A-7AA3-4A01-8C09-F3064D3687A6}"/>
    <cellStyle name="Currency (0.00) 4 3 7 2" xfId="35492" xr:uid="{2837DC60-86AA-4B63-9C94-E3CA593318CE}"/>
    <cellStyle name="Currency (0.00) 4 3 8" xfId="21509" xr:uid="{1F4F2D15-0244-4AA9-A4D8-4FDC6164F782}"/>
    <cellStyle name="Currency (0.00) 4 3 8 2" xfId="34966" xr:uid="{B1FC55EA-88D8-4F69-B193-1A6BABC94B2C}"/>
    <cellStyle name="Currency (0.00) 4 3 9" xfId="11698" xr:uid="{104CDC5B-A839-42F6-BF23-845CA4943C3E}"/>
    <cellStyle name="Currency (0.00) 4 3 9 2" xfId="26250" xr:uid="{AFDCF68F-E17E-4793-A3CB-55A6FFEBC31C}"/>
    <cellStyle name="Currency (0.00) 4 4" xfId="5615" xr:uid="{29293467-AC8C-4993-94AB-40616F4D8DCC}"/>
    <cellStyle name="Currency (0.00) 4 4 10" xfId="8746" xr:uid="{3DA548D1-8E7E-42FE-BC11-66F4B7089605}"/>
    <cellStyle name="Currency (0.00) 4 4 11" xfId="8824" xr:uid="{44D482C6-5D3C-49B7-B92A-98CB41279FBB}"/>
    <cellStyle name="Currency (0.00) 4 4 12" xfId="36622" xr:uid="{9FC7C2B9-C574-4E35-AF61-C77FC4F57827}"/>
    <cellStyle name="Currency (0.00) 4 4 13" xfId="29591" xr:uid="{6AF25D0F-E460-482A-868D-8B8B9985AC14}"/>
    <cellStyle name="Currency (0.00) 4 4 2" xfId="7101" xr:uid="{4AEFBDDD-08D8-4831-BF72-5A5B9F850971}"/>
    <cellStyle name="Currency (0.00) 4 4 2 10" xfId="38437" xr:uid="{43C42129-2B76-45AE-AA2F-2441F7832515}"/>
    <cellStyle name="Currency (0.00) 4 4 2 2" xfId="11707" xr:uid="{CB17D336-5AEE-468D-BD99-6BE25B60E479}"/>
    <cellStyle name="Currency (0.00) 4 4 2 2 2" xfId="26259" xr:uid="{90000BF5-FACB-49A5-BB4F-3AFA4C303811}"/>
    <cellStyle name="Currency (0.00) 4 4 2 3" xfId="20683" xr:uid="{436F87BD-3204-43F2-B8E4-3A1FFFF476E6}"/>
    <cellStyle name="Currency (0.00) 4 4 2 3 2" xfId="34161" xr:uid="{F53273BA-CF92-4A41-8FF9-8CF4B286FC79}"/>
    <cellStyle name="Currency (0.00) 4 4 2 4" xfId="22428" xr:uid="{50FA4FFD-29C2-4F8F-94E7-B2398620D7BD}"/>
    <cellStyle name="Currency (0.00) 4 4 2 4 2" xfId="35872" xr:uid="{72F8E3B9-CA37-48F5-86AC-0A5BEC0047B6}"/>
    <cellStyle name="Currency (0.00) 4 4 2 5" xfId="22873" xr:uid="{391E4F3C-EB3D-4CB9-AB3E-75A5526ACD01}"/>
    <cellStyle name="Currency (0.00) 4 4 2 5 2" xfId="36306" xr:uid="{65848124-DF3A-4CE8-95B7-4CFE319341E1}"/>
    <cellStyle name="Currency (0.00) 4 4 2 6" xfId="11706" xr:uid="{F7814BC8-F11C-46BF-934E-35815972A0AE}"/>
    <cellStyle name="Currency (0.00) 4 4 2 6 2" xfId="26258" xr:uid="{0A65BBF4-5A6C-4C9F-8B35-AB21CCA9E4FE}"/>
    <cellStyle name="Currency (0.00) 4 4 2 7" xfId="9961" xr:uid="{C61E25A9-0B61-4621-856B-09630264C964}"/>
    <cellStyle name="Currency (0.00) 4 4 2 8" xfId="24577" xr:uid="{4FD19EDA-7D09-497F-AB7B-1E74FE567523}"/>
    <cellStyle name="Currency (0.00) 4 4 2 9" xfId="33643" xr:uid="{2DA27404-DFB7-4FDE-B090-D3E21731E5B2}"/>
    <cellStyle name="Currency (0.00) 4 4 3" xfId="11708" xr:uid="{F2AF4A84-2496-4833-94BD-6C642D0C3901}"/>
    <cellStyle name="Currency (0.00) 4 4 3 2" xfId="11709" xr:uid="{E0449C9D-F374-4E41-8897-81486E6E38DF}"/>
    <cellStyle name="Currency (0.00) 4 4 3 2 2" xfId="26261" xr:uid="{53D7F84F-B307-419F-963E-2FC3E451BE29}"/>
    <cellStyle name="Currency (0.00) 4 4 3 3" xfId="26260" xr:uid="{89541738-C218-4BFE-89AB-ACA3B80EA19D}"/>
    <cellStyle name="Currency (0.00) 4 4 4" xfId="11710" xr:uid="{E3A66911-A42D-487E-9DA6-4959EBF3A45C}"/>
    <cellStyle name="Currency (0.00) 4 4 4 2" xfId="11711" xr:uid="{B068B5DD-80B5-4412-A1FA-000607535E85}"/>
    <cellStyle name="Currency (0.00) 4 4 4 2 2" xfId="26263" xr:uid="{64FC0956-F876-46AB-B364-92389807C595}"/>
    <cellStyle name="Currency (0.00) 4 4 4 3" xfId="26262" xr:uid="{FD48D5D0-4194-442A-B71A-0A5D614C8E95}"/>
    <cellStyle name="Currency (0.00) 4 4 5" xfId="19595" xr:uid="{E9C210A7-0EF0-497A-9D35-84BB64286BEA}"/>
    <cellStyle name="Currency (0.00) 4 4 5 2" xfId="33239" xr:uid="{1AE8BF0B-FFCA-44C5-A969-529ED14A0816}"/>
    <cellStyle name="Currency (0.00) 4 4 6" xfId="21742" xr:uid="{403A2718-4912-416F-A828-63CCBF13A9C4}"/>
    <cellStyle name="Currency (0.00) 4 4 6 2" xfId="35198" xr:uid="{809E6F9D-8A2B-4EBE-BFEA-2A8F340C0423}"/>
    <cellStyle name="Currency (0.00) 4 4 7" xfId="22067" xr:uid="{F6347899-9097-476B-B5A8-61D0CE641653}"/>
    <cellStyle name="Currency (0.00) 4 4 7 2" xfId="35521" xr:uid="{C50BB1C0-CE62-482A-8354-02A80383ED38}"/>
    <cellStyle name="Currency (0.00) 4 4 8" xfId="23796" xr:uid="{F4935F74-0DD5-420E-8994-C64F15A34370}"/>
    <cellStyle name="Currency (0.00) 4 4 8 2" xfId="37197" xr:uid="{FAF65CB4-BAC4-41A1-A32F-2D68772419A6}"/>
    <cellStyle name="Currency (0.00) 4 4 9" xfId="11705" xr:uid="{77A2164D-DAED-42C2-8B29-2B35FD168B4A}"/>
    <cellStyle name="Currency (0.00) 4 4 9 2" xfId="26257" xr:uid="{2BCE6DEE-36C5-4691-8DBB-6105B697F388}"/>
    <cellStyle name="Currency (0.00) 4 5" xfId="5616" xr:uid="{F1FC888B-1EFE-41FF-89A3-33E14E45C971}"/>
    <cellStyle name="Currency (0.00) 4 5 10" xfId="8747" xr:uid="{4CF94951-B4AB-40E3-B8E0-9DA0485BC47F}"/>
    <cellStyle name="Currency (0.00) 4 5 11" xfId="8823" xr:uid="{13BEAB22-6D25-424F-9F52-3FD5593EEAC8}"/>
    <cellStyle name="Currency (0.00) 4 5 12" xfId="32501" xr:uid="{5C8C37F8-A042-449B-8499-36010EC1BBE5}"/>
    <cellStyle name="Currency (0.00) 4 5 13" xfId="29592" xr:uid="{9795C4B8-88BF-4A5F-AD45-1CAF58B63C20}"/>
    <cellStyle name="Currency (0.00) 4 5 2" xfId="7102" xr:uid="{AF6E619D-C9CC-4F68-B25E-5770607BCA58}"/>
    <cellStyle name="Currency (0.00) 4 5 2 10" xfId="38436" xr:uid="{C91187CE-0BC4-4142-9477-87376A978F3B}"/>
    <cellStyle name="Currency (0.00) 4 5 2 2" xfId="11714" xr:uid="{50AB2A1E-E4BB-46FF-BEB1-983BB1A88F10}"/>
    <cellStyle name="Currency (0.00) 4 5 2 2 2" xfId="26266" xr:uid="{4367378E-A3CD-4CBF-87E6-3E9EBDF2E3D0}"/>
    <cellStyle name="Currency (0.00) 4 5 2 3" xfId="20684" xr:uid="{85BFEDF9-D304-4EDE-B8A5-299417A3C32F}"/>
    <cellStyle name="Currency (0.00) 4 5 2 3 2" xfId="34162" xr:uid="{89A4CAD4-4F6A-4E15-A04C-C11407841AA8}"/>
    <cellStyle name="Currency (0.00) 4 5 2 4" xfId="21359" xr:uid="{5A791D6E-96B3-4E5B-B796-CD4BE5E4C31C}"/>
    <cellStyle name="Currency (0.00) 4 5 2 4 2" xfId="34825" xr:uid="{EED06FAC-2A4B-444F-B02C-3196ACEDF366}"/>
    <cellStyle name="Currency (0.00) 4 5 2 5" xfId="22874" xr:uid="{7DF3CD28-5D0B-4327-B5E0-836D9B88C6C0}"/>
    <cellStyle name="Currency (0.00) 4 5 2 5 2" xfId="36307" xr:uid="{5DD09515-F114-4305-96D8-F60565F94D35}"/>
    <cellStyle name="Currency (0.00) 4 5 2 6" xfId="11713" xr:uid="{0DC28A57-658C-45FD-9C4D-CBA502B9F885}"/>
    <cellStyle name="Currency (0.00) 4 5 2 6 2" xfId="26265" xr:uid="{7138FEA1-47C5-43DC-A240-0796BEE21768}"/>
    <cellStyle name="Currency (0.00) 4 5 2 7" xfId="9962" xr:uid="{0F568E32-BC87-4995-8CE1-6EDE963387BC}"/>
    <cellStyle name="Currency (0.00) 4 5 2 8" xfId="24578" xr:uid="{9B9F9B0E-06D2-4C76-9134-70D474C073E5}"/>
    <cellStyle name="Currency (0.00) 4 5 2 9" xfId="33700" xr:uid="{559586FB-98FA-4097-B5F2-DE3EDE28A63C}"/>
    <cellStyle name="Currency (0.00) 4 5 3" xfId="11715" xr:uid="{2198E846-D476-46EB-B37B-9A1F10C9AC39}"/>
    <cellStyle name="Currency (0.00) 4 5 3 2" xfId="11716" xr:uid="{EE3DFD1A-633F-444B-BDF5-52AEE49AD109}"/>
    <cellStyle name="Currency (0.00) 4 5 3 2 2" xfId="26268" xr:uid="{11D43D0A-3C2D-4F1D-A7DD-2C3FCD9F2C53}"/>
    <cellStyle name="Currency (0.00) 4 5 3 3" xfId="26267" xr:uid="{34A98A47-3425-44FF-864A-A7D5E6FC7746}"/>
    <cellStyle name="Currency (0.00) 4 5 4" xfId="11717" xr:uid="{2C0177BD-ACB5-42FF-9D38-EFA7D5B5CD9D}"/>
    <cellStyle name="Currency (0.00) 4 5 4 2" xfId="11718" xr:uid="{A662E704-4519-483E-BFA1-974112DE35C2}"/>
    <cellStyle name="Currency (0.00) 4 5 4 2 2" xfId="26270" xr:uid="{39C79BA6-7C2A-46FF-A0CE-2A9D19CEFC0A}"/>
    <cellStyle name="Currency (0.00) 4 5 4 3" xfId="26269" xr:uid="{968CC5DA-4BEE-4AA2-A228-92FED2F4BE9E}"/>
    <cellStyle name="Currency (0.00) 4 5 5" xfId="19596" xr:uid="{0FCCEA7D-E069-4AD1-8E8D-E54F205A5FA4}"/>
    <cellStyle name="Currency (0.00) 4 5 5 2" xfId="33240" xr:uid="{1C0CA97F-4BCD-4B4A-9D75-EAA55B88D7D6}"/>
    <cellStyle name="Currency (0.00) 4 5 6" xfId="21741" xr:uid="{335DD71A-CFFE-4FD5-A149-97B642E9C824}"/>
    <cellStyle name="Currency (0.00) 4 5 6 2" xfId="35197" xr:uid="{A244EAAE-8060-4F65-903B-99682623659D}"/>
    <cellStyle name="Currency (0.00) 4 5 7" xfId="22120" xr:uid="{AC93B64D-96C4-4E6C-AC8A-239C432FCFD4}"/>
    <cellStyle name="Currency (0.00) 4 5 7 2" xfId="35573" xr:uid="{2283ABB6-4A73-427B-BC3D-A2236D3A0FD0}"/>
    <cellStyle name="Currency (0.00) 4 5 8" xfId="23759" xr:uid="{A58A795C-4230-4CAA-BE29-2C8F6380FD2E}"/>
    <cellStyle name="Currency (0.00) 4 5 8 2" xfId="37160" xr:uid="{E6852E30-17A9-4EB7-8DA1-AFD3AFE18AF4}"/>
    <cellStyle name="Currency (0.00) 4 5 9" xfId="11712" xr:uid="{20F0225E-46F0-4F63-B1A7-CA912DE5BD51}"/>
    <cellStyle name="Currency (0.00) 4 5 9 2" xfId="26264" xr:uid="{21DA1466-3A03-4D36-8495-5BEDD88ACAD4}"/>
    <cellStyle name="Currency (0.00) 4 6" xfId="7098" xr:uid="{5024F90C-68E4-460A-AAF2-78F7410C5CE5}"/>
    <cellStyle name="Currency (0.00) 4 6 10" xfId="38442" xr:uid="{6ECBD998-D584-485C-8400-2CDCD191D76A}"/>
    <cellStyle name="Currency (0.00) 4 6 2" xfId="11720" xr:uid="{74326457-B224-4897-9E5B-DD8E22B32F39}"/>
    <cellStyle name="Currency (0.00) 4 6 2 2" xfId="26272" xr:uid="{04BCAA67-FF31-4779-815A-332F546CAD6B}"/>
    <cellStyle name="Currency (0.00) 4 6 3" xfId="20680" xr:uid="{2CC7E039-A26C-4BC1-B9B4-F63DD55F1BBB}"/>
    <cellStyle name="Currency (0.00) 4 6 3 2" xfId="34158" xr:uid="{9043DCC6-7B59-423F-8E51-3D8209A34A48}"/>
    <cellStyle name="Currency (0.00) 4 6 4" xfId="21362" xr:uid="{15AACDF1-65A7-42D6-B6B5-30A8D9E62527}"/>
    <cellStyle name="Currency (0.00) 4 6 4 2" xfId="34828" xr:uid="{885415ED-6B1F-4EC2-B68E-5A6536832442}"/>
    <cellStyle name="Currency (0.00) 4 6 5" xfId="22870" xr:uid="{542C86F1-43C2-42FD-92D5-C86D6C9F36A4}"/>
    <cellStyle name="Currency (0.00) 4 6 5 2" xfId="36303" xr:uid="{3913DC9E-20FF-4D9C-8308-5827AF14293F}"/>
    <cellStyle name="Currency (0.00) 4 6 6" xfId="11719" xr:uid="{EE193347-619B-4670-8BBF-DC3726969C23}"/>
    <cellStyle name="Currency (0.00) 4 6 6 2" xfId="26271" xr:uid="{11682156-6B03-4451-BF1E-ED70850FED2F}"/>
    <cellStyle name="Currency (0.00) 4 6 7" xfId="9958" xr:uid="{3715673F-01A1-4BFC-8F1F-08B6FBDA37FA}"/>
    <cellStyle name="Currency (0.00) 4 6 8" xfId="24574" xr:uid="{0AB9D893-7C2F-421A-A1BA-9AD279200394}"/>
    <cellStyle name="Currency (0.00) 4 6 9" xfId="8402" xr:uid="{8F62CBF7-B64E-483D-A1CB-D594C9C12FDD}"/>
    <cellStyle name="Currency (0.00) 4 7" xfId="11721" xr:uid="{FC538C96-F345-4926-8FBE-EE06BB265710}"/>
    <cellStyle name="Currency (0.00) 4 7 2" xfId="11722" xr:uid="{EEA5C1A9-2B03-4A13-9DC2-2162763AC404}"/>
    <cellStyle name="Currency (0.00) 4 7 2 2" xfId="26274" xr:uid="{C1D5D7CD-4F29-4967-BCEF-B40F42AECF47}"/>
    <cellStyle name="Currency (0.00) 4 7 3" xfId="26273" xr:uid="{BE80EC08-903D-4658-B63B-2FF447563B5C}"/>
    <cellStyle name="Currency (0.00) 4 8" xfId="19592" xr:uid="{2416E87E-A2D5-4071-B494-DF3EB6F71173}"/>
    <cellStyle name="Currency (0.00) 4 8 2" xfId="33236" xr:uid="{9EB74F15-C260-4341-B8AE-27237B5D0A7C}"/>
    <cellStyle name="Currency (0.00) 4 9" xfId="21745" xr:uid="{2B8A2447-45DC-4BC5-9A12-2FB7F32A0BB9}"/>
    <cellStyle name="Currency (0.00) 4 9 2" xfId="35201" xr:uid="{6203DBEF-B23D-4A48-800B-8F87F875BBA7}"/>
    <cellStyle name="Currency (0.00) 5" xfId="5617" xr:uid="{96956DAB-C9F6-417D-86D2-C30F916A3D1A}"/>
    <cellStyle name="Currency (0.00) 5 10" xfId="23628" xr:uid="{5599B4E0-3801-4688-BA4B-FA1AAF7BAC71}"/>
    <cellStyle name="Currency (0.00) 5 10 2" xfId="37030" xr:uid="{CFA4D3F9-8BE8-4877-9ADE-9A1079160E0D}"/>
    <cellStyle name="Currency (0.00) 5 11" xfId="11723" xr:uid="{83637180-E452-4D3E-8FA2-2B6E314B75D7}"/>
    <cellStyle name="Currency (0.00) 5 11 2" xfId="26275" xr:uid="{B1E70A21-A9B9-49DB-8522-AFB4E2E5DDFB}"/>
    <cellStyle name="Currency (0.00) 5 12" xfId="8748" xr:uid="{F3F25ADE-C9C9-43C6-8A26-3E9858E0C70D}"/>
    <cellStyle name="Currency (0.00) 5 13" xfId="8162" xr:uid="{69BAE573-AE0D-4C8A-9E13-D1BF3DE5D608}"/>
    <cellStyle name="Currency (0.00) 5 14" xfId="34478" xr:uid="{FF4C976F-4300-4C9C-8A40-7F719D710C25}"/>
    <cellStyle name="Currency (0.00) 5 15" xfId="42129" xr:uid="{0FE856CE-AB17-4A3F-AFEE-B30B68DFCD3D}"/>
    <cellStyle name="Currency (0.00) 5 2" xfId="5618" xr:uid="{EC5C86B6-A70F-4339-8BD4-6484F7FACBE6}"/>
    <cellStyle name="Currency (0.00) 5 2 10" xfId="36902" xr:uid="{F6DE81F6-8DE1-4437-AF33-37D2531FDA14}"/>
    <cellStyle name="Currency (0.00) 5 2 11" xfId="38837" xr:uid="{6F4106E2-76AC-4AA5-8C85-33A8E93E2100}"/>
    <cellStyle name="Currency (0.00) 5 2 2" xfId="7104" xr:uid="{4AB45D85-CA85-435E-AAC4-5736F4F2502E}"/>
    <cellStyle name="Currency (0.00) 5 2 2 2" xfId="20686" xr:uid="{7FC0114B-19D7-4D79-A062-0D3FD5141CCB}"/>
    <cellStyle name="Currency (0.00) 5 2 2 2 2" xfId="34164" xr:uid="{43427B67-44E7-4EBC-9920-7DE0BD6C61D0}"/>
    <cellStyle name="Currency (0.00) 5 2 2 3" xfId="22499" xr:uid="{86BDD390-247C-424E-A3D4-66DD3F0E3652}"/>
    <cellStyle name="Currency (0.00) 5 2 2 3 2" xfId="35942" xr:uid="{18146909-A861-4720-8DBF-6BC0D44692D3}"/>
    <cellStyle name="Currency (0.00) 5 2 2 4" xfId="22876" xr:uid="{9F0494E1-4128-4652-9299-0EF079476AC9}"/>
    <cellStyle name="Currency (0.00) 5 2 2 4 2" xfId="36309" xr:uid="{B359F8DC-B638-4354-8C22-AA0418134880}"/>
    <cellStyle name="Currency (0.00) 5 2 2 5" xfId="11725" xr:uid="{F60567C6-BE06-4658-878F-C9B874685DDD}"/>
    <cellStyle name="Currency (0.00) 5 2 2 5 2" xfId="26277" xr:uid="{27B1667F-3937-4F6F-8B2C-EB4EF3B099BB}"/>
    <cellStyle name="Currency (0.00) 5 2 2 6" xfId="9964" xr:uid="{3CF9E30A-4317-4594-B376-838FFFA4B665}"/>
    <cellStyle name="Currency (0.00) 5 2 2 7" xfId="24580" xr:uid="{E53701A5-1D7B-4EBD-A8C4-3010D61EA829}"/>
    <cellStyle name="Currency (0.00) 5 2 2 8" xfId="35326" xr:uid="{F363371E-BD6C-4E25-B012-24EF26FCE7A1}"/>
    <cellStyle name="Currency (0.00) 5 2 2 9" xfId="38434" xr:uid="{DAD85AA7-BE66-4DC3-92BF-5C56AF28F2D7}"/>
    <cellStyle name="Currency (0.00) 5 2 3" xfId="19598" xr:uid="{9D803987-655C-4716-975C-EFD0DD3D9702}"/>
    <cellStyle name="Currency (0.00) 5 2 3 2" xfId="33242" xr:uid="{D56F30F0-D6D0-4DAC-B99A-3F8B796B7412}"/>
    <cellStyle name="Currency (0.00) 5 2 4" xfId="21739" xr:uid="{C2DBE167-F998-481E-A223-67BE10652245}"/>
    <cellStyle name="Currency (0.00) 5 2 4 2" xfId="35195" xr:uid="{1B70A003-70E7-40DE-81DB-389259B1B1E0}"/>
    <cellStyle name="Currency (0.00) 5 2 5" xfId="20131" xr:uid="{A5A734FB-F34A-4946-A92E-56160EFA3B5C}"/>
    <cellStyle name="Currency (0.00) 5 2 5 2" xfId="33719" xr:uid="{8C3706D2-9254-4714-AA90-80467E1D6BDE}"/>
    <cellStyle name="Currency (0.00) 5 2 6" xfId="21801" xr:uid="{BF514C09-8CBD-4D12-9CF6-0ACDF50A3D83}"/>
    <cellStyle name="Currency (0.00) 5 2 6 2" xfId="35257" xr:uid="{2310DF03-E29E-4AA5-9AFD-4473BC7FD373}"/>
    <cellStyle name="Currency (0.00) 5 2 7" xfId="11724" xr:uid="{3410CE77-E5AA-4E9B-8396-A635F0094493}"/>
    <cellStyle name="Currency (0.00) 5 2 7 2" xfId="26276" xr:uid="{83FF4828-1C21-420C-80C5-49E8B219AB7D}"/>
    <cellStyle name="Currency (0.00) 5 2 8" xfId="8749" xr:uid="{A0B7674F-421F-4EB9-BC7C-3577D39F7601}"/>
    <cellStyle name="Currency (0.00) 5 2 9" xfId="7946" xr:uid="{50100725-D7AF-44B9-8D81-A64BE2FDD14F}"/>
    <cellStyle name="Currency (0.00) 5 3" xfId="5619" xr:uid="{BDDA279A-5B36-4B20-9EB4-9E3E8935ED73}"/>
    <cellStyle name="Currency (0.00) 5 3 10" xfId="36092" xr:uid="{2E208A27-971E-44F7-A2E7-589732B936B7}"/>
    <cellStyle name="Currency (0.00) 5 3 11" xfId="38836" xr:uid="{E979194B-2F3F-4BA4-BD77-D2DB8599E5AF}"/>
    <cellStyle name="Currency (0.00) 5 3 2" xfId="7105" xr:uid="{9A198CF6-EA17-4BB2-A282-87DB66D71F91}"/>
    <cellStyle name="Currency (0.00) 5 3 2 2" xfId="20687" xr:uid="{B7F0D8CB-CCE1-444E-8F0E-D0AB2B9F7370}"/>
    <cellStyle name="Currency (0.00) 5 3 2 2 2" xfId="34165" xr:uid="{05A7E68B-7801-4792-BCAB-E645DE48B7C9}"/>
    <cellStyle name="Currency (0.00) 5 3 2 3" xfId="19621" xr:uid="{1C0AF762-FE04-47FB-9BFB-3383B6420280}"/>
    <cellStyle name="Currency (0.00) 5 3 2 3 2" xfId="33265" xr:uid="{3CCCF249-FAF1-4044-B5E8-71075CA54779}"/>
    <cellStyle name="Currency (0.00) 5 3 2 4" xfId="22877" xr:uid="{78ACFE92-A944-4426-87C1-8F79EEC2A86D}"/>
    <cellStyle name="Currency (0.00) 5 3 2 4 2" xfId="36310" xr:uid="{8111C877-B3D2-42C1-AD2B-8537689BFE94}"/>
    <cellStyle name="Currency (0.00) 5 3 2 5" xfId="11727" xr:uid="{C9E1A80E-065A-485C-BF37-79B1E1D53529}"/>
    <cellStyle name="Currency (0.00) 5 3 2 5 2" xfId="26279" xr:uid="{F7947941-2AC2-475B-8790-1AD2DB29DD77}"/>
    <cellStyle name="Currency (0.00) 5 3 2 6" xfId="9965" xr:uid="{A63185BC-C571-48B4-90E5-6EBFE2299BB2}"/>
    <cellStyle name="Currency (0.00) 5 3 2 7" xfId="24581" xr:uid="{DA877E4F-9DC4-44E8-A5DF-556A5A6CE724}"/>
    <cellStyle name="Currency (0.00) 5 3 2 8" xfId="33267" xr:uid="{5BC99BBE-8329-44FD-9D59-435B12931604}"/>
    <cellStyle name="Currency (0.00) 5 3 2 9" xfId="38433" xr:uid="{C49DD05E-54EB-413B-AC78-3BE8CA948DC6}"/>
    <cellStyle name="Currency (0.00) 5 3 3" xfId="19599" xr:uid="{B3C6345B-DEC7-49CE-876B-33E5B40361B5}"/>
    <cellStyle name="Currency (0.00) 5 3 3 2" xfId="33243" xr:uid="{6D63A7F4-366B-4561-BAE9-17EF27DBF458}"/>
    <cellStyle name="Currency (0.00) 5 3 4" xfId="21738" xr:uid="{516647A0-9EDA-4F71-BA80-E5366EA93EDA}"/>
    <cellStyle name="Currency (0.00) 5 3 4 2" xfId="35194" xr:uid="{7853E8FA-34BF-4D34-BDC3-CD146005B79A}"/>
    <cellStyle name="Currency (0.00) 5 3 5" xfId="22358" xr:uid="{D3A53ACA-631D-41F2-B8E7-FEC356EA5C8D}"/>
    <cellStyle name="Currency (0.00) 5 3 5 2" xfId="35803" xr:uid="{2B2AAAFB-9627-4B18-883A-A6EB86C3E352}"/>
    <cellStyle name="Currency (0.00) 5 3 6" xfId="23630" xr:uid="{2423A5B1-3A91-42F0-8A82-A37F4EE56038}"/>
    <cellStyle name="Currency (0.00) 5 3 6 2" xfId="37032" xr:uid="{49C0303A-5B90-4D6D-B11C-3749E95AE394}"/>
    <cellStyle name="Currency (0.00) 5 3 7" xfId="11726" xr:uid="{BDB3C8C5-9AC0-4B58-AF94-5DE12A0C2C25}"/>
    <cellStyle name="Currency (0.00) 5 3 7 2" xfId="26278" xr:uid="{F77EBB6A-448E-4609-A38A-7ACFF004AA38}"/>
    <cellStyle name="Currency (0.00) 5 3 8" xfId="8750" xr:uid="{80443913-D2BA-48B6-A0E3-9EEDC0931123}"/>
    <cellStyle name="Currency (0.00) 5 3 9" xfId="8814" xr:uid="{57ECA028-4972-4FC0-B9A9-85D93F24CAFE}"/>
    <cellStyle name="Currency (0.00) 5 4" xfId="5620" xr:uid="{C287E78A-72F7-4A21-BB2B-D5CF91DCD8A0}"/>
    <cellStyle name="Currency (0.00) 5 4 10" xfId="34954" xr:uid="{D8D64D28-DC6C-40C7-94C2-F3C444F58C74}"/>
    <cellStyle name="Currency (0.00) 5 4 11" xfId="42131" xr:uid="{15DAE5E1-C246-45C5-B3A5-387AF121AB58}"/>
    <cellStyle name="Currency (0.00) 5 4 2" xfId="7106" xr:uid="{7AA71D72-DD10-416A-A435-A8F9E0FD48C8}"/>
    <cellStyle name="Currency (0.00) 5 4 2 2" xfId="20688" xr:uid="{F42F9839-20F0-4113-BDC1-48B0FAE00FF8}"/>
    <cellStyle name="Currency (0.00) 5 4 2 2 2" xfId="34166" xr:uid="{978CA321-1601-4D71-B335-A1901318BDF8}"/>
    <cellStyle name="Currency (0.00) 5 4 2 3" xfId="20174" xr:uid="{40C236CE-6CB8-4C85-9DC5-7DFCC198CC76}"/>
    <cellStyle name="Currency (0.00) 5 4 2 3 2" xfId="33731" xr:uid="{C70D1962-E7EB-4664-94AB-210CC62085EB}"/>
    <cellStyle name="Currency (0.00) 5 4 2 4" xfId="22878" xr:uid="{C4D5CBD8-55B1-49E2-96CE-E5DD2927F4BF}"/>
    <cellStyle name="Currency (0.00) 5 4 2 4 2" xfId="36311" xr:uid="{B0454EE2-50A3-423B-BEBA-0E303B47EBFF}"/>
    <cellStyle name="Currency (0.00) 5 4 2 5" xfId="11729" xr:uid="{81CF580B-A2AE-403E-8EAB-25546F2B9826}"/>
    <cellStyle name="Currency (0.00) 5 4 2 5 2" xfId="26281" xr:uid="{BE0D68B7-4493-4858-BCED-7D8A2688431E}"/>
    <cellStyle name="Currency (0.00) 5 4 2 6" xfId="9966" xr:uid="{C151DEF4-9FB6-4603-9707-D168E962DEA3}"/>
    <cellStyle name="Currency (0.00) 5 4 2 7" xfId="24582" xr:uid="{3E05932E-5ADB-45F2-8C0F-653CFCC1221B}"/>
    <cellStyle name="Currency (0.00) 5 4 2 8" xfId="33642" xr:uid="{D8E859B7-9E26-4EEC-89CC-8B6F113F3B7F}"/>
    <cellStyle name="Currency (0.00) 5 4 2 9" xfId="38432" xr:uid="{38D8CCFE-933A-4F10-B615-D8EB588E23F2}"/>
    <cellStyle name="Currency (0.00) 5 4 3" xfId="19600" xr:uid="{10A70C8D-EB84-4C5E-984E-570722644B5B}"/>
    <cellStyle name="Currency (0.00) 5 4 3 2" xfId="33244" xr:uid="{A6AD7053-EE97-4EF4-955F-94E92F9633E2}"/>
    <cellStyle name="Currency (0.00) 5 4 4" xfId="21737" xr:uid="{99F02EF6-65E7-4338-BF32-67E949EF32F6}"/>
    <cellStyle name="Currency (0.00) 5 4 4 2" xfId="35193" xr:uid="{F4FB8843-7C78-4870-916B-25C176815464}"/>
    <cellStyle name="Currency (0.00) 5 4 5" xfId="22236" xr:uid="{7D4E0D5B-9293-4839-9E38-165FDBEAD818}"/>
    <cellStyle name="Currency (0.00) 5 4 5 2" xfId="35681" xr:uid="{0FC6D5D7-32CB-49B4-9A41-C29FE38B4A9D}"/>
    <cellStyle name="Currency (0.00) 5 4 6" xfId="22624" xr:uid="{171F29B3-4884-4A94-AC55-DD53BCD4F0D4}"/>
    <cellStyle name="Currency (0.00) 5 4 6 2" xfId="36066" xr:uid="{7E61FD59-4A38-4C0F-AEA8-68E6A08C9226}"/>
    <cellStyle name="Currency (0.00) 5 4 7" xfId="11728" xr:uid="{ECD299A3-A321-42A2-83A0-B30F5B54924F}"/>
    <cellStyle name="Currency (0.00) 5 4 7 2" xfId="26280" xr:uid="{F20011B0-DD7F-47D5-9E83-C36CB93D5B52}"/>
    <cellStyle name="Currency (0.00) 5 4 8" xfId="8751" xr:uid="{965B7DF0-8E86-4CF4-9B4C-CC8DAF446FD1}"/>
    <cellStyle name="Currency (0.00) 5 4 9" xfId="8820" xr:uid="{D4AA049D-A5DF-48B7-9FDC-B042358A26A8}"/>
    <cellStyle name="Currency (0.00) 5 5" xfId="5621" xr:uid="{12C413E1-4C6A-4481-9492-036A6FEC5A67}"/>
    <cellStyle name="Currency (0.00) 5 5 10" xfId="29593" xr:uid="{05D3EADD-91AA-4738-95B1-1826E78B7D51}"/>
    <cellStyle name="Currency (0.00) 5 5 2" xfId="7107" xr:uid="{2C9FD850-6F7D-4FCA-AE7F-2185667F3DC3}"/>
    <cellStyle name="Currency (0.00) 5 5 2 2" xfId="21350" xr:uid="{5768B1ED-A3BD-4665-8A9A-806E79778B13}"/>
    <cellStyle name="Currency (0.00) 5 5 2 2 2" xfId="34816" xr:uid="{EFE57639-675B-4E58-963D-4D5A4DC95F5E}"/>
    <cellStyle name="Currency (0.00) 5 5 2 3" xfId="22879" xr:uid="{D3B97C0F-65FC-48C7-81A3-FAAC73E28B10}"/>
    <cellStyle name="Currency (0.00) 5 5 2 3 2" xfId="36312" xr:uid="{1E53241C-A2FD-4E71-B7E1-547ED9929E0B}"/>
    <cellStyle name="Currency (0.00) 5 5 2 4" xfId="20689" xr:uid="{5E5A4D13-4C29-4D70-8F7D-8F62BF9C4539}"/>
    <cellStyle name="Currency (0.00) 5 5 2 4 2" xfId="34167" xr:uid="{B7B5AF4A-6744-4009-996F-16AE812ADF95}"/>
    <cellStyle name="Currency (0.00) 5 5 2 5" xfId="9967" xr:uid="{83880A41-98B9-4515-B4E6-6E7478B946FC}"/>
    <cellStyle name="Currency (0.00) 5 5 2 6" xfId="24583" xr:uid="{52DF4A11-2738-4D8A-BAEF-339FD04AA92E}"/>
    <cellStyle name="Currency (0.00) 5 5 2 7" xfId="34928" xr:uid="{A5ADFB6E-49BE-4A6C-BEE5-D43403D5B6B8}"/>
    <cellStyle name="Currency (0.00) 5 5 2 8" xfId="38431" xr:uid="{99646B3C-DD94-4AD7-8C92-3F75943E592E}"/>
    <cellStyle name="Currency (0.00) 5 5 3" xfId="21736" xr:uid="{D2E7B03F-E519-42CD-B5E5-1D4EF65B4480}"/>
    <cellStyle name="Currency (0.00) 5 5 3 2" xfId="35192" xr:uid="{C453BE7F-35CC-43C0-B851-FDE0B05F2D26}"/>
    <cellStyle name="Currency (0.00) 5 5 4" xfId="22019" xr:uid="{371BB7F6-F1E7-439D-8436-964267620E61}"/>
    <cellStyle name="Currency (0.00) 5 5 4 2" xfId="35473" xr:uid="{F34CA5AF-6358-4768-9EF7-C3CCB7C5FFEC}"/>
    <cellStyle name="Currency (0.00) 5 5 5" xfId="21799" xr:uid="{2DE1A0B4-EAA3-48E1-8139-2E49B03828BB}"/>
    <cellStyle name="Currency (0.00) 5 5 5 2" xfId="35255" xr:uid="{74CA522F-0F89-4DE7-BB73-60A70E6E2218}"/>
    <cellStyle name="Currency (0.00) 5 5 6" xfId="19601" xr:uid="{E04C0A2A-1E7B-4686-82F2-1D59A3E132E5}"/>
    <cellStyle name="Currency (0.00) 5 5 6 2" xfId="33245" xr:uid="{08E43218-14FD-4195-A2E3-6F7234E747CC}"/>
    <cellStyle name="Currency (0.00) 5 5 7" xfId="8752" xr:uid="{5830A90C-D549-4A28-BDAF-56418FBEA041}"/>
    <cellStyle name="Currency (0.00) 5 5 8" xfId="8819" xr:uid="{52BF6BC0-85A1-4FE3-A4FC-893D32345620}"/>
    <cellStyle name="Currency (0.00) 5 5 9" xfId="33911" xr:uid="{5581A01F-02D9-4844-A78A-8047BD4951FC}"/>
    <cellStyle name="Currency (0.00) 5 6" xfId="7103" xr:uid="{B176BE03-881F-4459-B671-2BED70B69CDE}"/>
    <cellStyle name="Currency (0.00) 5 6 2" xfId="18844" xr:uid="{1F2BCF96-7889-4704-A951-FA654E3296A2}"/>
    <cellStyle name="Currency (0.00) 5 6 2 2" xfId="32562" xr:uid="{D14211AF-F1D8-4C6B-A895-18FEABEB84B2}"/>
    <cellStyle name="Currency (0.00) 5 6 3" xfId="22875" xr:uid="{3FC22191-6CDA-414E-9849-D7946E37F1DA}"/>
    <cellStyle name="Currency (0.00) 5 6 3 2" xfId="36308" xr:uid="{5057E09D-32E2-4E61-9741-884A6371B179}"/>
    <cellStyle name="Currency (0.00) 5 6 4" xfId="20685" xr:uid="{1161E6E4-5A7A-46BF-AA8C-659C68079FBC}"/>
    <cellStyle name="Currency (0.00) 5 6 4 2" xfId="34163" xr:uid="{86E4D9E1-0A99-4767-B2E2-7C4F8090D5C4}"/>
    <cellStyle name="Currency (0.00) 5 6 5" xfId="9963" xr:uid="{62BDF987-45AA-4630-8D9D-A4E1153A196A}"/>
    <cellStyle name="Currency (0.00) 5 6 6" xfId="24579" xr:uid="{DDCFACB8-55D4-463F-8661-50F5C900B8B1}"/>
    <cellStyle name="Currency (0.00) 5 6 7" xfId="8183" xr:uid="{B68F7A06-15D2-473E-8141-E75423741095}"/>
    <cellStyle name="Currency (0.00) 5 6 8" xfId="38435" xr:uid="{512DB83B-D3B1-4905-8899-C77A4B792C95}"/>
    <cellStyle name="Currency (0.00) 5 7" xfId="19597" xr:uid="{5FB95AB1-0818-4C12-8EF5-CAFC1DACD187}"/>
    <cellStyle name="Currency (0.00) 5 7 2" xfId="33241" xr:uid="{B8883010-514E-4103-89E2-0BB67E8BC984}"/>
    <cellStyle name="Currency (0.00) 5 8" xfId="21740" xr:uid="{1C85D736-5611-4A18-AE67-40F58038E990}"/>
    <cellStyle name="Currency (0.00) 5 8 2" xfId="35196" xr:uid="{18384600-F92C-4D79-99DC-C4B279940972}"/>
    <cellStyle name="Currency (0.00) 5 9" xfId="22369" xr:uid="{C7ADBAAE-2B23-48CE-8CA5-5168E5E52086}"/>
    <cellStyle name="Currency (0.00) 5 9 2" xfId="35814" xr:uid="{AB7C8F19-797B-40C7-9036-ACDD019A92E4}"/>
    <cellStyle name="Currency (0.00) 6" xfId="5622" xr:uid="{6DEA1CA0-0DFB-4BBC-9941-36AB6FDD461C}"/>
    <cellStyle name="Currency (0.00) 6 10" xfId="8753" xr:uid="{F08E70E6-8434-43F6-8931-BE9C3E0992DC}"/>
    <cellStyle name="Currency (0.00) 6 11" xfId="8818" xr:uid="{4D57EB63-56E0-49C5-8AFC-D94D1CDA76C5}"/>
    <cellStyle name="Currency (0.00) 6 12" xfId="37023" xr:uid="{D1B4FA78-6166-4713-8DC4-4E789A6BCD21}"/>
    <cellStyle name="Currency (0.00) 6 13" xfId="24054" xr:uid="{8E60A532-BFB0-47EF-AC5E-D16D105B863D}"/>
    <cellStyle name="Currency (0.00) 6 2" xfId="7108" xr:uid="{9164D28A-52DE-4F06-9D50-350C00DB29C8}"/>
    <cellStyle name="Currency (0.00) 6 2 10" xfId="38430" xr:uid="{0590517A-A901-4BB4-BD9A-07331B3BE9C5}"/>
    <cellStyle name="Currency (0.00) 6 2 2" xfId="11732" xr:uid="{1B911FB6-F512-4562-982C-342B6D6D3DF0}"/>
    <cellStyle name="Currency (0.00) 6 2 2 2" xfId="26284" xr:uid="{CB569DB7-535A-43C1-B6C1-37611D188E1C}"/>
    <cellStyle name="Currency (0.00) 6 2 3" xfId="20690" xr:uid="{7E0AA1AB-5BA2-444C-85D7-B3ABB467B4BD}"/>
    <cellStyle name="Currency (0.00) 6 2 3 2" xfId="34168" xr:uid="{913A57DC-E6E4-429D-9235-E2D8BFEEB1EB}"/>
    <cellStyle name="Currency (0.00) 6 2 4" xfId="21358" xr:uid="{FF82B078-231F-49D5-9FD0-800577E925AC}"/>
    <cellStyle name="Currency (0.00) 6 2 4 2" xfId="34824" xr:uid="{6691E8A0-85E9-4A13-A518-9AD8AFD73954}"/>
    <cellStyle name="Currency (0.00) 6 2 5" xfId="22880" xr:uid="{250A3175-3DB6-4883-8CF0-4ECEA309BDFC}"/>
    <cellStyle name="Currency (0.00) 6 2 5 2" xfId="36313" xr:uid="{BDBD1C3B-4105-44DE-85A5-8AC33AD81C98}"/>
    <cellStyle name="Currency (0.00) 6 2 6" xfId="11731" xr:uid="{18A493F9-217C-465F-B920-C64AC15F627F}"/>
    <cellStyle name="Currency (0.00) 6 2 6 2" xfId="26283" xr:uid="{7DC72E63-3C61-4204-BB54-5655955F9F66}"/>
    <cellStyle name="Currency (0.00) 6 2 7" xfId="9968" xr:uid="{14D84FCC-E2E5-4D9B-8F80-60FBD353A6DA}"/>
    <cellStyle name="Currency (0.00) 6 2 8" xfId="24584" xr:uid="{68D1BA24-AAA5-4CB6-B1DB-F32ADF4CB158}"/>
    <cellStyle name="Currency (0.00) 6 2 9" xfId="7867" xr:uid="{EE9B13AC-9C91-46DE-BF19-DB9BE2AFE3C9}"/>
    <cellStyle name="Currency (0.00) 6 3" xfId="11733" xr:uid="{A671EB0B-73B1-45AF-A5EB-0D8718C487ED}"/>
    <cellStyle name="Currency (0.00) 6 3 2" xfId="11734" xr:uid="{954769B6-0B74-4DC2-A1E8-650AFC17357D}"/>
    <cellStyle name="Currency (0.00) 6 3 2 2" xfId="26286" xr:uid="{4A64C4E1-80BF-45FC-BBB5-F3BDAE881C36}"/>
    <cellStyle name="Currency (0.00) 6 3 3" xfId="26285" xr:uid="{EE8E9C69-B2A7-491F-B472-0B2E835B77C6}"/>
    <cellStyle name="Currency (0.00) 6 4" xfId="11735" xr:uid="{A095AC7A-0822-4C6F-ADBB-C685B5752E9B}"/>
    <cellStyle name="Currency (0.00) 6 4 2" xfId="11736" xr:uid="{E9381135-0828-4E73-8CBF-26C19D410EC9}"/>
    <cellStyle name="Currency (0.00) 6 4 2 2" xfId="26288" xr:uid="{FCA0F57B-4DBB-4A42-8A85-4C0A03CD07BF}"/>
    <cellStyle name="Currency (0.00) 6 4 3" xfId="26287" xr:uid="{F1ED8D78-D94A-4C7F-99A0-FC2F8B1278BE}"/>
    <cellStyle name="Currency (0.00) 6 5" xfId="19602" xr:uid="{260CB825-3B57-4B0A-B8F7-F5C7C9AD87E1}"/>
    <cellStyle name="Currency (0.00) 6 5 2" xfId="33246" xr:uid="{AB165910-16C0-4C42-AE56-3F642E5BD19C}"/>
    <cellStyle name="Currency (0.00) 6 6" xfId="21735" xr:uid="{3BA120DD-EEBE-4286-8D7C-311E6FD6284B}"/>
    <cellStyle name="Currency (0.00) 6 6 2" xfId="35191" xr:uid="{6EF7C31A-B911-480F-9913-0B59BC1D7319}"/>
    <cellStyle name="Currency (0.00) 6 7" xfId="22036" xr:uid="{4545DA9A-DA6F-4DAF-8446-9D23B7B157FE}"/>
    <cellStyle name="Currency (0.00) 6 7 2" xfId="35490" xr:uid="{61DE706E-0A2F-46AA-84C4-059B430D0E60}"/>
    <cellStyle name="Currency (0.00) 6 8" xfId="22623" xr:uid="{C4B3D3A8-33F7-4473-8177-E3620D6056B7}"/>
    <cellStyle name="Currency (0.00) 6 8 2" xfId="36065" xr:uid="{26046076-3504-40EF-82F0-B80E39022AD7}"/>
    <cellStyle name="Currency (0.00) 6 9" xfId="11730" xr:uid="{E7ABB0C4-441C-40BF-A0C2-FF67AB563C6C}"/>
    <cellStyle name="Currency (0.00) 6 9 2" xfId="26282" xr:uid="{890ACDAA-7109-4EF8-96A0-D3E7BCCB8563}"/>
    <cellStyle name="Currency (0.00) 7" xfId="5623" xr:uid="{38CC876C-AF2F-4301-832E-6C6FB78EFBF6}"/>
    <cellStyle name="Currency (0.00) 7 10" xfId="8754" xr:uid="{9BE3C6C8-F940-41EB-84A3-CE4984D6A2A1}"/>
    <cellStyle name="Currency (0.00) 7 11" xfId="8817" xr:uid="{8970BD31-A5D9-413D-A75A-12EF7873980A}"/>
    <cellStyle name="Currency (0.00) 7 12" xfId="36621" xr:uid="{BC8C687F-8056-4392-84DD-E808659DAEDC}"/>
    <cellStyle name="Currency (0.00) 7 13" xfId="29594" xr:uid="{9709FA94-53FB-412B-AB72-D89D91963BEA}"/>
    <cellStyle name="Currency (0.00) 7 2" xfId="7109" xr:uid="{A9511413-939D-4691-A092-07EE106A8655}"/>
    <cellStyle name="Currency (0.00) 7 2 10" xfId="38429" xr:uid="{A7E52EBE-5140-4855-ADE4-4DD7B7AA5D48}"/>
    <cellStyle name="Currency (0.00) 7 2 2" xfId="11739" xr:uid="{B2246FE2-EDE2-4964-B672-5634C0284A6A}"/>
    <cellStyle name="Currency (0.00) 7 2 2 2" xfId="26291" xr:uid="{8E09C37F-DD82-4BC6-AF4A-62D5906B8FEC}"/>
    <cellStyle name="Currency (0.00) 7 2 3" xfId="20691" xr:uid="{D0350FEA-4015-4C00-95CD-2410E204C9E2}"/>
    <cellStyle name="Currency (0.00) 7 2 3 2" xfId="34169" xr:uid="{FED4A388-9FED-4C72-9145-2AF5B47BC3F9}"/>
    <cellStyle name="Currency (0.00) 7 2 4" xfId="21357" xr:uid="{AB54F03D-B5E9-4853-9288-0AAC448E9355}"/>
    <cellStyle name="Currency (0.00) 7 2 4 2" xfId="34823" xr:uid="{709BFEA8-BBBB-4CD0-8D15-5FDF93AA2417}"/>
    <cellStyle name="Currency (0.00) 7 2 5" xfId="22881" xr:uid="{DB577FF1-F4D7-4FFE-8F1C-DA37274DB1AA}"/>
    <cellStyle name="Currency (0.00) 7 2 5 2" xfId="36314" xr:uid="{F26BA8F9-1524-43D9-BA7F-BD4C0BCAB07B}"/>
    <cellStyle name="Currency (0.00) 7 2 6" xfId="11738" xr:uid="{7FC9D7A1-F74F-49CE-9BC6-D14F27DBE774}"/>
    <cellStyle name="Currency (0.00) 7 2 6 2" xfId="26290" xr:uid="{9644775E-73E0-410D-B0B5-27EA095AFD27}"/>
    <cellStyle name="Currency (0.00) 7 2 7" xfId="9969" xr:uid="{9859A5A4-316E-4890-9860-83076A2C2718}"/>
    <cellStyle name="Currency (0.00) 7 2 8" xfId="24585" xr:uid="{198FA37E-D8B4-43FA-AC2C-FD9A59CFA44E}"/>
    <cellStyle name="Currency (0.00) 7 2 9" xfId="35452" xr:uid="{36734BFC-6CAF-49BA-9B5F-408F3E275354}"/>
    <cellStyle name="Currency (0.00) 7 3" xfId="11740" xr:uid="{E461CEF9-56B8-4F42-8364-FB5E23232CCF}"/>
    <cellStyle name="Currency (0.00) 7 3 2" xfId="11741" xr:uid="{C4D65744-7DF7-4DDA-AC36-B1B1FE16AB96}"/>
    <cellStyle name="Currency (0.00) 7 3 2 2" xfId="26293" xr:uid="{7CADEE67-6E90-473A-9608-3BD47990E8BF}"/>
    <cellStyle name="Currency (0.00) 7 3 3" xfId="26292" xr:uid="{F2F67BE8-252B-4716-8611-1FDC56D6C47C}"/>
    <cellStyle name="Currency (0.00) 7 4" xfId="11742" xr:uid="{1ABBEA84-A96F-4601-BC71-07917B891A80}"/>
    <cellStyle name="Currency (0.00) 7 4 2" xfId="11743" xr:uid="{0B73079E-F2E5-47B1-9DD9-43D02C217B24}"/>
    <cellStyle name="Currency (0.00) 7 4 2 2" xfId="26295" xr:uid="{129108D7-732A-4595-A3F8-8A25AB315093}"/>
    <cellStyle name="Currency (0.00) 7 4 3" xfId="26294" xr:uid="{FA53A0A5-01D7-41B9-80E8-576F20A701E1}"/>
    <cellStyle name="Currency (0.00) 7 5" xfId="19603" xr:uid="{4B106632-7D1F-419B-95C3-301B756B5740}"/>
    <cellStyle name="Currency (0.00) 7 5 2" xfId="33247" xr:uid="{7A87D390-822B-47DE-AB81-CBE4555B1FD1}"/>
    <cellStyle name="Currency (0.00) 7 6" xfId="21734" xr:uid="{2F55018C-EA38-4B3D-862D-E52381F88528}"/>
    <cellStyle name="Currency (0.00) 7 6 2" xfId="35190" xr:uid="{FE04F125-E558-48DB-9B09-DAE3B611E78A}"/>
    <cellStyle name="Currency (0.00) 7 7" xfId="22237" xr:uid="{B42CCE6B-ED5A-4B1B-A78D-986AE5874E65}"/>
    <cellStyle name="Currency (0.00) 7 7 2" xfId="35682" xr:uid="{E9EC5C9F-F660-4518-9201-01879E4A3590}"/>
    <cellStyle name="Currency (0.00) 7 8" xfId="23769" xr:uid="{3CFBC15F-6A8C-4D0A-8B08-9218CE0AA16B}"/>
    <cellStyle name="Currency (0.00) 7 8 2" xfId="37170" xr:uid="{A66DC701-1BA2-45FF-8E7C-B803BEC8D97D}"/>
    <cellStyle name="Currency (0.00) 7 9" xfId="11737" xr:uid="{6D0503AD-2B59-4303-B92A-0DED1E1CD6E5}"/>
    <cellStyle name="Currency (0.00) 7 9 2" xfId="26289" xr:uid="{9DDDF0AC-A4E5-4E21-9FA1-5FB9C46D7781}"/>
    <cellStyle name="Currency (0.00) 8" xfId="5624" xr:uid="{52A54D6C-B5D2-4688-9BC1-47CBABD2621A}"/>
    <cellStyle name="Currency (0.00) 8 10" xfId="8755" xr:uid="{63A07F23-54F5-4BC8-93BD-C8565E61E2FA}"/>
    <cellStyle name="Currency (0.00) 8 11" xfId="8816" xr:uid="{68BB7AAC-7C74-4290-B2F4-3D49AF4DFE62}"/>
    <cellStyle name="Currency (0.00) 8 12" xfId="33837" xr:uid="{2043FE94-6EBB-44DE-9C91-ABB109BF416B}"/>
    <cellStyle name="Currency (0.00) 8 13" xfId="24055" xr:uid="{0A6BCCDD-6DA6-48D3-A6C5-9569AC093944}"/>
    <cellStyle name="Currency (0.00) 8 2" xfId="7110" xr:uid="{2F9E0F83-444D-401B-A52B-4F2405794676}"/>
    <cellStyle name="Currency (0.00) 8 2 10" xfId="38428" xr:uid="{75C133A2-ED76-49F7-8584-04E6953F404B}"/>
    <cellStyle name="Currency (0.00) 8 2 2" xfId="11746" xr:uid="{C7BAD27C-C869-4004-88DE-E8D0C006BA77}"/>
    <cellStyle name="Currency (0.00) 8 2 2 2" xfId="26298" xr:uid="{16075B4F-F0EF-45BF-AAF4-5C6EDEB12034}"/>
    <cellStyle name="Currency (0.00) 8 2 3" xfId="20692" xr:uid="{7A8A40A3-E459-4787-9DD7-61A3D3463CA6}"/>
    <cellStyle name="Currency (0.00) 8 2 3 2" xfId="34170" xr:uid="{241C7F8E-6A29-44AD-9F42-A78F1DEFC88C}"/>
    <cellStyle name="Currency (0.00) 8 2 4" xfId="19610" xr:uid="{F6C3F9E2-A24A-451B-951E-C4B383321F4C}"/>
    <cellStyle name="Currency (0.00) 8 2 4 2" xfId="33254" xr:uid="{081FB5D6-D352-405A-83CE-D17FE2AC0F28}"/>
    <cellStyle name="Currency (0.00) 8 2 5" xfId="22882" xr:uid="{9568DC92-04BA-4BEC-B356-9C573058E7E1}"/>
    <cellStyle name="Currency (0.00) 8 2 5 2" xfId="36315" xr:uid="{CFB97D59-172E-4ED3-AA05-2B4B5EADF4BC}"/>
    <cellStyle name="Currency (0.00) 8 2 6" xfId="11745" xr:uid="{2101F44A-2A26-427C-B455-67C4DBB322EF}"/>
    <cellStyle name="Currency (0.00) 8 2 6 2" xfId="26297" xr:uid="{2B396D44-30AE-41B7-8110-3288EB37BD1C}"/>
    <cellStyle name="Currency (0.00) 8 2 7" xfId="9970" xr:uid="{232DFD91-7D85-4EAD-BFFC-EDA591AEA733}"/>
    <cellStyle name="Currency (0.00) 8 2 8" xfId="24586" xr:uid="{896CE50F-B697-4A72-94B2-EBFD36E3804C}"/>
    <cellStyle name="Currency (0.00) 8 2 9" xfId="35977" xr:uid="{5985D661-8A1A-4FB1-8E7E-3D336B52BE81}"/>
    <cellStyle name="Currency (0.00) 8 3" xfId="11747" xr:uid="{0DA33D36-E340-4767-815E-58842824660C}"/>
    <cellStyle name="Currency (0.00) 8 3 2" xfId="11748" xr:uid="{4517E206-B4C4-4387-898E-E173F39C1F11}"/>
    <cellStyle name="Currency (0.00) 8 3 2 2" xfId="26300" xr:uid="{29C96793-B122-468A-8350-5D9B4A2CF73E}"/>
    <cellStyle name="Currency (0.00) 8 3 3" xfId="26299" xr:uid="{30FC3717-31D7-4AF4-A074-7FDB984CC398}"/>
    <cellStyle name="Currency (0.00) 8 4" xfId="11749" xr:uid="{6B43A41E-1084-4617-B056-1525391E86E5}"/>
    <cellStyle name="Currency (0.00) 8 4 2" xfId="11750" xr:uid="{91C7C996-9A10-4767-B316-8380ED863AE4}"/>
    <cellStyle name="Currency (0.00) 8 4 2 2" xfId="26302" xr:uid="{01F7D176-1A86-4338-B91A-FA22A22AF66F}"/>
    <cellStyle name="Currency (0.00) 8 4 3" xfId="26301" xr:uid="{9A6508D6-3F3E-4DE0-B96B-7D79C2A0C445}"/>
    <cellStyle name="Currency (0.00) 8 5" xfId="19604" xr:uid="{B7715139-524E-4574-B4C9-2C33DB476131}"/>
    <cellStyle name="Currency (0.00) 8 5 2" xfId="33248" xr:uid="{5D4C00CF-D238-4E68-A1F3-E727852B5640}"/>
    <cellStyle name="Currency (0.00) 8 6" xfId="21733" xr:uid="{580B826F-2A0A-4797-AC9E-0BA20C0ACE36}"/>
    <cellStyle name="Currency (0.00) 8 6 2" xfId="35189" xr:uid="{C978F2B6-757D-4384-AEB0-738FA87A2FD6}"/>
    <cellStyle name="Currency (0.00) 8 7" xfId="21646" xr:uid="{6E2FB137-7B4E-4A78-8BD4-D2D8E167344E}"/>
    <cellStyle name="Currency (0.00) 8 7 2" xfId="35102" xr:uid="{6B98D82D-0FF6-44D1-A52E-D00D399BED26}"/>
    <cellStyle name="Currency (0.00) 8 8" xfId="23555" xr:uid="{6099D150-1AA1-43C0-9933-05826A88CEA2}"/>
    <cellStyle name="Currency (0.00) 8 8 2" xfId="36970" xr:uid="{A2AA16A4-C79F-4217-8C06-2397F9CE53B2}"/>
    <cellStyle name="Currency (0.00) 8 9" xfId="11744" xr:uid="{4ABE1850-148D-44D8-AB62-3BA82CA8A8B2}"/>
    <cellStyle name="Currency (0.00) 8 9 2" xfId="26296" xr:uid="{A36A12D9-2003-49C0-9D6C-92EE7217E688}"/>
    <cellStyle name="Currency (0.00) 9" xfId="5625" xr:uid="{015DE3C6-5C05-4CE2-8AA2-F233D4E8E1D1}"/>
    <cellStyle name="Currency (0.00) 9 10" xfId="24056" xr:uid="{34BACFF8-A6E7-49AF-83D9-9D0B222F73C0}"/>
    <cellStyle name="Currency (0.00) 9 2" xfId="7111" xr:uid="{80047465-2BBE-428C-93A7-AB9C7895D964}"/>
    <cellStyle name="Currency (0.00) 9 2 2" xfId="21355" xr:uid="{C24ABF6A-1FA5-40ED-B662-4F03046A3E33}"/>
    <cellStyle name="Currency (0.00) 9 2 2 2" xfId="34821" xr:uid="{3B66DB1F-7B65-4DFD-AB3A-B400E9B38335}"/>
    <cellStyle name="Currency (0.00) 9 2 3" xfId="22883" xr:uid="{2188CA06-2B9F-4ED3-8A8F-437B9AD67EEE}"/>
    <cellStyle name="Currency (0.00) 9 2 3 2" xfId="36316" xr:uid="{A8B0D85D-5E30-483B-93B6-FAF101CB7909}"/>
    <cellStyle name="Currency (0.00) 9 2 4" xfId="20693" xr:uid="{3EC21403-F876-4C6B-9745-FD1AD6DF7772}"/>
    <cellStyle name="Currency (0.00) 9 2 4 2" xfId="34171" xr:uid="{22CC269B-845D-45BE-92DC-D57FE0A6F192}"/>
    <cellStyle name="Currency (0.00) 9 2 5" xfId="9971" xr:uid="{B78F49C7-F884-4E17-BDD4-78C8D50BB13B}"/>
    <cellStyle name="Currency (0.00) 9 2 6" xfId="24587" xr:uid="{954E4607-7D62-49CB-A303-8708EF884940}"/>
    <cellStyle name="Currency (0.00) 9 2 7" xfId="33272" xr:uid="{85ECBB99-1032-4E2C-877A-7AABCA63A0BF}"/>
    <cellStyle name="Currency (0.00) 9 2 8" xfId="38427" xr:uid="{857E9210-F68B-48C4-91A1-BAEF137B2789}"/>
    <cellStyle name="Currency (0.00) 9 3" xfId="21732" xr:uid="{C5A2FA4C-1654-49A4-BC79-75ABD4961156}"/>
    <cellStyle name="Currency (0.00) 9 3 2" xfId="35188" xr:uid="{CC2B48E3-054E-447A-A6AF-CD9A1E1E376C}"/>
    <cellStyle name="Currency (0.00) 9 4" xfId="21999" xr:uid="{E3784899-C817-48D0-9759-DA2FD8BC0F61}"/>
    <cellStyle name="Currency (0.00) 9 4 2" xfId="35453" xr:uid="{B650610F-BBFF-4175-9D08-3E4F4B9A4410}"/>
    <cellStyle name="Currency (0.00) 9 5" xfId="23629" xr:uid="{158C29AA-C158-420D-B5CE-B25353190225}"/>
    <cellStyle name="Currency (0.00) 9 5 2" xfId="37031" xr:uid="{3E7315E5-1A38-4C65-A831-9FA76BC203C6}"/>
    <cellStyle name="Currency (0.00) 9 6" xfId="19605" xr:uid="{53C47042-8033-41A4-B9EE-BB231DB0070E}"/>
    <cellStyle name="Currency (0.00) 9 6 2" xfId="33249" xr:uid="{ED04AFD3-4B05-464E-8ED9-DC7BB418CC5C}"/>
    <cellStyle name="Currency (0.00) 9 7" xfId="8756" xr:uid="{84908ACB-6F8B-498D-AC63-9534A16F4EE2}"/>
    <cellStyle name="Currency (0.00) 9 8" xfId="8815" xr:uid="{8D6977FB-41F7-438C-9F58-179FFD28C68D}"/>
    <cellStyle name="Currency (0.00) 9 9" xfId="34477" xr:uid="{7863831E-5B37-4411-836D-D04EB0147E16}"/>
    <cellStyle name="Currency [0] 2" xfId="5626" xr:uid="{E110CCA1-388B-4660-9C68-BF1842C492D7}"/>
    <cellStyle name="Currency [0] 2 2" xfId="5627" xr:uid="{858DB946-8214-435B-8D7D-06839C87C79B}"/>
    <cellStyle name="Currency [0] 2 2 2" xfId="5628" xr:uid="{3911509C-27DD-4326-9891-22CDD4E9F614}"/>
    <cellStyle name="Currency [0] 2 3" xfId="5629" xr:uid="{C1A91C95-CD82-4FD1-B7CA-79290AE0B06C}"/>
    <cellStyle name="Currency [00]" xfId="4682" xr:uid="{206B2F1F-690A-4704-BA9F-4A604F5DFAA7}"/>
    <cellStyle name="Currency [00] 2" xfId="5630" xr:uid="{E76C6D8B-B42D-4F58-B2A0-D129AFEA11ED}"/>
    <cellStyle name="Currency [00] 3" xfId="5631" xr:uid="{0208E867-DA11-4E28-9F2C-8200F07DCFC4}"/>
    <cellStyle name="Currency [00] 4" xfId="5632" xr:uid="{323B5347-9392-4123-843D-8D0F4FF9B15B}"/>
    <cellStyle name="Currency 2" xfId="159" xr:uid="{3E9C808D-3B36-4C80-9EDD-AF395E68C2BF}"/>
    <cellStyle name="Currency 2 2" xfId="250" xr:uid="{1F466486-9B3D-49F2-8D11-922DF5230A5D}"/>
    <cellStyle name="Currency 2 2 2" xfId="5634" xr:uid="{A7E1A742-5CFD-45DD-90BC-A361E4554A05}"/>
    <cellStyle name="Currency 2 2 3" xfId="5633" xr:uid="{AE597ECF-8C61-4300-8A0F-047551DF855B}"/>
    <cellStyle name="Currency 2 3" xfId="5635" xr:uid="{6A343146-D125-4B2F-95DD-5296629CE00E}"/>
    <cellStyle name="Currency 2 4" xfId="5636" xr:uid="{8B35487A-080D-4612-9055-093E9AA86EB2}"/>
    <cellStyle name="Currency 3" xfId="193" xr:uid="{F46E35A8-E0C9-41EE-A7F2-A570D5403CA0}"/>
    <cellStyle name="Currency 3 2" xfId="288" xr:uid="{DBB6A297-CB4E-4880-B0D2-450E610DB34C}"/>
    <cellStyle name="Currency 3 3" xfId="48744" xr:uid="{C99C89BA-1BFC-49F8-9E98-7778BD59798A}"/>
    <cellStyle name="Currency1" xfId="4458" xr:uid="{4130FFDB-04D5-41AF-8021-084B40FD764E}"/>
    <cellStyle name="Currency1 2" xfId="5638" xr:uid="{5EA75339-6E5A-4629-A203-369FD711FAFF}"/>
    <cellStyle name="Currency1 3" xfId="18536" xr:uid="{0FFAA1D0-CAD1-4E40-A6B0-4B66D41170AE}"/>
    <cellStyle name="Currency1 4" xfId="5637" xr:uid="{4E95E3B2-32CE-4E12-86C3-05945DF261D2}"/>
    <cellStyle name="Date Short" xfId="4683" xr:uid="{19DEE82C-BAE4-403B-B602-DD42FA73F016}"/>
    <cellStyle name="Date Short 2" xfId="5639" xr:uid="{88FD189F-6976-412E-8F3B-538212DB7EC4}"/>
    <cellStyle name="Date Short 3" xfId="5640" xr:uid="{119D8CAA-7480-44F3-9EC4-3C9865EB0F7E}"/>
    <cellStyle name="DELTA" xfId="4684" xr:uid="{54A22E80-9333-4CCD-95F7-68DBFF8B37B9}"/>
    <cellStyle name="DELTA 2" xfId="5641" xr:uid="{F3626E41-26BD-4CBE-AF14-9BE11F1766A5}"/>
    <cellStyle name="Dezimal [0]_Compiling Utility Macros" xfId="5642" xr:uid="{069E7225-CCF2-492A-81DB-99C8E55695D5}"/>
    <cellStyle name="Dezimal_Compiling Utility Macros" xfId="5643" xr:uid="{A6488C38-07EA-45AD-9529-8FFC8DB90A9F}"/>
    <cellStyle name="Dollar (zero dec)" xfId="4459" xr:uid="{A53ABA19-8210-4764-B83A-1D09F88CA3C9}"/>
    <cellStyle name="Dollar (zero dec) 2" xfId="5645" xr:uid="{D1220BA9-BC26-4B03-9049-18990C811CA7}"/>
    <cellStyle name="Dollar (zero dec) 3" xfId="18538" xr:uid="{0787361B-C807-4676-AB2E-40506576069E}"/>
    <cellStyle name="Dollar (zero dec) 4" xfId="5644" xr:uid="{05057737-8F7E-4F52-84C3-F9A611F85E0A}"/>
    <cellStyle name="Enter Currency (0)" xfId="4685" xr:uid="{0B0BD489-7086-422A-8651-B1A7AED41B32}"/>
    <cellStyle name="Enter Currency (0) 2" xfId="5646" xr:uid="{FE124101-6020-40D3-B799-5B8BD32FEBA1}"/>
    <cellStyle name="Enter Currency (0) 3" xfId="5647" xr:uid="{999320CF-985C-4179-9F62-1AD337C5341A}"/>
    <cellStyle name="Enter Currency (0) 4" xfId="5648" xr:uid="{8E87FCE7-CD8B-4C0F-8CA3-9ED510CC9C28}"/>
    <cellStyle name="Enter Currency (2)" xfId="4686" xr:uid="{56EE48EF-C496-4759-94EB-2282F177BDB0}"/>
    <cellStyle name="Enter Currency (2) 2" xfId="5649" xr:uid="{1E2B3CE3-E65C-401D-A713-2F9010956438}"/>
    <cellStyle name="Enter Currency (2) 3" xfId="5650" xr:uid="{ED96EB81-CCA5-4AC5-9010-1BE7FABECF2B}"/>
    <cellStyle name="Enter Currency (2) 4" xfId="5651" xr:uid="{4E66D705-27A8-493B-BF77-4079A1563226}"/>
    <cellStyle name="Enter Units (0)" xfId="4687" xr:uid="{BF60DC1D-C76E-40FB-9FCE-5A432CB92EAC}"/>
    <cellStyle name="Enter Units (0) 2" xfId="5652" xr:uid="{9FA4811F-AA8F-4C96-8945-F5E3A2EF92A2}"/>
    <cellStyle name="Enter Units (0) 3" xfId="5653" xr:uid="{0C8C57FB-8404-48F3-AD72-D3D788F76231}"/>
    <cellStyle name="Enter Units (0) 4" xfId="5654" xr:uid="{44263F25-312D-4408-854C-2D3864CED647}"/>
    <cellStyle name="Enter Units (1)" xfId="4688" xr:uid="{314BFF52-B4ED-416C-9029-F833FB397105}"/>
    <cellStyle name="Enter Units (1) 2" xfId="5655" xr:uid="{B68CA636-6AAF-4587-B470-591D507B381A}"/>
    <cellStyle name="Enter Units (1) 3" xfId="5656" xr:uid="{4206F114-1207-456D-9336-0E0226F4813A}"/>
    <cellStyle name="Enter Units (1) 4" xfId="5657" xr:uid="{0624E7A9-EAAD-42C8-A039-DF5FE244A3D5}"/>
    <cellStyle name="Enter Units (2)" xfId="4689" xr:uid="{92D78614-97ED-4FEB-B751-587EA08DD181}"/>
    <cellStyle name="Enter Units (2) 2" xfId="5658" xr:uid="{1854AAE8-65A1-4930-965D-F5579AF79072}"/>
    <cellStyle name="Enter Units (2) 3" xfId="5659" xr:uid="{24209C20-B9B8-4E7E-B84B-D8AE35A1C12F}"/>
    <cellStyle name="Enter Units (2) 4" xfId="5660" xr:uid="{F4138C9D-3167-45BF-847A-9FCD0B370A41}"/>
    <cellStyle name="Entered" xfId="5661" xr:uid="{2C01FBD1-E958-402E-818A-CBB822E59563}"/>
    <cellStyle name="Entered 2" xfId="5662" xr:uid="{ABA8438E-14DF-4C63-9D63-E6926A1CDE00}"/>
    <cellStyle name="Entered 3" xfId="5663" xr:uid="{0786373C-6B43-4EC3-87C3-C64DE6E9A546}"/>
    <cellStyle name="Entry" xfId="5664" xr:uid="{1B43CDC0-8333-4663-ADA7-DBA9E8DA2598}"/>
    <cellStyle name="Entry 10" xfId="5665" xr:uid="{99721A77-2343-4501-9FE4-D18C62811400}"/>
    <cellStyle name="Entry 10 10" xfId="38834" xr:uid="{6C60D62B-795D-4CD7-B1A6-0B5A964E5BAB}"/>
    <cellStyle name="Entry 10 2" xfId="7113" xr:uid="{F2C21C6D-A903-4307-A45C-58D875B03BE4}"/>
    <cellStyle name="Entry 10 2 2" xfId="19608" xr:uid="{25538941-A837-4A89-B196-2E5E794FC079}"/>
    <cellStyle name="Entry 10 2 2 2" xfId="33252" xr:uid="{B21B3F3C-8604-4099-8C91-0F40CF3CC681}"/>
    <cellStyle name="Entry 10 2 3" xfId="22885" xr:uid="{23C78D27-91F4-41DB-ADF6-9210F14F4815}"/>
    <cellStyle name="Entry 10 2 3 2" xfId="36318" xr:uid="{82185729-9933-440C-93B3-FC12077B1342}"/>
    <cellStyle name="Entry 10 2 4" xfId="20695" xr:uid="{DDF9B8EA-0D00-4694-AA6D-719DEF32B28D}"/>
    <cellStyle name="Entry 10 2 4 2" xfId="34173" xr:uid="{97314AA2-6F05-4012-9AAD-CC41027107A4}"/>
    <cellStyle name="Entry 10 2 5" xfId="9973" xr:uid="{7AB2C9E3-0113-4A2A-BC17-09C51192937F}"/>
    <cellStyle name="Entry 10 2 6" xfId="24589" xr:uid="{C8E805DF-0BDC-41BA-A5B4-08712322DBE7}"/>
    <cellStyle name="Entry 10 2 7" xfId="8403" xr:uid="{C64053D2-5982-4FBA-A8E5-DF26BF0EC951}"/>
    <cellStyle name="Entry 10 2 8" xfId="44100" xr:uid="{8EB16889-84F2-43D6-BAFF-95A329AF335B}"/>
    <cellStyle name="Entry 10 3" xfId="21708" xr:uid="{337EF6CD-12A2-4E90-B60D-C2F13B818A2E}"/>
    <cellStyle name="Entry 10 3 2" xfId="35164" xr:uid="{2781A176-8D84-4C48-A7B7-CBC577B153A7}"/>
    <cellStyle name="Entry 10 4" xfId="21690" xr:uid="{45974948-4B01-48EF-89C1-E085A52798FE}"/>
    <cellStyle name="Entry 10 4 2" xfId="35146" xr:uid="{C8B0F8F3-E7FF-4A8D-B9B2-D72D45D51B50}"/>
    <cellStyle name="Entry 10 5" xfId="22087" xr:uid="{DD875A3B-6520-4BDD-BDE1-2ECB6E474B94}"/>
    <cellStyle name="Entry 10 5 2" xfId="35541" xr:uid="{D7A3337C-79F0-4092-9FEC-C99625D7FA67}"/>
    <cellStyle name="Entry 10 6" xfId="19632" xr:uid="{4D483B50-C2BB-41E6-8CD0-C1810F9C765B}"/>
    <cellStyle name="Entry 10 6 2" xfId="33276" xr:uid="{09114C94-55D2-4AC6-9B05-C2D336F16688}"/>
    <cellStyle name="Entry 10 7" xfId="8783" xr:uid="{7B79DEBA-FB31-4FE6-9BD3-9E8E87880AC8}"/>
    <cellStyle name="Entry 10 8" xfId="8781" xr:uid="{91969DD7-67D0-4377-8777-2D654568EE68}"/>
    <cellStyle name="Entry 10 9" xfId="36901" xr:uid="{2786AB48-ED04-4B42-A208-5CEB52D4989E}"/>
    <cellStyle name="Entry 11" xfId="5666" xr:uid="{6D1F5DFF-3AEF-4D69-B32C-D2EC96FDCCCF}"/>
    <cellStyle name="Entry 11 10" xfId="38833" xr:uid="{DA7B32C2-56BD-4672-8B28-611BCAFFE4A6}"/>
    <cellStyle name="Entry 11 2" xfId="7114" xr:uid="{6F6CF9A3-046B-465F-A7A6-7EFA753B0C41}"/>
    <cellStyle name="Entry 11 2 2" xfId="20175" xr:uid="{C1A19EF0-C574-483A-B68F-7E891830BCF2}"/>
    <cellStyle name="Entry 11 2 2 2" xfId="33732" xr:uid="{826394F2-ED4E-404D-A461-6B36DE0F0AC1}"/>
    <cellStyle name="Entry 11 2 3" xfId="22886" xr:uid="{B0D69808-5897-40C3-94C5-56CE344DA8AD}"/>
    <cellStyle name="Entry 11 2 3 2" xfId="36319" xr:uid="{A27A845C-FFCC-4697-BDDC-FF7732EC447F}"/>
    <cellStyle name="Entry 11 2 4" xfId="20696" xr:uid="{92123969-3F5B-47D3-8A38-E026E270D0CC}"/>
    <cellStyle name="Entry 11 2 4 2" xfId="34174" xr:uid="{2BC2EE21-A1FA-4156-BB57-5416E0D20309}"/>
    <cellStyle name="Entry 11 2 5" xfId="9974" xr:uid="{2B9A7070-6AF8-4ABA-BF2B-87CD28C93B20}"/>
    <cellStyle name="Entry 11 2 6" xfId="24590" xr:uid="{A96FD48A-B3BF-4D0F-B9F2-892F7DF593FB}"/>
    <cellStyle name="Entry 11 2 7" xfId="35028" xr:uid="{348F4EEF-367F-4399-863B-D798D1DB357B}"/>
    <cellStyle name="Entry 11 2 8" xfId="43628" xr:uid="{77E0E5D9-0D4D-4856-9118-D3193EE31C0D}"/>
    <cellStyle name="Entry 11 3" xfId="22276" xr:uid="{CF1BF1F5-7E70-4660-BE44-D4367C3AF5DF}"/>
    <cellStyle name="Entry 11 3 2" xfId="35721" xr:uid="{1E224F5D-E663-4102-8E4D-BCFCAD60439B}"/>
    <cellStyle name="Entry 11 4" xfId="22371" xr:uid="{1CC52DAF-901A-47BE-B9A9-867AF5E78398}"/>
    <cellStyle name="Entry 11 4 2" xfId="35816" xr:uid="{49D611DA-02BE-477E-98A8-B18A5E917025}"/>
    <cellStyle name="Entry 11 5" xfId="23637" xr:uid="{B3639B17-6E99-4BA6-927A-D6AE32FE71EE}"/>
    <cellStyle name="Entry 11 5 2" xfId="37039" xr:uid="{3211949F-D0FE-4497-85CC-C215A33C9AD0}"/>
    <cellStyle name="Entry 11 6" xfId="19633" xr:uid="{32A5DB20-EC01-41E2-8A78-B13A24F02E8E}"/>
    <cellStyle name="Entry 11 6 2" xfId="33277" xr:uid="{0A883DEE-0187-469D-A850-0BFB561FA387}"/>
    <cellStyle name="Entry 11 7" xfId="8784" xr:uid="{2D4E01CA-9F55-4F9B-9E3B-B6084C93187C}"/>
    <cellStyle name="Entry 11 8" xfId="8780" xr:uid="{D5AF24F5-35F1-4DE5-B991-ACB5CA532E4E}"/>
    <cellStyle name="Entry 11 9" xfId="36091" xr:uid="{CDAD5764-D518-4FEF-9B49-D8546721502B}"/>
    <cellStyle name="Entry 12" xfId="5667" xr:uid="{B338FFB5-0DFE-4511-956D-DB2A9B10480D}"/>
    <cellStyle name="Entry 12 10" xfId="38832" xr:uid="{CD5B2F71-E53A-44F5-8932-D00C379F23B8}"/>
    <cellStyle name="Entry 12 2" xfId="7115" xr:uid="{390B53B8-61AF-47BB-95C0-10A791D7E34C}"/>
    <cellStyle name="Entry 12 2 2" xfId="21351" xr:uid="{72FC0F81-7637-47CA-94DD-ACD3F99C9335}"/>
    <cellStyle name="Entry 12 2 2 2" xfId="34817" xr:uid="{23A617F9-4D54-420C-A529-4376BD0F82A6}"/>
    <cellStyle name="Entry 12 2 3" xfId="22887" xr:uid="{38BD9A1F-8E5B-4BFE-B14F-9A430F85E383}"/>
    <cellStyle name="Entry 12 2 3 2" xfId="36320" xr:uid="{A654357A-A4C3-4D75-BEF5-3703AEED2C54}"/>
    <cellStyle name="Entry 12 2 4" xfId="20697" xr:uid="{4EF03CB8-C388-48C0-80D2-91B22434EB2E}"/>
    <cellStyle name="Entry 12 2 4 2" xfId="34175" xr:uid="{F53B515D-4EAD-4089-83EF-E861178D4B57}"/>
    <cellStyle name="Entry 12 2 5" xfId="9975" xr:uid="{A20E7854-F2A5-4008-B694-A888C3DBEE0E}"/>
    <cellStyle name="Entry 12 2 6" xfId="24591" xr:uid="{330E15F2-A654-4540-AF4C-59DB4D57DD0D}"/>
    <cellStyle name="Entry 12 2 7" xfId="33636" xr:uid="{D83F756E-9DA3-42EF-85C9-66478E6F6749}"/>
    <cellStyle name="Entry 12 2 8" xfId="42537" xr:uid="{CA590565-545B-454D-9F89-7E727A5EE4D6}"/>
    <cellStyle name="Entry 12 3" xfId="22280" xr:uid="{9C51F053-1771-43BA-AABA-39D95D29DD20}"/>
    <cellStyle name="Entry 12 3 2" xfId="35725" xr:uid="{C78D556F-DD28-460C-A634-AD191DAB2C43}"/>
    <cellStyle name="Entry 12 4" xfId="22263" xr:uid="{78438CC7-662C-4ADA-B7F5-CB98BE6AD7CD}"/>
    <cellStyle name="Entry 12 4 2" xfId="35708" xr:uid="{026068EA-6425-4456-913C-ABF64975620F}"/>
    <cellStyle name="Entry 12 5" xfId="23564" xr:uid="{F0FB1153-592E-4028-835B-6FFC1A54F330}"/>
    <cellStyle name="Entry 12 5 2" xfId="36979" xr:uid="{CA9E5AB9-8007-40E9-A3DE-C6B72C80F31E}"/>
    <cellStyle name="Entry 12 6" xfId="19634" xr:uid="{E8DF671A-BC9B-4223-A5D9-B836F5E25B50}"/>
    <cellStyle name="Entry 12 6 2" xfId="33278" xr:uid="{C4E11924-D367-4FFE-886D-2D69F7676DF9}"/>
    <cellStyle name="Entry 12 7" xfId="8785" xr:uid="{E4A179A5-F2EF-42BB-8F7F-E26240591639}"/>
    <cellStyle name="Entry 12 8" xfId="8779" xr:uid="{550F3F69-2D3E-469A-8B8F-740DDEEE8F12}"/>
    <cellStyle name="Entry 12 9" xfId="35653" xr:uid="{F9A0A2AA-1DC9-422B-86CC-1DC7718CFBDE}"/>
    <cellStyle name="Entry 13" xfId="7112" xr:uid="{2BDB1D84-17D2-4D72-9220-A1DD62CAC342}"/>
    <cellStyle name="Entry 13 2" xfId="21356" xr:uid="{85FF4135-213F-4ACA-930B-2C69DB21234B}"/>
    <cellStyle name="Entry 13 2 2" xfId="34822" xr:uid="{5C2ACE57-E3B5-470D-9A15-FA40F536E438}"/>
    <cellStyle name="Entry 13 3" xfId="22884" xr:uid="{9738B2AE-E843-45A6-9EC2-0E697926C147}"/>
    <cellStyle name="Entry 13 3 2" xfId="36317" xr:uid="{56056C0B-5913-4C66-B35B-40444C1E0751}"/>
    <cellStyle name="Entry 13 4" xfId="20694" xr:uid="{35920B3D-3F86-4B55-8A63-4929D905EFE2}"/>
    <cellStyle name="Entry 13 4 2" xfId="34172" xr:uid="{BA9586D3-E528-49FA-8B31-0DC57A8AF576}"/>
    <cellStyle name="Entry 13 5" xfId="9972" xr:uid="{186C9189-1DD4-4413-B7FA-7BAE42FF2C9C}"/>
    <cellStyle name="Entry 13 6" xfId="24588" xr:uid="{03B46FAF-B07A-49FA-984C-0E479E8F4B11}"/>
    <cellStyle name="Entry 13 7" xfId="33641" xr:uid="{3BD28620-B119-4A9B-BF4B-13E44B3B89C2}"/>
    <cellStyle name="Entry 13 8" xfId="38420" xr:uid="{49C76B49-AA4D-447A-A071-566FD1B28C97}"/>
    <cellStyle name="Entry 14" xfId="19631" xr:uid="{4C986BC0-6321-4E8B-8430-517290DF5656}"/>
    <cellStyle name="Entry 14 2" xfId="33275" xr:uid="{1AF6DAFC-7FDE-4F1D-AFFB-1202C0CBDCEE}"/>
    <cellStyle name="Entry 15" xfId="21709" xr:uid="{6B247082-86FE-4C5B-B748-1215F7D5F6DF}"/>
    <cellStyle name="Entry 15 2" xfId="35165" xr:uid="{B0DE7566-2642-4EBA-966A-39B1DBD2680D}"/>
    <cellStyle name="Entry 16" xfId="22031" xr:uid="{70001CE9-5A16-4740-BC31-C9CC3301BCC5}"/>
    <cellStyle name="Entry 16 2" xfId="35485" xr:uid="{4FFC3289-8592-4104-A176-849269233C3B}"/>
    <cellStyle name="Entry 17" xfId="21612" xr:uid="{35074215-260E-4862-BC86-AA23AC3C0D50}"/>
    <cellStyle name="Entry 17 2" xfId="35068" xr:uid="{0033DA00-83F9-461F-92ED-A64CFA7D3129}"/>
    <cellStyle name="Entry 18" xfId="11751" xr:uid="{91A808E9-F12A-4C49-B661-3826E9AB433C}"/>
    <cellStyle name="Entry 18 2" xfId="26303" xr:uid="{3AC46D02-EB77-4160-A319-21912E7D27FD}"/>
    <cellStyle name="Entry 19" xfId="8782" xr:uid="{A25AD92D-5314-48E9-A277-BFF4ACB55FBE}"/>
    <cellStyle name="Entry 2" xfId="5668" xr:uid="{BEF7E583-618B-48B8-BD6C-11D60DDB2C47}"/>
    <cellStyle name="Entry 2 10" xfId="22121" xr:uid="{FF44E7EC-039A-4587-9333-96F2ABB34E2B}"/>
    <cellStyle name="Entry 2 10 2" xfId="35574" xr:uid="{609B6A18-4194-488D-B8AD-E3E30B3C0F16}"/>
    <cellStyle name="Entry 2 11" xfId="23500" xr:uid="{9836EFF3-119B-4BB6-8AD9-9DF3BDA82E15}"/>
    <cellStyle name="Entry 2 11 2" xfId="36915" xr:uid="{C3F70394-AF31-4FB4-AE51-28125A7A5145}"/>
    <cellStyle name="Entry 2 12" xfId="11752" xr:uid="{051B493B-E613-4D74-B42E-AA35DCC52390}"/>
    <cellStyle name="Entry 2 12 2" xfId="26304" xr:uid="{D40F2FE5-000C-48E8-8AD7-C08E40EEEBC3}"/>
    <cellStyle name="Entry 2 13" xfId="8786" xr:uid="{5071737D-2C97-461D-86F2-1C27BB7376E5}"/>
    <cellStyle name="Entry 2 14" xfId="7944" xr:uid="{C21F5509-72A4-46C6-9299-94A6D8413338}"/>
    <cellStyle name="Entry 2 15" xfId="33909" xr:uid="{846FC87A-2392-4532-B7CB-DF81754FB71B}"/>
    <cellStyle name="Entry 2 16" xfId="42115" xr:uid="{3C1A13D9-E8BA-4269-BE92-E3DCC620315E}"/>
    <cellStyle name="Entry 2 2" xfId="5669" xr:uid="{7486004E-B7F1-4079-AFFD-B3E29EA5DB14}"/>
    <cellStyle name="Entry 2 2 10" xfId="22034" xr:uid="{17A64ADA-72C4-40F7-ACD7-1150F88E4F14}"/>
    <cellStyle name="Entry 2 2 10 2" xfId="35488" xr:uid="{83D03127-CF9F-411C-8313-EFD6036C0F03}"/>
    <cellStyle name="Entry 2 2 11" xfId="22586" xr:uid="{EEF5BA11-B77E-499B-888E-530BD756EC4E}"/>
    <cellStyle name="Entry 2 2 11 2" xfId="36029" xr:uid="{6A12815E-CAF0-407D-BCEB-D328F4241354}"/>
    <cellStyle name="Entry 2 2 12" xfId="11753" xr:uid="{40474CC7-A770-420C-A68E-967E6954952A}"/>
    <cellStyle name="Entry 2 2 12 2" xfId="26305" xr:uid="{9BE41597-7AC9-4BD7-A102-59AE50B40AE0}"/>
    <cellStyle name="Entry 2 2 13" xfId="8787" xr:uid="{A2009EF3-975E-433A-A6E0-EF12E5E06D8B}"/>
    <cellStyle name="Entry 2 2 14" xfId="8778" xr:uid="{0A4C61A5-0436-4D9B-91C8-845DC6C4002E}"/>
    <cellStyle name="Entry 2 2 15" xfId="37021" xr:uid="{10E03A64-B239-4A3D-A48B-B1BB7E72704D}"/>
    <cellStyle name="Entry 2 2 16" xfId="29596" xr:uid="{B715BF67-0F42-4CE1-8DC8-737864765AFD}"/>
    <cellStyle name="Entry 2 2 2" xfId="5670" xr:uid="{EC124D60-C873-4A9C-B48E-FEB3DA50D427}"/>
    <cellStyle name="Entry 2 2 2 10" xfId="8788" xr:uid="{83BBE61D-D6BE-4DBB-8AAE-D7EC3E336AF4}"/>
    <cellStyle name="Entry 2 2 2 11" xfId="8777" xr:uid="{5E1F813E-2755-45A8-8C70-EB9235729162}"/>
    <cellStyle name="Entry 2 2 2 12" xfId="36619" xr:uid="{C27AA9E4-BFEC-4DF9-8AD1-9731B48611D6}"/>
    <cellStyle name="Entry 2 2 2 13" xfId="29597" xr:uid="{FA6E4F6F-CD08-43B3-B88E-AD2ECCA102A6}"/>
    <cellStyle name="Entry 2 2 2 2" xfId="7118" xr:uid="{5A27B25A-7773-4266-8ECB-9C8F4449FE7A}"/>
    <cellStyle name="Entry 2 2 2 2 10" xfId="38424" xr:uid="{3B6B01B2-A21C-4D21-81A1-8E69828CB124}"/>
    <cellStyle name="Entry 2 2 2 2 2" xfId="11756" xr:uid="{F507DB72-AEFE-4523-8778-404B18AA42AC}"/>
    <cellStyle name="Entry 2 2 2 2 2 2" xfId="26308" xr:uid="{00F180B3-84E9-42C6-A20E-0183B207614A}"/>
    <cellStyle name="Entry 2 2 2 2 3" xfId="20700" xr:uid="{2CBAE2A0-2486-4B8A-B067-E502B141861B}"/>
    <cellStyle name="Entry 2 2 2 2 3 2" xfId="34178" xr:uid="{7B8DFE35-85CD-416F-A1E2-87D09D04020E}"/>
    <cellStyle name="Entry 2 2 2 2 4" xfId="21352" xr:uid="{CBCFBA40-7408-4B5B-90C0-E3FA714A964F}"/>
    <cellStyle name="Entry 2 2 2 2 4 2" xfId="34818" xr:uid="{0853D463-3660-4F7A-8CAE-FEB743C1FB7A}"/>
    <cellStyle name="Entry 2 2 2 2 5" xfId="22890" xr:uid="{D6BE0D7C-37CE-4144-9E70-4EEC3A758557}"/>
    <cellStyle name="Entry 2 2 2 2 5 2" xfId="36323" xr:uid="{025E77CD-E8FC-4B81-B7DC-44C7C7D7A527}"/>
    <cellStyle name="Entry 2 2 2 2 6" xfId="11755" xr:uid="{1060BC30-6838-4FA9-96D1-6F90A7805B02}"/>
    <cellStyle name="Entry 2 2 2 2 6 2" xfId="26307" xr:uid="{7D0A042F-E661-4CC1-9132-6781A66032CB}"/>
    <cellStyle name="Entry 2 2 2 2 7" xfId="9978" xr:uid="{3132BAE2-FD67-4A46-AF73-4323ED3E504F}"/>
    <cellStyle name="Entry 2 2 2 2 8" xfId="24594" xr:uid="{B8AE8D16-DFA5-4F29-9D4C-409553EC9FED}"/>
    <cellStyle name="Entry 2 2 2 2 9" xfId="33640" xr:uid="{2CE32AA5-C313-4BCF-8DC3-4C5E819B3849}"/>
    <cellStyle name="Entry 2 2 2 3" xfId="11757" xr:uid="{5FB85DFF-FA2E-43EC-ACBC-9297C67EA058}"/>
    <cellStyle name="Entry 2 2 2 3 2" xfId="11758" xr:uid="{DFAE3A7A-4C0D-4121-9039-0130C569E241}"/>
    <cellStyle name="Entry 2 2 2 3 2 2" xfId="26310" xr:uid="{AB8A0B99-691F-494C-8DB0-0CCB69DE7C38}"/>
    <cellStyle name="Entry 2 2 2 3 3" xfId="26309" xr:uid="{113305D9-F3B7-4BFB-BA50-BEC2408114B6}"/>
    <cellStyle name="Entry 2 2 2 4" xfId="11759" xr:uid="{9709A9E4-E484-4541-87F0-05F6A83A61FB}"/>
    <cellStyle name="Entry 2 2 2 4 2" xfId="11760" xr:uid="{C1BC7F24-DBEC-40AD-BD40-B72C0F24395C}"/>
    <cellStyle name="Entry 2 2 2 4 2 2" xfId="26312" xr:uid="{9516D17D-4E1B-434F-B2D8-0118F8B8DA5D}"/>
    <cellStyle name="Entry 2 2 2 4 3" xfId="26311" xr:uid="{4934F28F-1CF8-43E5-907E-12160BEB1138}"/>
    <cellStyle name="Entry 2 2 2 5" xfId="19637" xr:uid="{B19C39E0-4715-4C90-9A2D-C4B7B5FD3B1A}"/>
    <cellStyle name="Entry 2 2 2 5 2" xfId="33281" xr:uid="{BCA2B88D-74BE-4043-8B0B-3B4319FD1035}"/>
    <cellStyle name="Entry 2 2 2 6" xfId="21706" xr:uid="{28F5AB6F-641F-4AB4-A191-20CC4FA58AEC}"/>
    <cellStyle name="Entry 2 2 2 6 2" xfId="35162" xr:uid="{7E043D5B-3697-4A6C-8070-4C55F5438B68}"/>
    <cellStyle name="Entry 2 2 2 7" xfId="22027" xr:uid="{14C57D1C-55FB-4704-94C3-D60EB7313E2C}"/>
    <cellStyle name="Entry 2 2 2 7 2" xfId="35481" xr:uid="{7F53F098-F64C-41E9-AA26-D95339319691}"/>
    <cellStyle name="Entry 2 2 2 8" xfId="22227" xr:uid="{F8556AFA-BE6F-4835-BEBC-EC368C95A6C8}"/>
    <cellStyle name="Entry 2 2 2 8 2" xfId="35672" xr:uid="{2FCE0218-7F63-4B61-B6FA-788C79AC9D4F}"/>
    <cellStyle name="Entry 2 2 2 9" xfId="11754" xr:uid="{B5104FAD-70B5-410F-B35B-7C4E0BA42EA1}"/>
    <cellStyle name="Entry 2 2 2 9 2" xfId="26306" xr:uid="{36C941F6-F1CC-4B8E-B574-F6BE6F00EA4A}"/>
    <cellStyle name="Entry 2 2 3" xfId="7117" xr:uid="{73B8F1EF-8893-42E5-AABC-D6DD3AC33929}"/>
    <cellStyle name="Entry 2 2 3 10" xfId="24593" xr:uid="{8AB5EB4A-DC77-4154-9C6A-1C4866D45A55}"/>
    <cellStyle name="Entry 2 2 3 11" xfId="32695" xr:uid="{365563FB-0BF4-4E37-B2FB-49B65D88166E}"/>
    <cellStyle name="Entry 2 2 3 12" xfId="38425" xr:uid="{4AB1FB1D-E205-4391-AEB6-F183C728C7A0}"/>
    <cellStyle name="Entry 2 2 3 2" xfId="11762" xr:uid="{AF5E77B9-9BDF-44D9-978B-8FD3068BAEF2}"/>
    <cellStyle name="Entry 2 2 3 2 2" xfId="11763" xr:uid="{7E3117F4-8512-4DE8-AABA-C8E1A5A0BA39}"/>
    <cellStyle name="Entry 2 2 3 2 2 2" xfId="26315" xr:uid="{47C261A1-0F22-401F-9ABB-80A574944456}"/>
    <cellStyle name="Entry 2 2 3 2 3" xfId="26314" xr:uid="{8DFAF977-CA2F-4CC5-97FE-13416B9A4CB4}"/>
    <cellStyle name="Entry 2 2 3 3" xfId="11764" xr:uid="{5E3034E8-F07B-4751-80DF-72E1FF8683E4}"/>
    <cellStyle name="Entry 2 2 3 3 2" xfId="11765" xr:uid="{96A138D1-7B60-4CBD-B1A1-6EBA3C96AFFF}"/>
    <cellStyle name="Entry 2 2 3 3 2 2" xfId="26317" xr:uid="{BCC2FB7E-7F5B-4FFB-BB9C-03E19D4F4300}"/>
    <cellStyle name="Entry 2 2 3 3 3" xfId="26316" xr:uid="{069E9255-223B-4456-B819-E11F0E9A3860}"/>
    <cellStyle name="Entry 2 2 3 4" xfId="11766" xr:uid="{DE0A334D-87E5-4FDA-8726-2D75308C511D}"/>
    <cellStyle name="Entry 2 2 3 4 2" xfId="11767" xr:uid="{CCAD6CD3-7771-4913-A250-D6F8EF379437}"/>
    <cellStyle name="Entry 2 2 3 4 2 2" xfId="26319" xr:uid="{C1BD6C68-DBBA-4571-8F36-24272549CDA9}"/>
    <cellStyle name="Entry 2 2 3 4 3" xfId="26318" xr:uid="{26060249-EB35-4FAD-A677-3FA25D58835B}"/>
    <cellStyle name="Entry 2 2 3 5" xfId="20699" xr:uid="{92A1B96B-5594-4744-ABA0-B308EC822E0F}"/>
    <cellStyle name="Entry 2 2 3 5 2" xfId="34177" xr:uid="{49253BCE-8717-4EEB-9871-301580187841}"/>
    <cellStyle name="Entry 2 2 3 6" xfId="18394" xr:uid="{3CCD594F-F2CB-444D-A845-9320865E78B9}"/>
    <cellStyle name="Entry 2 2 3 6 2" xfId="32178" xr:uid="{386A5EF3-93BD-4198-B9E3-70B5D45C7B2B}"/>
    <cellStyle name="Entry 2 2 3 7" xfId="22889" xr:uid="{49578A8C-FE49-4089-90F3-ED1CDB3D74D7}"/>
    <cellStyle name="Entry 2 2 3 7 2" xfId="36322" xr:uid="{BAAD8ED6-8996-44FD-933E-3A66A603EEDD}"/>
    <cellStyle name="Entry 2 2 3 8" xfId="11761" xr:uid="{3FA66998-F8C9-4D6C-82F2-B51F945D3D4B}"/>
    <cellStyle name="Entry 2 2 3 8 2" xfId="26313" xr:uid="{F7AC2A26-E6D6-4FDF-856A-49D474DAD78A}"/>
    <cellStyle name="Entry 2 2 3 9" xfId="9977" xr:uid="{78CD077C-69A3-4FC8-B38E-079F9218ED17}"/>
    <cellStyle name="Entry 2 2 4" xfId="11768" xr:uid="{454841B3-688E-4D9D-B45F-43285089D954}"/>
    <cellStyle name="Entry 2 2 4 2" xfId="11769" xr:uid="{AD2101AB-D2E1-4B4F-AFB5-79A49DF277FE}"/>
    <cellStyle name="Entry 2 2 4 2 2" xfId="11770" xr:uid="{869FED99-5F3E-4BAE-8DC1-400A19EBAE7B}"/>
    <cellStyle name="Entry 2 2 4 2 2 2" xfId="26322" xr:uid="{C1568686-34EB-450C-9E76-82CEE4D1FFE5}"/>
    <cellStyle name="Entry 2 2 4 2 3" xfId="26321" xr:uid="{6C0858C3-AC94-417B-BEEE-3780CFA05730}"/>
    <cellStyle name="Entry 2 2 4 3" xfId="11771" xr:uid="{61FCEF2A-1750-4E73-BBA9-6D99F98EA227}"/>
    <cellStyle name="Entry 2 2 4 3 2" xfId="11772" xr:uid="{0126114B-5082-4C01-B67B-1AA4AB0F31C9}"/>
    <cellStyle name="Entry 2 2 4 3 2 2" xfId="26324" xr:uid="{37D3868D-E22D-4387-8867-6E8DF466232C}"/>
    <cellStyle name="Entry 2 2 4 3 3" xfId="26323" xr:uid="{789B4E5A-47BC-4575-981D-C264EF0CC1AF}"/>
    <cellStyle name="Entry 2 2 4 4" xfId="11773" xr:uid="{A4854DA4-7BEA-4C79-9C63-0AFC64DF81B5}"/>
    <cellStyle name="Entry 2 2 4 4 2" xfId="11774" xr:uid="{DE8318DF-DF84-4288-8A4F-8A80981F078D}"/>
    <cellStyle name="Entry 2 2 4 4 2 2" xfId="26326" xr:uid="{8147674C-0765-45EC-A3D3-0BD8528393E0}"/>
    <cellStyle name="Entry 2 2 4 4 3" xfId="26325" xr:uid="{DFD99DB4-7304-40C8-9521-5C11E70A7B8F}"/>
    <cellStyle name="Entry 2 2 4 5" xfId="26320" xr:uid="{D5E2AA34-2994-45C6-AC43-AEEED76FA093}"/>
    <cellStyle name="Entry 2 2 5" xfId="11775" xr:uid="{122C0449-4EF2-4BEF-BA28-24FB76B386D7}"/>
    <cellStyle name="Entry 2 2 5 2" xfId="11776" xr:uid="{F547ECAF-9B48-4CB0-8B2A-CEC5C1FD5C84}"/>
    <cellStyle name="Entry 2 2 5 2 2" xfId="11777" xr:uid="{44B57E10-2EAA-4D99-A0A2-8C8BDB46C3A6}"/>
    <cellStyle name="Entry 2 2 5 2 2 2" xfId="26329" xr:uid="{5ECBD249-137A-490C-9618-58004001500E}"/>
    <cellStyle name="Entry 2 2 5 2 3" xfId="26328" xr:uid="{67A86B34-A166-469F-88FB-8B5C4521787C}"/>
    <cellStyle name="Entry 2 2 5 3" xfId="11778" xr:uid="{5A0A906E-FBBD-4184-89A7-8DAE4CB80539}"/>
    <cellStyle name="Entry 2 2 5 3 2" xfId="11779" xr:uid="{56DAC792-74F0-4BA2-9001-5B20506C8143}"/>
    <cellStyle name="Entry 2 2 5 3 2 2" xfId="26331" xr:uid="{EE9AE333-73D7-4F70-8D43-5A5B5B0A8A76}"/>
    <cellStyle name="Entry 2 2 5 3 3" xfId="26330" xr:uid="{F866DE5A-A08B-4081-8C91-B4D5C23A3179}"/>
    <cellStyle name="Entry 2 2 5 4" xfId="11780" xr:uid="{31C61E8D-90C9-431C-B8D8-FCE13A5F380B}"/>
    <cellStyle name="Entry 2 2 5 4 2" xfId="11781" xr:uid="{8E4A0257-6DD2-4EE6-999A-A812726BDF9C}"/>
    <cellStyle name="Entry 2 2 5 4 2 2" xfId="26333" xr:uid="{2E539A8B-F1D1-4CF6-8A41-C683B7D4146D}"/>
    <cellStyle name="Entry 2 2 5 4 3" xfId="26332" xr:uid="{8605F28C-B854-4FE1-851E-66B307D52AC8}"/>
    <cellStyle name="Entry 2 2 5 5" xfId="26327" xr:uid="{DEDDB50A-FEE6-4238-AC7A-1BEEE78D7B10}"/>
    <cellStyle name="Entry 2 2 6" xfId="11782" xr:uid="{05269608-344D-4614-BF19-A01443A558B1}"/>
    <cellStyle name="Entry 2 2 6 2" xfId="11783" xr:uid="{80535694-16E4-42BF-BA58-582771A21D92}"/>
    <cellStyle name="Entry 2 2 6 2 2" xfId="26335" xr:uid="{12A8EDEB-244C-4813-8D40-C4E0682FF415}"/>
    <cellStyle name="Entry 2 2 6 3" xfId="26334" xr:uid="{E4AE1B7B-4ED9-4A4A-94D4-1CB4C489F77F}"/>
    <cellStyle name="Entry 2 2 7" xfId="11784" xr:uid="{F560F625-4CBF-40FD-9A57-D25A2C725562}"/>
    <cellStyle name="Entry 2 2 7 2" xfId="11785" xr:uid="{EF7A6CA2-C3A9-44B7-ADFB-F891EE724D3A}"/>
    <cellStyle name="Entry 2 2 7 2 2" xfId="26337" xr:uid="{28EB0ECA-7716-4A07-AD44-F4EC6333706D}"/>
    <cellStyle name="Entry 2 2 7 3" xfId="26336" xr:uid="{A0BBF6F0-661C-4110-A233-478A5A44B247}"/>
    <cellStyle name="Entry 2 2 8" xfId="19636" xr:uid="{134D7274-2B8E-4D39-BC82-7305F9F352EE}"/>
    <cellStyle name="Entry 2 2 8 2" xfId="33280" xr:uid="{0DC0E8F5-FE16-4DED-AB0B-597D8E497A36}"/>
    <cellStyle name="Entry 2 2 9" xfId="22279" xr:uid="{75EC7E3D-61B9-4345-B074-86AC556DFFD9}"/>
    <cellStyle name="Entry 2 2 9 2" xfId="35724" xr:uid="{C9A111F4-A2E1-4A31-AF30-BD5B9550FB4C}"/>
    <cellStyle name="Entry 2 3" xfId="5671" xr:uid="{0044CE1D-0F36-4215-910A-E9D62F9B7ED4}"/>
    <cellStyle name="Entry 2 3 10" xfId="11787" xr:uid="{D2F086CE-27CD-48A8-8421-1093C238C70A}"/>
    <cellStyle name="Entry 2 3 10 2" xfId="11788" xr:uid="{3E42344A-8E9B-4206-A0AC-DC680155AD87}"/>
    <cellStyle name="Entry 2 3 10 2 2" xfId="26340" xr:uid="{0381FC94-6326-42A1-959D-E76AD8CB9A95}"/>
    <cellStyle name="Entry 2 3 10 3" xfId="26339" xr:uid="{76FC1769-D456-49E4-9D42-40B0DE71794D}"/>
    <cellStyle name="Entry 2 3 11" xfId="19638" xr:uid="{FDAAB422-5D88-4B97-A2DB-AB7787E442F4}"/>
    <cellStyle name="Entry 2 3 11 2" xfId="33282" xr:uid="{6E2C346F-8E05-4EE7-8BF2-551DC13C0C93}"/>
    <cellStyle name="Entry 2 3 12" xfId="22278" xr:uid="{AEB2DCE3-B9D3-4606-BC87-0DAFFC5C50AA}"/>
    <cellStyle name="Entry 2 3 12 2" xfId="35723" xr:uid="{F020ADFE-9545-4072-AAE5-72F879EE7E25}"/>
    <cellStyle name="Entry 2 3 13" xfId="21691" xr:uid="{69B35574-52C4-4336-AA06-5357028DAEAD}"/>
    <cellStyle name="Entry 2 3 13 2" xfId="35147" xr:uid="{F059587B-A0B7-43CD-9C3D-8D965DA604F2}"/>
    <cellStyle name="Entry 2 3 14" xfId="23782" xr:uid="{2EC77C08-D23B-401D-BB53-7DA9E238BB31}"/>
    <cellStyle name="Entry 2 3 14 2" xfId="37183" xr:uid="{86565214-9DDF-4BB0-B721-1BA0E41240D3}"/>
    <cellStyle name="Entry 2 3 15" xfId="11786" xr:uid="{9477D19B-6737-4581-A2C0-04FCB432168B}"/>
    <cellStyle name="Entry 2 3 15 2" xfId="26338" xr:uid="{6046E083-A499-4A21-9571-B212B07D2EA6}"/>
    <cellStyle name="Entry 2 3 16" xfId="8789" xr:uid="{FAE33426-69E7-4B8A-AE80-CC91E964E40E}"/>
    <cellStyle name="Entry 2 3 17" xfId="8776" xr:uid="{94D67268-E84D-4803-AED2-AC30F87159E0}"/>
    <cellStyle name="Entry 2 3 18" xfId="35621" xr:uid="{75AEC446-1182-4910-8BCC-D83141AC8592}"/>
    <cellStyle name="Entry 2 3 19" xfId="38831" xr:uid="{1F30A7D5-0C07-4461-9044-BC622BD2E595}"/>
    <cellStyle name="Entry 2 3 2" xfId="7119" xr:uid="{853D1911-26BD-4BFF-970B-8FBE7FDA6908}"/>
    <cellStyle name="Entry 2 3 2 10" xfId="24595" xr:uid="{228D5AE3-6AC3-41AD-B8F8-973A3FE02E48}"/>
    <cellStyle name="Entry 2 3 2 11" xfId="36832" xr:uid="{B4EAE261-DE23-4A8D-A105-3C750AB3CA81}"/>
    <cellStyle name="Entry 2 3 2 12" xfId="38423" xr:uid="{34083C28-12EA-4B99-9FA7-DB677A006C6B}"/>
    <cellStyle name="Entry 2 3 2 2" xfId="11790" xr:uid="{6FCFEF22-069E-4B2E-B3EA-6599EC762CE6}"/>
    <cellStyle name="Entry 2 3 2 2 2" xfId="11791" xr:uid="{3915DFA5-42BC-4C2A-A12F-04DE7844167C}"/>
    <cellStyle name="Entry 2 3 2 2 2 2" xfId="26343" xr:uid="{B541392C-E13F-40AE-8A1C-16FBD5E60CA2}"/>
    <cellStyle name="Entry 2 3 2 2 3" xfId="26342" xr:uid="{AAAD292A-30A9-46F5-8C51-7C4620376386}"/>
    <cellStyle name="Entry 2 3 2 3" xfId="11792" xr:uid="{3208DF49-C77A-4DBE-893C-6B112EA2E751}"/>
    <cellStyle name="Entry 2 3 2 3 2" xfId="11793" xr:uid="{DFFE546B-6C3F-429C-8B6F-D32D9B5FFE72}"/>
    <cellStyle name="Entry 2 3 2 3 2 2" xfId="26345" xr:uid="{E8D15814-ED79-424F-A5B5-18E6D22D5D2B}"/>
    <cellStyle name="Entry 2 3 2 3 3" xfId="26344" xr:uid="{6E344FA2-38D7-40F6-8DC6-14783B8CF973}"/>
    <cellStyle name="Entry 2 3 2 4" xfId="11794" xr:uid="{3EC2C59A-A903-4683-B935-7DBA50249347}"/>
    <cellStyle name="Entry 2 3 2 4 2" xfId="11795" xr:uid="{2D655311-B4DD-44FC-BB14-B0503D7A09E1}"/>
    <cellStyle name="Entry 2 3 2 4 2 2" xfId="26347" xr:uid="{34AD06E1-586F-4BB0-A957-963C2AD5FA0D}"/>
    <cellStyle name="Entry 2 3 2 4 3" xfId="26346" xr:uid="{E54CBF86-F061-48AB-BDA8-70B69E6C53BA}"/>
    <cellStyle name="Entry 2 3 2 5" xfId="20701" xr:uid="{016D09D8-D199-4C13-8A5E-F1EAF739E39A}"/>
    <cellStyle name="Entry 2 3 2 5 2" xfId="34179" xr:uid="{65EEEDFF-6144-44AC-AD20-1D15AA5708A8}"/>
    <cellStyle name="Entry 2 3 2 6" xfId="21353" xr:uid="{BB94EEFE-C1FB-4899-A9C5-C3B2DBBF95C4}"/>
    <cellStyle name="Entry 2 3 2 6 2" xfId="34819" xr:uid="{93DD6A4C-9976-47FF-9915-37BD1CA7176E}"/>
    <cellStyle name="Entry 2 3 2 7" xfId="22891" xr:uid="{0EACE363-0F48-4369-8E75-86FEA3C22AD8}"/>
    <cellStyle name="Entry 2 3 2 7 2" xfId="36324" xr:uid="{3DA15D88-32F3-4263-ACC4-C46B75B0225A}"/>
    <cellStyle name="Entry 2 3 2 8" xfId="11789" xr:uid="{30537E28-F8E4-4965-B85B-B48005B0F95D}"/>
    <cellStyle name="Entry 2 3 2 8 2" xfId="26341" xr:uid="{C8686DE5-D536-494D-9AB2-A39A621B7C61}"/>
    <cellStyle name="Entry 2 3 2 9" xfId="9979" xr:uid="{B5BCD703-537F-4EA8-9EB3-24CDE0668D3B}"/>
    <cellStyle name="Entry 2 3 3" xfId="11796" xr:uid="{165E8045-F5A4-438E-B0D1-16848D977260}"/>
    <cellStyle name="Entry 2 3 3 2" xfId="11797" xr:uid="{E5D80A05-A4D6-4090-A0C5-D1A31F19F88C}"/>
    <cellStyle name="Entry 2 3 3 2 2" xfId="26349" xr:uid="{C07A55A5-2982-4FB2-9FF6-510D2CAD11E8}"/>
    <cellStyle name="Entry 2 3 3 3" xfId="26348" xr:uid="{83E01092-33BC-4F17-BA34-17A9DA8F20BE}"/>
    <cellStyle name="Entry 2 3 4" xfId="11798" xr:uid="{44A0F48F-2884-4D0A-9802-5D6B7315F1A1}"/>
    <cellStyle name="Entry 2 3 4 2" xfId="11799" xr:uid="{040C349D-EE1B-411C-94AB-6A2F258038F2}"/>
    <cellStyle name="Entry 2 3 4 2 2" xfId="26351" xr:uid="{E70C3A48-16E0-4850-B66E-00175356F795}"/>
    <cellStyle name="Entry 2 3 4 3" xfId="26350" xr:uid="{43109FF7-B910-4515-87E6-B31F9CD6807E}"/>
    <cellStyle name="Entry 2 3 5" xfId="11800" xr:uid="{B39998B0-93E8-48E4-8C6D-BEA42BE74FF7}"/>
    <cellStyle name="Entry 2 3 5 2" xfId="11801" xr:uid="{C6B282FE-4EC0-49E8-AD73-ABA2F7422ED2}"/>
    <cellStyle name="Entry 2 3 5 2 2" xfId="26353" xr:uid="{96C14335-B17D-4DC5-B3B8-2B934E74C8F2}"/>
    <cellStyle name="Entry 2 3 5 3" xfId="26352" xr:uid="{142B44BD-0E6A-4E13-AF54-9CBBD3B9FEA7}"/>
    <cellStyle name="Entry 2 3 6" xfId="11802" xr:uid="{1661045F-148F-47C9-8F29-9D1C54A71A8F}"/>
    <cellStyle name="Entry 2 3 6 2" xfId="11803" xr:uid="{7BC92CFE-0EDA-4447-B31A-4D0E265082C1}"/>
    <cellStyle name="Entry 2 3 6 2 2" xfId="26355" xr:uid="{D41C3D6F-E69C-4A36-B6B2-9B1357E61020}"/>
    <cellStyle name="Entry 2 3 6 3" xfId="26354" xr:uid="{83D91AD6-1126-4253-BEAF-FA35BBF43667}"/>
    <cellStyle name="Entry 2 3 7" xfId="11804" xr:uid="{2BA9DCDF-6FAC-4AB7-871D-EBAFCB7AE716}"/>
    <cellStyle name="Entry 2 3 7 2" xfId="11805" xr:uid="{35EB78A2-317A-4B33-AF80-9A16CD4C243F}"/>
    <cellStyle name="Entry 2 3 7 2 2" xfId="26357" xr:uid="{802BDE2B-FB9E-4652-BC0E-6471550E51B5}"/>
    <cellStyle name="Entry 2 3 7 3" xfId="26356" xr:uid="{C09A9D7D-3179-46D6-91F4-CBCAEA7F83C1}"/>
    <cellStyle name="Entry 2 3 8" xfId="11806" xr:uid="{9BE98D6F-C895-4B5D-828B-63C68CB319D9}"/>
    <cellStyle name="Entry 2 3 8 2" xfId="11807" xr:uid="{5D1C1D0D-89E8-4E92-8B28-2F5E0A223FCD}"/>
    <cellStyle name="Entry 2 3 8 2 2" xfId="26359" xr:uid="{72169532-E8F9-46EA-8004-E196F34B0A3C}"/>
    <cellStyle name="Entry 2 3 8 3" xfId="26358" xr:uid="{A94327FC-2C66-4886-99C3-5EF7C2DB8D1F}"/>
    <cellStyle name="Entry 2 3 9" xfId="11808" xr:uid="{6F20323F-DCDC-49B7-A3A5-67D464BD93E7}"/>
    <cellStyle name="Entry 2 3 9 2" xfId="26360" xr:uid="{C30CDDA7-CA20-4130-ADD6-EA2F1FD8E574}"/>
    <cellStyle name="Entry 2 4" xfId="5672" xr:uid="{9E0418EC-1251-4EDC-B844-A0326E9A755C}"/>
    <cellStyle name="Entry 2 4 10" xfId="8790" xr:uid="{299CAC45-DC7C-47E3-BF4C-DF3855EBC79B}"/>
    <cellStyle name="Entry 2 4 11" xfId="7943" xr:uid="{4E3EED61-D92D-43D7-85E5-F044C88748F4}"/>
    <cellStyle name="Entry 2 4 12" xfId="34474" xr:uid="{60CFFF52-62B8-4F3D-9BD3-700A24AF59E4}"/>
    <cellStyle name="Entry 2 4 13" xfId="29598" xr:uid="{E0685E61-B9EF-423D-B4FA-C5A7D936B370}"/>
    <cellStyle name="Entry 2 4 2" xfId="7120" xr:uid="{CCA8FB34-F4CE-4395-A272-837381ED0E80}"/>
    <cellStyle name="Entry 2 4 2 10" xfId="38422" xr:uid="{EBCD24D4-D107-4538-988E-304AE6F945D6}"/>
    <cellStyle name="Entry 2 4 2 2" xfId="11811" xr:uid="{DB58FB4B-8517-4229-B1F3-CD2DF07CCDF8}"/>
    <cellStyle name="Entry 2 4 2 2 2" xfId="26363" xr:uid="{88582F28-772B-465C-9A11-F92F43BE0DF9}"/>
    <cellStyle name="Entry 2 4 2 3" xfId="20702" xr:uid="{666127BF-70F9-4197-B996-9B96C55A4EF1}"/>
    <cellStyle name="Entry 2 4 2 3 2" xfId="34180" xr:uid="{55B1FCA2-5912-4F7D-BC39-1F66D80FCE11}"/>
    <cellStyle name="Entry 2 4 2 4" xfId="19609" xr:uid="{2D27280A-3F5D-450A-A540-91DEF8A5D351}"/>
    <cellStyle name="Entry 2 4 2 4 2" xfId="33253" xr:uid="{F3D4EDCD-C78B-419F-AD62-9F869909929F}"/>
    <cellStyle name="Entry 2 4 2 5" xfId="22892" xr:uid="{25F33400-C7B2-4C62-BEE7-D455981428BF}"/>
    <cellStyle name="Entry 2 4 2 5 2" xfId="36325" xr:uid="{B6DF3F0A-4E15-471F-BDDE-EB579B36DBF9}"/>
    <cellStyle name="Entry 2 4 2 6" xfId="11810" xr:uid="{0E9126B4-92EF-440B-B49C-60BD94DDBEB9}"/>
    <cellStyle name="Entry 2 4 2 6 2" xfId="26362" xr:uid="{B7B82D8F-1CD6-410B-B129-81099493251B}"/>
    <cellStyle name="Entry 2 4 2 7" xfId="9980" xr:uid="{FB963CEA-B88D-40F9-8908-96733304AE66}"/>
    <cellStyle name="Entry 2 4 2 8" xfId="24596" xr:uid="{D804CDEC-9F7E-45E1-A453-D412C2C254D9}"/>
    <cellStyle name="Entry 2 4 2 9" xfId="7868" xr:uid="{CF72BB2F-D02E-4901-B148-F213BD6991CA}"/>
    <cellStyle name="Entry 2 4 3" xfId="11812" xr:uid="{D95187C1-D721-4016-94F7-8AA8D56D8354}"/>
    <cellStyle name="Entry 2 4 3 2" xfId="11813" xr:uid="{EA0D524A-E48E-4DBD-9758-4E16A646BE91}"/>
    <cellStyle name="Entry 2 4 3 2 2" xfId="26365" xr:uid="{31D9C30A-4697-4CF2-BAC0-C1C44BD5816B}"/>
    <cellStyle name="Entry 2 4 3 3" xfId="26364" xr:uid="{BDAF55C8-5F26-4A8D-AF8E-11F8CB586BBA}"/>
    <cellStyle name="Entry 2 4 4" xfId="11814" xr:uid="{84AC1C6D-7200-407D-AC0E-06B8DC73CCC6}"/>
    <cellStyle name="Entry 2 4 4 2" xfId="11815" xr:uid="{1E6553DC-9301-4107-932E-708F7A432159}"/>
    <cellStyle name="Entry 2 4 4 2 2" xfId="26367" xr:uid="{9EB8BCE0-AEFC-4CB5-A27E-A7CA4BE8B65C}"/>
    <cellStyle name="Entry 2 4 4 3" xfId="26366" xr:uid="{9129BDA0-343D-4A86-A612-3C82E2846821}"/>
    <cellStyle name="Entry 2 4 5" xfId="19639" xr:uid="{5A8C61D8-F226-4B5C-B8DF-73FA99F454A4}"/>
    <cellStyle name="Entry 2 4 5 2" xfId="33283" xr:uid="{FE0ECA71-9AFB-4C1D-887A-554DFA731C31}"/>
    <cellStyle name="Entry 2 4 6" xfId="21705" xr:uid="{428817F8-7481-4250-B780-2CD85D95A125}"/>
    <cellStyle name="Entry 2 4 6 2" xfId="35161" xr:uid="{6D991FCD-9DBB-45D9-AF0F-F05BFCC062AA}"/>
    <cellStyle name="Entry 2 4 7" xfId="22372" xr:uid="{23CD1FB6-F2A1-4990-9A2E-10BAD276D716}"/>
    <cellStyle name="Entry 2 4 7 2" xfId="35817" xr:uid="{EAC14241-C44F-4B03-9218-2C8259D3A70F}"/>
    <cellStyle name="Entry 2 4 8" xfId="19119" xr:uid="{BA9EDBCA-1489-4006-8423-CBF6DCBF0774}"/>
    <cellStyle name="Entry 2 4 8 2" xfId="32803" xr:uid="{C1BA2A22-4BAE-452E-B1FF-0A849910F13A}"/>
    <cellStyle name="Entry 2 4 9" xfId="11809" xr:uid="{F21CD09D-3826-4795-9766-2E50EB48A326}"/>
    <cellStyle name="Entry 2 4 9 2" xfId="26361" xr:uid="{DAF06E71-1811-42FE-9380-E0C72D4EDC6E}"/>
    <cellStyle name="Entry 2 5" xfId="5673" xr:uid="{C3D34802-B4DF-4BE9-8486-8B0D4C9986D3}"/>
    <cellStyle name="Entry 2 5 10" xfId="8791" xr:uid="{AED44D82-A4B0-4795-AB2E-8AD60C32BF9D}"/>
    <cellStyle name="Entry 2 5 11" xfId="8775" xr:uid="{F4B4804E-6A9F-400D-AAD1-A8356F9B685A}"/>
    <cellStyle name="Entry 2 5 12" xfId="36900" xr:uid="{53A3230E-2251-4DA7-AEC7-4D6E173A2F3B}"/>
    <cellStyle name="Entry 2 5 13" xfId="29599" xr:uid="{9B27B85E-9099-41FE-9CEA-828406E42D88}"/>
    <cellStyle name="Entry 2 5 2" xfId="7121" xr:uid="{C9A9EA64-222B-4293-B3B3-40469EB520B7}"/>
    <cellStyle name="Entry 2 5 2 10" xfId="38421" xr:uid="{A2DAB4B0-ABD3-46A2-B305-A2A56ED6F482}"/>
    <cellStyle name="Entry 2 5 2 2" xfId="11818" xr:uid="{70BF5A8B-3970-4D10-B727-487CB0134096}"/>
    <cellStyle name="Entry 2 5 2 2 2" xfId="26370" xr:uid="{A090D222-C65F-458F-A666-A6360573135C}"/>
    <cellStyle name="Entry 2 5 2 3" xfId="20703" xr:uid="{08E2CF2E-7203-4683-B4FF-865E2B0BD5CF}"/>
    <cellStyle name="Entry 2 5 2 3 2" xfId="34181" xr:uid="{0E48C8C8-31F0-4FF2-AF8A-EF54C3A6A211}"/>
    <cellStyle name="Entry 2 5 2 4" xfId="20176" xr:uid="{AA8DE44F-227F-44E1-B682-CE814588C83C}"/>
    <cellStyle name="Entry 2 5 2 4 2" xfId="33733" xr:uid="{9CED198D-1A34-49A8-825D-057FA60836DE}"/>
    <cellStyle name="Entry 2 5 2 5" xfId="22893" xr:uid="{27619421-F097-491B-BE87-20131ED55473}"/>
    <cellStyle name="Entry 2 5 2 5 2" xfId="36326" xr:uid="{E3DC9851-BC17-4EF0-9E8A-06200ECC6087}"/>
    <cellStyle name="Entry 2 5 2 6" xfId="11817" xr:uid="{3F557AF4-BB80-4DD0-AF7B-C5DA63DD79F9}"/>
    <cellStyle name="Entry 2 5 2 6 2" xfId="26369" xr:uid="{F6AB43EA-8C21-4795-B729-07A43DF629D4}"/>
    <cellStyle name="Entry 2 5 2 7" xfId="9981" xr:uid="{63C83A52-BADC-403E-A09A-E89C9E95FDC2}"/>
    <cellStyle name="Entry 2 5 2 8" xfId="24597" xr:uid="{4107508A-413F-4788-B11F-5745BE1A34BC}"/>
    <cellStyle name="Entry 2 5 2 9" xfId="35328" xr:uid="{7B672DF5-44F5-4B6A-9F3B-23E92C60313F}"/>
    <cellStyle name="Entry 2 5 3" xfId="11819" xr:uid="{408A2967-0DA4-40E0-BFAE-C98A1A3EF4FE}"/>
    <cellStyle name="Entry 2 5 3 2" xfId="11820" xr:uid="{79D8DDE0-7B93-4B9E-A3A5-E138EF1A0F88}"/>
    <cellStyle name="Entry 2 5 3 2 2" xfId="26372" xr:uid="{3C749166-915C-48C2-9EEC-606C0D1A754A}"/>
    <cellStyle name="Entry 2 5 3 3" xfId="26371" xr:uid="{FD78180D-D5A2-4C98-98EF-CB0ED6B03216}"/>
    <cellStyle name="Entry 2 5 4" xfId="11821" xr:uid="{4F6A6BCA-5862-4060-8B1D-48A2A7B86486}"/>
    <cellStyle name="Entry 2 5 4 2" xfId="11822" xr:uid="{0999DAB3-1757-4C1C-9E6D-81D3CFCD4BBC}"/>
    <cellStyle name="Entry 2 5 4 2 2" xfId="26374" xr:uid="{65AE52E7-D333-448E-8801-7E65E5BEEF1A}"/>
    <cellStyle name="Entry 2 5 4 3" xfId="26373" xr:uid="{EC99E5B1-A6CD-468A-A39D-5B915430FC50}"/>
    <cellStyle name="Entry 2 5 5" xfId="19640" xr:uid="{4E90A5AF-2733-4C79-BB11-DF123FD2D218}"/>
    <cellStyle name="Entry 2 5 5 2" xfId="33284" xr:uid="{30ABBF83-1734-4562-916A-2D6F55347069}"/>
    <cellStyle name="Entry 2 5 6" xfId="22277" xr:uid="{A62C3461-E87C-459F-BD16-7B57858CB0AB}"/>
    <cellStyle name="Entry 2 5 6 2" xfId="35722" xr:uid="{F2E6668B-173C-4DA5-BB0B-BF2011F5F5EA}"/>
    <cellStyle name="Entry 2 5 7" xfId="22264" xr:uid="{02352CBC-9805-4813-B7E1-D5F103D77F7D}"/>
    <cellStyle name="Entry 2 5 7 2" xfId="35709" xr:uid="{0334611F-EA9A-4CAC-88CB-E49A4286CE14}"/>
    <cellStyle name="Entry 2 5 8" xfId="21922" xr:uid="{B6214232-01BA-40D5-B83A-A8073A075B5B}"/>
    <cellStyle name="Entry 2 5 8 2" xfId="35376" xr:uid="{2212BDF8-F876-4166-867A-BC3A5B79F60F}"/>
    <cellStyle name="Entry 2 5 9" xfId="11816" xr:uid="{4A88D521-3BFE-454D-BBED-3955D3ACB29E}"/>
    <cellStyle name="Entry 2 5 9 2" xfId="26368" xr:uid="{CEAAC08B-C8AF-47B6-9F29-E5467B97AC94}"/>
    <cellStyle name="Entry 2 6" xfId="5674" xr:uid="{98819175-585B-4EB5-8265-5F38BA487DCC}"/>
    <cellStyle name="Entry 2 6 10" xfId="8792" xr:uid="{26B894AA-889C-4FB4-94FF-7D1345F405D1}"/>
    <cellStyle name="Entry 2 6 11" xfId="8774" xr:uid="{D48C719E-2876-49D2-AA68-8DA1FF0A0C55}"/>
    <cellStyle name="Entry 2 6 12" xfId="36090" xr:uid="{349693FA-CEDD-4353-9ED0-E18D03A28039}"/>
    <cellStyle name="Entry 2 6 13" xfId="29600" xr:uid="{379A9E75-B72D-4541-AD89-FFDB74ADD501}"/>
    <cellStyle name="Entry 2 6 2" xfId="7122" xr:uid="{4666F911-B8C0-4A94-A528-E8E48340B100}"/>
    <cellStyle name="Entry 2 6 2 10" xfId="38417" xr:uid="{9133F414-8060-420E-837D-C203DE67729F}"/>
    <cellStyle name="Entry 2 6 2 2" xfId="11825" xr:uid="{02C3AE93-0F23-408D-AC5E-0CABC9D80A70}"/>
    <cellStyle name="Entry 2 6 2 2 2" xfId="26377" xr:uid="{5334959D-1175-49B4-BCAB-F502C77388AD}"/>
    <cellStyle name="Entry 2 6 2 3" xfId="20704" xr:uid="{2AD065A7-EB0F-4994-B303-FABEA32FA606}"/>
    <cellStyle name="Entry 2 6 2 3 2" xfId="34182" xr:uid="{BC93F65D-900A-4B53-ABE0-DDFD762AB836}"/>
    <cellStyle name="Entry 2 6 2 4" xfId="20196" xr:uid="{D04FF420-06C6-4691-9892-9C1FEFD7EB63}"/>
    <cellStyle name="Entry 2 6 2 4 2" xfId="33742" xr:uid="{7BFBF87A-A7D3-42BD-A180-B79989E3BA3B}"/>
    <cellStyle name="Entry 2 6 2 5" xfId="22894" xr:uid="{655E0736-3C5E-440E-AC8C-090E20AB0360}"/>
    <cellStyle name="Entry 2 6 2 5 2" xfId="36327" xr:uid="{325EB690-2E95-49CB-9C45-DD158A6F24DF}"/>
    <cellStyle name="Entry 2 6 2 6" xfId="11824" xr:uid="{8E59FAFC-327D-4358-A509-36E09CCA780B}"/>
    <cellStyle name="Entry 2 6 2 6 2" xfId="26376" xr:uid="{54E66FFF-9093-4B19-AC50-C76DE388C4DB}"/>
    <cellStyle name="Entry 2 6 2 7" xfId="9982" xr:uid="{DFED80A3-A0F3-4843-A89B-17EBD37EA2FD}"/>
    <cellStyle name="Entry 2 6 2 8" xfId="24598" xr:uid="{70525B34-08D4-4FD2-AD00-EB55B16E9A2A}"/>
    <cellStyle name="Entry 2 6 2 9" xfId="35025" xr:uid="{828972AA-A9D4-4424-B6D8-C41ADB4B064A}"/>
    <cellStyle name="Entry 2 6 3" xfId="11826" xr:uid="{006A1D08-B0C4-44E5-8501-AF9BCF306DC9}"/>
    <cellStyle name="Entry 2 6 3 2" xfId="11827" xr:uid="{0CB0D3CA-2A53-45A8-8EC0-CDADC7F08E4A}"/>
    <cellStyle name="Entry 2 6 3 2 2" xfId="26379" xr:uid="{F968A15A-A978-4ED5-846D-B351A479394E}"/>
    <cellStyle name="Entry 2 6 3 3" xfId="26378" xr:uid="{6BB97ECD-68AD-4765-B9B1-E33E9A295682}"/>
    <cellStyle name="Entry 2 6 4" xfId="11828" xr:uid="{68ACE05D-BA23-4191-9AF5-F63C7B060582}"/>
    <cellStyle name="Entry 2 6 4 2" xfId="11829" xr:uid="{F2EC218A-A4FE-4810-BDDF-D13D73D0860D}"/>
    <cellStyle name="Entry 2 6 4 2 2" xfId="26381" xr:uid="{DC3096BA-8906-4618-A0A1-FE706F5C0BDB}"/>
    <cellStyle name="Entry 2 6 4 3" xfId="26380" xr:uid="{448F2F31-64DF-4C89-80A4-69F8D0F39597}"/>
    <cellStyle name="Entry 2 6 5" xfId="19641" xr:uid="{0326F8F6-B795-4828-B3CD-4EBBBBFFC508}"/>
    <cellStyle name="Entry 2 6 5 2" xfId="33285" xr:uid="{820016F5-3995-4D9E-A0D0-4D5645455A3C}"/>
    <cellStyle name="Entry 2 6 6" xfId="21704" xr:uid="{82CBC91C-46A5-44A7-8327-7F4F4099CA85}"/>
    <cellStyle name="Entry 2 6 6 2" xfId="35160" xr:uid="{8E4058FA-9427-4FBE-B66F-A5539E13C0F7}"/>
    <cellStyle name="Entry 2 6 7" xfId="22122" xr:uid="{E72A1ED7-117B-4AF6-9284-33C5161BDA30}"/>
    <cellStyle name="Entry 2 6 7 2" xfId="35575" xr:uid="{5F61B221-EA4B-4266-8A23-79744F3564E3}"/>
    <cellStyle name="Entry 2 6 8" xfId="23563" xr:uid="{55A04B08-1B86-4090-B547-F23F43461528}"/>
    <cellStyle name="Entry 2 6 8 2" xfId="36978" xr:uid="{65185CCF-0FB7-4C87-8751-FB70868EFD5E}"/>
    <cellStyle name="Entry 2 6 9" xfId="11823" xr:uid="{7A4893B3-0690-4F88-AE70-669C218AE3E3}"/>
    <cellStyle name="Entry 2 6 9 2" xfId="26375" xr:uid="{888CFDA5-F7A7-47F6-9C6C-565A5422B50C}"/>
    <cellStyle name="Entry 2 7" xfId="7116" xr:uid="{BE9746B8-6898-4C79-B2EC-5D7BE375FBCD}"/>
    <cellStyle name="Entry 2 7 2" xfId="21354" xr:uid="{7ED77C64-61E3-45EE-AFA4-F26B6E8D2485}"/>
    <cellStyle name="Entry 2 7 2 2" xfId="34820" xr:uid="{970B965C-9ED7-4968-B7A7-CC9EEABCDE06}"/>
    <cellStyle name="Entry 2 7 3" xfId="22888" xr:uid="{2AC90D36-748A-4E95-9A8F-AF98465D6707}"/>
    <cellStyle name="Entry 2 7 3 2" xfId="36321" xr:uid="{EB296BE5-44A0-41F5-82A9-02EAA4572DD5}"/>
    <cellStyle name="Entry 2 7 4" xfId="20698" xr:uid="{F082BF20-F20A-4CF6-A8B5-2E99D1BCCAEB}"/>
    <cellStyle name="Entry 2 7 4 2" xfId="34176" xr:uid="{8DAC3F97-6CF2-4FD1-8F88-834DE0139D69}"/>
    <cellStyle name="Entry 2 7 5" xfId="9976" xr:uid="{FA5C419A-DD01-4044-BCC1-0014C2028F53}"/>
    <cellStyle name="Entry 2 7 6" xfId="24592" xr:uid="{9A006A02-B1F0-4003-8270-011EF83D2E73}"/>
    <cellStyle name="Entry 2 7 7" xfId="35325" xr:uid="{4C47440F-031A-4EA0-8CF7-611FF6BB3044}"/>
    <cellStyle name="Entry 2 7 8" xfId="38426" xr:uid="{5D4719A2-3D94-4289-8E31-4509685D76B0}"/>
    <cellStyle name="Entry 2 8" xfId="19635" xr:uid="{8BFFCD29-EE49-4DD5-B4CA-AB5B6B532851}"/>
    <cellStyle name="Entry 2 8 2" xfId="33279" xr:uid="{E64D6E72-439C-4E5B-BCA8-1877662808E5}"/>
    <cellStyle name="Entry 2 9" xfId="21707" xr:uid="{2EF23CB9-3F19-45EF-9B8D-0D24D7CA5B67}"/>
    <cellStyle name="Entry 2 9 2" xfId="35163" xr:uid="{6851B13B-DACE-4CB7-92A8-1965FF3B9CD8}"/>
    <cellStyle name="Entry 20" xfId="7945" xr:uid="{AF669718-86DA-46CD-A067-76E129D58FF5}"/>
    <cellStyle name="Entry 21" xfId="34475" xr:uid="{F6CB9817-574F-4139-8DC0-5F49E865B661}"/>
    <cellStyle name="Entry 22" xfId="29595" xr:uid="{3F941987-01F8-4EAA-85BC-C94FAB84825F}"/>
    <cellStyle name="Entry 3" xfId="5675" xr:uid="{D19EAC5C-88B8-40F2-8DAA-6F49661AE426}"/>
    <cellStyle name="Entry 3 10" xfId="21692" xr:uid="{862C1EB0-5AC1-44BA-A51A-E10C63D5FDA9}"/>
    <cellStyle name="Entry 3 10 2" xfId="35148" xr:uid="{00BA7968-57D6-40E8-9F31-51EDD4FEA53A}"/>
    <cellStyle name="Entry 3 11" xfId="21466" xr:uid="{59F1A141-62E2-407C-ADD4-84F6949FE2EB}"/>
    <cellStyle name="Entry 3 11 2" xfId="34931" xr:uid="{8F209A1A-41E9-4492-A48B-6129B9653A57}"/>
    <cellStyle name="Entry 3 12" xfId="11830" xr:uid="{64F532A1-9266-4389-8879-ABDE4E578C67}"/>
    <cellStyle name="Entry 3 12 2" xfId="26382" xr:uid="{0833A908-C625-47E0-AD7F-E0C56F812C9C}"/>
    <cellStyle name="Entry 3 13" xfId="8793" xr:uid="{94406759-1877-4BE1-BF8F-F6DB827E69E3}"/>
    <cellStyle name="Entry 3 14" xfId="8773" xr:uid="{10B8F88E-2D3D-4DC2-8901-F5EF06605FE2}"/>
    <cellStyle name="Entry 3 15" xfId="35652" xr:uid="{5D39AEB8-F77C-4913-8BD1-29E3060A29E7}"/>
    <cellStyle name="Entry 3 16" xfId="29601" xr:uid="{DD8B15B8-6224-409E-8F9C-64B54DFF86BD}"/>
    <cellStyle name="Entry 3 2" xfId="5676" xr:uid="{9BCC0EF9-95B9-4188-BC33-5B17AEDC4AB1}"/>
    <cellStyle name="Entry 3 2 10" xfId="22265" xr:uid="{3D33B4B4-D668-4284-AC26-B668439A5D1A}"/>
    <cellStyle name="Entry 3 2 10 2" xfId="35710" xr:uid="{5CB5DDF7-5C7C-46DC-B6F7-EDB980C60EAF}"/>
    <cellStyle name="Entry 3 2 11" xfId="22088" xr:uid="{02D82E32-82BA-491C-BF96-D3FC87BA0116}"/>
    <cellStyle name="Entry 3 2 11 2" xfId="35542" xr:uid="{566B56EB-0EB1-4421-99F3-D151ED1F9930}"/>
    <cellStyle name="Entry 3 2 12" xfId="11831" xr:uid="{81631628-8A67-43B8-A1E7-C92C7A6CBB74}"/>
    <cellStyle name="Entry 3 2 12 2" xfId="26383" xr:uid="{F27BA9CC-0E2C-44B8-BED8-00F5C6167ADF}"/>
    <cellStyle name="Entry 3 2 13" xfId="8794" xr:uid="{A3A44BB0-3CF5-469F-AB24-D9144AB303BE}"/>
    <cellStyle name="Entry 3 2 14" xfId="8772" xr:uid="{6CDDAC4E-045F-414D-95B4-0BBE3047DD8F}"/>
    <cellStyle name="Entry 3 2 15" xfId="33908" xr:uid="{44EB809D-FE95-4478-BBFB-A1D4F2476271}"/>
    <cellStyle name="Entry 3 2 16" xfId="29602" xr:uid="{4566C6E1-8273-4967-88B7-C71C12266BA0}"/>
    <cellStyle name="Entry 3 2 2" xfId="5677" xr:uid="{61C1A1B5-5215-463E-9E7E-5F6994E79BBB}"/>
    <cellStyle name="Entry 3 2 2 10" xfId="8795" xr:uid="{5634FF47-0C92-41B6-ACC8-751C8DE563B7}"/>
    <cellStyle name="Entry 3 2 2 11" xfId="8771" xr:uid="{91E700ED-7B7B-4B72-BC96-0FDBBD774229}"/>
    <cellStyle name="Entry 3 2 2 12" xfId="37020" xr:uid="{E603AA07-2B14-4FA4-B102-E19B0B3DEBC7}"/>
    <cellStyle name="Entry 3 2 2 13" xfId="29603" xr:uid="{2B94F20A-1937-4BDE-8881-A43826595E2B}"/>
    <cellStyle name="Entry 3 2 2 2" xfId="7125" xr:uid="{D537F44E-FF25-44FC-8F3A-5F6E3E99AA96}"/>
    <cellStyle name="Entry 3 2 2 2 10" xfId="42236" xr:uid="{25A68D85-2FFF-4A64-8CA2-8E9A117E9430}"/>
    <cellStyle name="Entry 3 2 2 2 2" xfId="11834" xr:uid="{6A5245D6-92BD-4BDC-8A53-CE9459BE5C49}"/>
    <cellStyle name="Entry 3 2 2 2 2 2" xfId="26386" xr:uid="{EEDE9BDF-F1CC-4354-81C3-D915568C368D}"/>
    <cellStyle name="Entry 3 2 2 2 3" xfId="20707" xr:uid="{EBDCAB23-8970-4EFF-88F1-9673C389C2AB}"/>
    <cellStyle name="Entry 3 2 2 2 3 2" xfId="34185" xr:uid="{BB97DF0E-12FB-4C5A-BECE-E43C76BC9993}"/>
    <cellStyle name="Entry 3 2 2 2 4" xfId="21348" xr:uid="{86B6C6C7-5C24-497C-A1CA-84E183CA9CEA}"/>
    <cellStyle name="Entry 3 2 2 2 4 2" xfId="34814" xr:uid="{A7ED83F9-1DCB-47C7-9B54-8CB5F3C783C3}"/>
    <cellStyle name="Entry 3 2 2 2 5" xfId="22897" xr:uid="{C982E59D-322D-44C1-892D-B8E32A093FD9}"/>
    <cellStyle name="Entry 3 2 2 2 5 2" xfId="36330" xr:uid="{D00D4670-135E-4EAC-BB0D-34BE12823B64}"/>
    <cellStyle name="Entry 3 2 2 2 6" xfId="11833" xr:uid="{C4D6C660-7F81-468B-9C05-3902CBF46707}"/>
    <cellStyle name="Entry 3 2 2 2 6 2" xfId="26385" xr:uid="{57914386-B05C-4265-9177-08DE6717A084}"/>
    <cellStyle name="Entry 3 2 2 2 7" xfId="9985" xr:uid="{F20C3D72-FD18-488F-8360-DEDCB2B32940}"/>
    <cellStyle name="Entry 3 2 2 2 8" xfId="24601" xr:uid="{7615EA0D-4456-42E2-B3B0-05F61049928F}"/>
    <cellStyle name="Entry 3 2 2 2 9" xfId="8404" xr:uid="{7E5978E7-FDD8-46E1-B47E-A5226FAC6978}"/>
    <cellStyle name="Entry 3 2 2 3" xfId="11835" xr:uid="{DDDCE539-5AF7-4FFA-BBE1-B09285DE98DB}"/>
    <cellStyle name="Entry 3 2 2 3 2" xfId="11836" xr:uid="{3946DD04-2D18-4A09-8197-3610CFC045C9}"/>
    <cellStyle name="Entry 3 2 2 3 2 2" xfId="26388" xr:uid="{70FA54B2-2A7E-4328-93B4-81D2C1BA6EAE}"/>
    <cellStyle name="Entry 3 2 2 3 3" xfId="26387" xr:uid="{F445930C-F529-40B6-9007-62C1461B7403}"/>
    <cellStyle name="Entry 3 2 2 4" xfId="11837" xr:uid="{E08109C4-8C26-4A69-86B8-5B5B2619A922}"/>
    <cellStyle name="Entry 3 2 2 4 2" xfId="11838" xr:uid="{9B8DA579-2B5C-49C4-A20D-323B2696635F}"/>
    <cellStyle name="Entry 3 2 2 4 2 2" xfId="26390" xr:uid="{BAC42D3C-AA94-4BA6-BD51-F535759180AD}"/>
    <cellStyle name="Entry 3 2 2 4 3" xfId="26389" xr:uid="{AF95CDD8-73D5-48D5-98F6-A827CE4F25AE}"/>
    <cellStyle name="Entry 3 2 2 5" xfId="19644" xr:uid="{C6C0B48A-BF69-4B9E-B5A1-4A84A64D6864}"/>
    <cellStyle name="Entry 3 2 2 5 2" xfId="33288" xr:uid="{A2EAF5DF-2815-455E-993A-3CCDF5F1597C}"/>
    <cellStyle name="Entry 3 2 2 6" xfId="22275" xr:uid="{4BB1BB2E-8798-4CC2-8C88-D099729D4B00}"/>
    <cellStyle name="Entry 3 2 2 6 2" xfId="35720" xr:uid="{F0C955FB-7753-42F3-BDAB-E1106C460650}"/>
    <cellStyle name="Entry 3 2 2 7" xfId="21693" xr:uid="{EFB8547C-DF67-4EFC-9470-9C5B30CFC735}"/>
    <cellStyle name="Entry 3 2 2 7 2" xfId="35149" xr:uid="{86CB2BA7-8DE2-4186-BC31-44376F8C1C07}"/>
    <cellStyle name="Entry 3 2 2 8" xfId="21941" xr:uid="{984B975B-6A1D-43B7-94A2-E5C2D469E0B3}"/>
    <cellStyle name="Entry 3 2 2 8 2" xfId="35395" xr:uid="{6BDC9250-DCA0-451C-9221-A6D37B6CDA6A}"/>
    <cellStyle name="Entry 3 2 2 9" xfId="11832" xr:uid="{7ECA98EC-BD9F-4601-85A4-8D8A254239BF}"/>
    <cellStyle name="Entry 3 2 2 9 2" xfId="26384" xr:uid="{6F2B66CF-5266-40C7-B430-4C44CA87130B}"/>
    <cellStyle name="Entry 3 2 3" xfId="7124" xr:uid="{1A8CF594-5575-4704-A228-57C76DB0F7C4}"/>
    <cellStyle name="Entry 3 2 3 10" xfId="24600" xr:uid="{50C34CE2-7E4D-4425-9CCE-9AC8DF796121}"/>
    <cellStyle name="Entry 3 2 3 11" xfId="33583" xr:uid="{9714A4DD-DC03-4A5F-8358-F5BDFD898967}"/>
    <cellStyle name="Entry 3 2 3 12" xfId="43561" xr:uid="{D34EA3C6-C033-4289-B232-CC50C1761C38}"/>
    <cellStyle name="Entry 3 2 3 2" xfId="11840" xr:uid="{DF40810E-03CC-4C92-910F-C4B338396953}"/>
    <cellStyle name="Entry 3 2 3 2 2" xfId="11841" xr:uid="{511DC3EE-2E97-4475-B095-04D844DB42D9}"/>
    <cellStyle name="Entry 3 2 3 2 2 2" xfId="26393" xr:uid="{119770BB-3F95-4DA6-96C3-A566AE606A5B}"/>
    <cellStyle name="Entry 3 2 3 2 3" xfId="26392" xr:uid="{18460D82-E41C-4AF6-86EF-B8773A34CBFA}"/>
    <cellStyle name="Entry 3 2 3 3" xfId="11842" xr:uid="{ACA43F92-CD91-4892-8B25-F8B2A8C8B5E9}"/>
    <cellStyle name="Entry 3 2 3 3 2" xfId="11843" xr:uid="{908ACF48-3495-469F-A021-3145DF1458A6}"/>
    <cellStyle name="Entry 3 2 3 3 2 2" xfId="26395" xr:uid="{E2EBEE1B-71B3-4DC1-B99B-E9573DDEC0FA}"/>
    <cellStyle name="Entry 3 2 3 3 3" xfId="26394" xr:uid="{6C752790-1ABC-423A-ABC6-BA8D43EB8CE3}"/>
    <cellStyle name="Entry 3 2 3 4" xfId="11844" xr:uid="{537A6CC2-F964-492F-BEBD-F4AEDF8CDB0E}"/>
    <cellStyle name="Entry 3 2 3 4 2" xfId="11845" xr:uid="{6413C7C7-C735-4AF7-80D3-29B20987400C}"/>
    <cellStyle name="Entry 3 2 3 4 2 2" xfId="26397" xr:uid="{6564DCC4-562D-4C54-BBF1-9F9D8D37ED8F}"/>
    <cellStyle name="Entry 3 2 3 4 3" xfId="26396" xr:uid="{F279519A-60F1-4BB7-882B-5BB44C4823D0}"/>
    <cellStyle name="Entry 3 2 3 5" xfId="20706" xr:uid="{E3E40829-2601-4470-A171-2973BDDA1612}"/>
    <cellStyle name="Entry 3 2 3 5 2" xfId="34184" xr:uid="{F491C6E1-E7E8-4768-B843-31065BBE8EAF}"/>
    <cellStyle name="Entry 3 2 3 6" xfId="21349" xr:uid="{05BFF57F-8B67-43AB-89D6-62B6669237AD}"/>
    <cellStyle name="Entry 3 2 3 6 2" xfId="34815" xr:uid="{95E2DBF1-B82A-44AF-8184-45F7B97D9E69}"/>
    <cellStyle name="Entry 3 2 3 7" xfId="22896" xr:uid="{0D0D550F-D350-4985-AF1B-1CABF6FBD53D}"/>
    <cellStyle name="Entry 3 2 3 7 2" xfId="36329" xr:uid="{2D8D14B9-90A2-4FD8-BF2B-F99C35DAAC09}"/>
    <cellStyle name="Entry 3 2 3 8" xfId="11839" xr:uid="{21D13725-BD31-4FEA-A614-F78C21941A7E}"/>
    <cellStyle name="Entry 3 2 3 8 2" xfId="26391" xr:uid="{3177A35A-33AF-4EC7-AC47-3B8C8AEB1F77}"/>
    <cellStyle name="Entry 3 2 3 9" xfId="9984" xr:uid="{8EB93B8A-69A9-4F87-A06A-A79597B4D6A4}"/>
    <cellStyle name="Entry 3 2 4" xfId="11846" xr:uid="{E239FB92-5562-4EAF-A0FA-63ABB8F5426C}"/>
    <cellStyle name="Entry 3 2 4 2" xfId="11847" xr:uid="{65FEBD4C-1FC5-4A10-969E-CB478E22963B}"/>
    <cellStyle name="Entry 3 2 4 2 2" xfId="11848" xr:uid="{AC8668C0-EE31-4EE0-8DB1-8112097082E6}"/>
    <cellStyle name="Entry 3 2 4 2 2 2" xfId="26400" xr:uid="{A515CE83-C94B-415E-8031-1A818D68B4B2}"/>
    <cellStyle name="Entry 3 2 4 2 3" xfId="26399" xr:uid="{4259796C-4592-43C2-82BA-44EEE3E4953D}"/>
    <cellStyle name="Entry 3 2 4 3" xfId="11849" xr:uid="{DFA8A816-AA4B-4845-9607-0DE2FF24B190}"/>
    <cellStyle name="Entry 3 2 4 3 2" xfId="11850" xr:uid="{8353B9CA-DA63-4C0D-B451-5D52FB0A3B3F}"/>
    <cellStyle name="Entry 3 2 4 3 2 2" xfId="26402" xr:uid="{1E03D965-B2DB-4F92-89AC-FB0FF067C2B8}"/>
    <cellStyle name="Entry 3 2 4 3 3" xfId="26401" xr:uid="{2A6C80DE-A910-498E-B2A2-1C1E3E3B2294}"/>
    <cellStyle name="Entry 3 2 4 4" xfId="11851" xr:uid="{3396C9DA-4DE3-420B-96AB-0CFBAE845E07}"/>
    <cellStyle name="Entry 3 2 4 4 2" xfId="11852" xr:uid="{3404F78B-2293-46D4-93BE-4AD3DCACD535}"/>
    <cellStyle name="Entry 3 2 4 4 2 2" xfId="26404" xr:uid="{F1BDF01A-DFE1-45FE-9F32-AC053A1F2BC3}"/>
    <cellStyle name="Entry 3 2 4 4 3" xfId="26403" xr:uid="{C55C0DEC-7F14-4081-81DE-9C1B7E1EEE02}"/>
    <cellStyle name="Entry 3 2 4 5" xfId="26398" xr:uid="{5E9D5D0D-AFFD-4440-B869-EC6E57118479}"/>
    <cellStyle name="Entry 3 2 5" xfId="11853" xr:uid="{0A6293CD-9CA0-4651-8255-B705634485C8}"/>
    <cellStyle name="Entry 3 2 5 2" xfId="11854" xr:uid="{7275E7D8-2438-44E5-A25F-6F8EF045748C}"/>
    <cellStyle name="Entry 3 2 5 2 2" xfId="11855" xr:uid="{B255E8CB-6B8F-4E20-9418-E5E835CA2CB4}"/>
    <cellStyle name="Entry 3 2 5 2 2 2" xfId="26407" xr:uid="{DE9B8B6B-7E5E-4AF6-B54A-4E996EC452DC}"/>
    <cellStyle name="Entry 3 2 5 2 3" xfId="26406" xr:uid="{C1012FB0-3C9D-47B9-9049-9CD86DD08C38}"/>
    <cellStyle name="Entry 3 2 5 3" xfId="11856" xr:uid="{7CE56D9F-EA05-441F-81AD-8765D3395C62}"/>
    <cellStyle name="Entry 3 2 5 3 2" xfId="11857" xr:uid="{BF72ECC0-9B47-4BDF-9F2E-55F2EADFCF43}"/>
    <cellStyle name="Entry 3 2 5 3 2 2" xfId="26409" xr:uid="{D5E552E1-788E-40CD-A1C5-FC7EFE9CDD6C}"/>
    <cellStyle name="Entry 3 2 5 3 3" xfId="26408" xr:uid="{D5212458-073B-44BC-9870-A5FA26C0CB7E}"/>
    <cellStyle name="Entry 3 2 5 4" xfId="11858" xr:uid="{09F761FB-84C1-4CFE-B82D-592363F5A198}"/>
    <cellStyle name="Entry 3 2 5 4 2" xfId="11859" xr:uid="{5F7D8C86-DC01-4C44-BA4F-E807790C7943}"/>
    <cellStyle name="Entry 3 2 5 4 2 2" xfId="26411" xr:uid="{A61F4445-8DB3-4680-99A9-24FF8409BCFB}"/>
    <cellStyle name="Entry 3 2 5 4 3" xfId="26410" xr:uid="{B98BC132-DB5D-4E0B-8BB7-2AEBD8273A0F}"/>
    <cellStyle name="Entry 3 2 5 5" xfId="26405" xr:uid="{68515C16-7DD7-46B2-B5FC-CAFA25B825A5}"/>
    <cellStyle name="Entry 3 2 6" xfId="11860" xr:uid="{104CA04F-3198-4394-B740-DD148D21F0BA}"/>
    <cellStyle name="Entry 3 2 6 2" xfId="11861" xr:uid="{75B0B8E8-57AC-40C3-8ECB-E3D19CFDA90A}"/>
    <cellStyle name="Entry 3 2 6 2 2" xfId="26413" xr:uid="{013B0A48-DC78-43F5-9400-9C5E36467829}"/>
    <cellStyle name="Entry 3 2 6 3" xfId="26412" xr:uid="{BAF6949E-F7E6-495B-A5B5-C1A11FCD63C2}"/>
    <cellStyle name="Entry 3 2 7" xfId="11862" xr:uid="{CE9406DB-54E3-4F06-96F2-66ED0841F7CE}"/>
    <cellStyle name="Entry 3 2 7 2" xfId="11863" xr:uid="{932421FC-F8EB-4A8B-B4E3-65933FB31703}"/>
    <cellStyle name="Entry 3 2 7 2 2" xfId="26415" xr:uid="{F2DDCA47-D9FC-4DB7-920E-4D4F35F6F645}"/>
    <cellStyle name="Entry 3 2 7 3" xfId="26414" xr:uid="{8DB67CE1-0514-47B8-B09B-DBAEDCFEA46A}"/>
    <cellStyle name="Entry 3 2 8" xfId="19643" xr:uid="{94BEF36E-79CE-4DE1-85F5-A668B33943AA}"/>
    <cellStyle name="Entry 3 2 8 2" xfId="33287" xr:uid="{E479F8E7-B811-4117-8F7D-1A6A565E0B90}"/>
    <cellStyle name="Entry 3 2 9" xfId="22267" xr:uid="{8792DBAC-BCD1-4B15-A50B-71A967CDB4B9}"/>
    <cellStyle name="Entry 3 2 9 2" xfId="35712" xr:uid="{11A8B681-A26C-4511-9EF9-0E7E2C6872B5}"/>
    <cellStyle name="Entry 3 3" xfId="5678" xr:uid="{1F92F74E-ACD8-4E2B-8952-70D4BFA11D32}"/>
    <cellStyle name="Entry 3 3 10" xfId="11865" xr:uid="{EAB90BEB-014D-4A07-899D-A419FBA399FA}"/>
    <cellStyle name="Entry 3 3 10 2" xfId="11866" xr:uid="{F92564F2-BBBF-4B0B-9C7F-13F793CCCD1E}"/>
    <cellStyle name="Entry 3 3 10 2 2" xfId="26418" xr:uid="{9B04A060-A76A-4531-91A8-255F977D838E}"/>
    <cellStyle name="Entry 3 3 10 3" xfId="26417" xr:uid="{9E9F1A0F-4F07-4D8C-B6CD-90F37AC8AD03}"/>
    <cellStyle name="Entry 3 3 11" xfId="19645" xr:uid="{BE0E1A41-5EA7-4BF6-AD51-ED2BC1DAE8C3}"/>
    <cellStyle name="Entry 3 3 11 2" xfId="33289" xr:uid="{2CCCDB0D-4030-4CC0-888C-B1BC32188838}"/>
    <cellStyle name="Entry 3 3 12" xfId="21702" xr:uid="{A5928A79-AA7B-465A-B7AC-6C2EB91C8BF0}"/>
    <cellStyle name="Entry 3 3 12 2" xfId="35158" xr:uid="{593C7F37-7C16-4DBF-9007-C4F7EABA210A}"/>
    <cellStyle name="Entry 3 3 13" xfId="22282" xr:uid="{A5F2C53F-6011-4AFD-AB73-85D33437E560}"/>
    <cellStyle name="Entry 3 3 13 2" xfId="35727" xr:uid="{A0F3DD36-C410-4B02-B86D-E0DD3B784370}"/>
    <cellStyle name="Entry 3 3 14" xfId="19489" xr:uid="{85108A73-3D67-41D2-9533-B2A608025749}"/>
    <cellStyle name="Entry 3 3 14 2" xfId="33154" xr:uid="{F828F864-5354-4150-8588-FB38BB5C287A}"/>
    <cellStyle name="Entry 3 3 15" xfId="11864" xr:uid="{71CA4D93-9716-4C64-BC35-CB3183DB25DF}"/>
    <cellStyle name="Entry 3 3 15 2" xfId="26416" xr:uid="{929D5962-8E36-45AC-885E-8BB1DB4808D5}"/>
    <cellStyle name="Entry 3 3 16" xfId="8796" xr:uid="{20C08CD5-7BE4-42E9-98AE-E3A507294057}"/>
    <cellStyle name="Entry 3 3 17" xfId="7942" xr:uid="{99A061CA-A000-4521-8876-C8E4FE496B8E}"/>
    <cellStyle name="Entry 3 3 18" xfId="36618" xr:uid="{7B39B82D-6963-419E-B286-2318F52FB2AD}"/>
    <cellStyle name="Entry 3 3 19" xfId="29604" xr:uid="{3FAC9086-DE9B-4BD8-B66F-4A28A55E1ED5}"/>
    <cellStyle name="Entry 3 3 2" xfId="7126" xr:uid="{CC5513C6-5932-4173-AB28-675223956E65}"/>
    <cellStyle name="Entry 3 3 2 10" xfId="24602" xr:uid="{5D32487F-20FC-48E9-A8B5-36CB41D93135}"/>
    <cellStyle name="Entry 3 3 2 11" xfId="35324" xr:uid="{A3ED2717-8D94-4FBD-9F26-C7492DD7B0FF}"/>
    <cellStyle name="Entry 3 3 2 12" xfId="41989" xr:uid="{9CA65F89-F852-4D72-9E04-589B4E4E19A2}"/>
    <cellStyle name="Entry 3 3 2 2" xfId="11868" xr:uid="{30A428B9-17F8-4BC8-A05A-8518FD8615DC}"/>
    <cellStyle name="Entry 3 3 2 2 2" xfId="11869" xr:uid="{EF67930A-D0AF-4B13-9506-9BE14970C5A0}"/>
    <cellStyle name="Entry 3 3 2 2 2 2" xfId="26421" xr:uid="{028D1391-AACF-4883-ABA2-2DE385A9EEA5}"/>
    <cellStyle name="Entry 3 3 2 2 3" xfId="26420" xr:uid="{0167F3D3-897F-47A9-B98D-1D9A359ED363}"/>
    <cellStyle name="Entry 3 3 2 3" xfId="11870" xr:uid="{0FC4A4F9-06D7-4880-9715-6536581BB298}"/>
    <cellStyle name="Entry 3 3 2 3 2" xfId="11871" xr:uid="{89F6A281-E73F-434A-AD2A-46C1FD95242A}"/>
    <cellStyle name="Entry 3 3 2 3 2 2" xfId="26423" xr:uid="{336086D3-3057-4D1E-AEC3-1BCF540F28A6}"/>
    <cellStyle name="Entry 3 3 2 3 3" xfId="26422" xr:uid="{2DD7D9BD-DBCE-4E1C-9F33-3B0D0A460190}"/>
    <cellStyle name="Entry 3 3 2 4" xfId="11872" xr:uid="{49B2984F-5B4E-4009-8C4C-1703D2B4CAD5}"/>
    <cellStyle name="Entry 3 3 2 4 2" xfId="11873" xr:uid="{6E36D8D6-A304-44E3-84C3-BF61C2A7723B}"/>
    <cellStyle name="Entry 3 3 2 4 2 2" xfId="26425" xr:uid="{DA85A147-B1A3-423C-8A56-1258B9F5D1FE}"/>
    <cellStyle name="Entry 3 3 2 4 3" xfId="26424" xr:uid="{D213B199-717E-4BFF-A37B-6E3BA8F6746A}"/>
    <cellStyle name="Entry 3 3 2 5" xfId="20708" xr:uid="{760E8B06-D34B-4296-905A-414F10D44A32}"/>
    <cellStyle name="Entry 3 3 2 5 2" xfId="34186" xr:uid="{D0944DFB-42B5-47E7-A01A-9853D4826CA1}"/>
    <cellStyle name="Entry 3 3 2 6" xfId="20484" xr:uid="{D5CD3333-323A-46FB-848C-ABC570BDFD27}"/>
    <cellStyle name="Entry 3 3 2 6 2" xfId="33978" xr:uid="{45B06470-EEF3-439B-9B1F-9628FDB582CA}"/>
    <cellStyle name="Entry 3 3 2 7" xfId="22898" xr:uid="{EA315742-E84C-4C95-B568-8B2DABEBB423}"/>
    <cellStyle name="Entry 3 3 2 7 2" xfId="36331" xr:uid="{A18AD900-9720-452B-AD37-E0EC1E1B94F3}"/>
    <cellStyle name="Entry 3 3 2 8" xfId="11867" xr:uid="{003E12D7-92CE-4FB4-85FC-FA98B0D1F578}"/>
    <cellStyle name="Entry 3 3 2 8 2" xfId="26419" xr:uid="{7DB0BF9D-D9F4-45ED-9A83-630B36D977D6}"/>
    <cellStyle name="Entry 3 3 2 9" xfId="9986" xr:uid="{CB2F697B-D1BC-4A87-BF03-AD20E97E1F4B}"/>
    <cellStyle name="Entry 3 3 3" xfId="11874" xr:uid="{E311E3E6-32B8-488D-994C-2A2DBE613572}"/>
    <cellStyle name="Entry 3 3 3 2" xfId="11875" xr:uid="{B3B4BF7E-128F-4564-99B2-DC7FA43651AD}"/>
    <cellStyle name="Entry 3 3 3 2 2" xfId="26427" xr:uid="{B062D1E4-C3EE-4B68-BCDB-6DC0DDDE6098}"/>
    <cellStyle name="Entry 3 3 3 3" xfId="26426" xr:uid="{16C61E02-8748-4781-B78A-F3E0D8C6F644}"/>
    <cellStyle name="Entry 3 3 4" xfId="11876" xr:uid="{6E698D39-85A5-4469-A269-2A4711A21DFA}"/>
    <cellStyle name="Entry 3 3 4 2" xfId="11877" xr:uid="{1FE7319B-D571-404C-998D-FDEB82630043}"/>
    <cellStyle name="Entry 3 3 4 2 2" xfId="26429" xr:uid="{0509A032-90F2-4CA4-8E2B-617752603CCA}"/>
    <cellStyle name="Entry 3 3 4 3" xfId="26428" xr:uid="{3450D90B-77C3-420D-ACB7-AC64A9236FBA}"/>
    <cellStyle name="Entry 3 3 5" xfId="11878" xr:uid="{0C66D050-EDCB-4E69-A35A-2B19047D60D8}"/>
    <cellStyle name="Entry 3 3 5 2" xfId="11879" xr:uid="{CB153EAB-735E-4DA9-B4C7-8C58E28FB09F}"/>
    <cellStyle name="Entry 3 3 5 2 2" xfId="26431" xr:uid="{FAFDBC34-2493-4C20-A6C7-7A44CCC27DC7}"/>
    <cellStyle name="Entry 3 3 5 3" xfId="26430" xr:uid="{C1AB8103-BEE4-45B0-A3EB-78ECD6F5B3F3}"/>
    <cellStyle name="Entry 3 3 6" xfId="11880" xr:uid="{7F342C28-8E4D-4458-A06A-0C8656044D97}"/>
    <cellStyle name="Entry 3 3 6 2" xfId="11881" xr:uid="{42924B85-1BB5-4EFD-9ACC-B9354FF23146}"/>
    <cellStyle name="Entry 3 3 6 2 2" xfId="26433" xr:uid="{884A632C-3935-4671-B50C-DB6F8A2669D1}"/>
    <cellStyle name="Entry 3 3 6 3" xfId="26432" xr:uid="{0B14360A-B4E9-4A4D-8EBD-F3239D2A8150}"/>
    <cellStyle name="Entry 3 3 7" xfId="11882" xr:uid="{15074416-7B98-4845-847C-EF2C6771AE84}"/>
    <cellStyle name="Entry 3 3 7 2" xfId="11883" xr:uid="{CF2F1825-1324-48FA-A4FB-7A2EE1D23ED0}"/>
    <cellStyle name="Entry 3 3 7 2 2" xfId="26435" xr:uid="{38433FE2-27F7-45E5-9006-560EDFEDF3F1}"/>
    <cellStyle name="Entry 3 3 7 3" xfId="26434" xr:uid="{B5A444DE-E853-43DC-B846-AA305543AC50}"/>
    <cellStyle name="Entry 3 3 8" xfId="11884" xr:uid="{1ED080F7-48DF-4617-B01C-5B62AFA4C160}"/>
    <cellStyle name="Entry 3 3 8 2" xfId="11885" xr:uid="{1B314281-8723-4F79-985B-0D066218C795}"/>
    <cellStyle name="Entry 3 3 8 2 2" xfId="26437" xr:uid="{6EC700EA-715E-4B01-ADB3-6B409A752908}"/>
    <cellStyle name="Entry 3 3 8 3" xfId="26436" xr:uid="{F5924EB8-6DFC-435F-A583-2D4D80A29CCB}"/>
    <cellStyle name="Entry 3 3 9" xfId="11886" xr:uid="{8F8AEF0D-6D5D-4ABC-A3B1-42F06AB21A88}"/>
    <cellStyle name="Entry 3 3 9 2" xfId="26438" xr:uid="{1DE19653-0010-4CDE-B8FF-072C59E7ABEF}"/>
    <cellStyle name="Entry 3 4" xfId="5679" xr:uid="{A0AD95C3-9910-4F02-BB67-20CE9FB68820}"/>
    <cellStyle name="Entry 3 4 10" xfId="8797" xr:uid="{F1E4AD28-59CC-4DB2-949B-18F9AFFCB2FD}"/>
    <cellStyle name="Entry 3 4 11" xfId="8770" xr:uid="{060D85CE-AE43-4401-8FF5-95EE310D6E37}"/>
    <cellStyle name="Entry 3 4 12" xfId="35967" xr:uid="{E2EF7C88-8BE7-4A22-A8DD-B1C68D7F37AF}"/>
    <cellStyle name="Entry 3 4 13" xfId="29605" xr:uid="{53B82E14-72FB-4E49-BFB4-62947B934248}"/>
    <cellStyle name="Entry 3 4 2" xfId="7127" xr:uid="{9C1AB0EF-ABD1-475E-827D-F7466663ACB9}"/>
    <cellStyle name="Entry 3 4 2 10" xfId="38419" xr:uid="{5F960DA1-EBD8-425F-A75E-153ABB11C114}"/>
    <cellStyle name="Entry 3 4 2 2" xfId="11889" xr:uid="{3ED67242-4969-4D52-97AD-82D0CEC36555}"/>
    <cellStyle name="Entry 3 4 2 2 2" xfId="26441" xr:uid="{10EB48DA-FEEB-4B44-A8CA-2CB27F17071F}"/>
    <cellStyle name="Entry 3 4 2 3" xfId="20709" xr:uid="{573C0AA3-497A-472B-9C51-ACD77291B22E}"/>
    <cellStyle name="Entry 3 4 2 3 2" xfId="34187" xr:uid="{5694533B-49B1-4ADB-B875-2022A5007B49}"/>
    <cellStyle name="Entry 3 4 2 4" xfId="21347" xr:uid="{44BCD979-EA4E-4908-9BA8-8F583AF8FC66}"/>
    <cellStyle name="Entry 3 4 2 4 2" xfId="34813" xr:uid="{DA2F1DD2-CD0B-451D-84C0-FA19EF98C237}"/>
    <cellStyle name="Entry 3 4 2 5" xfId="22899" xr:uid="{7C799F7B-3682-4E46-88F7-F074686453F6}"/>
    <cellStyle name="Entry 3 4 2 5 2" xfId="36332" xr:uid="{DB7AFB7D-2224-4781-ADAA-0B65588D740F}"/>
    <cellStyle name="Entry 3 4 2 6" xfId="11888" xr:uid="{13452DBE-A8E0-48B3-9E89-09876084FFE8}"/>
    <cellStyle name="Entry 3 4 2 6 2" xfId="26440" xr:uid="{5EBE6D62-9F80-42E3-911C-B1A8C14BA080}"/>
    <cellStyle name="Entry 3 4 2 7" xfId="9987" xr:uid="{FE45DE7D-218C-4062-B50B-F2FD8621DD8B}"/>
    <cellStyle name="Entry 3 4 2 8" xfId="24603" xr:uid="{F05DD0AE-FDC3-41EE-A872-9D6E4E51852E}"/>
    <cellStyle name="Entry 3 4 2 9" xfId="32728" xr:uid="{AEDDC91E-BF68-4592-8C93-34D048FF4EA0}"/>
    <cellStyle name="Entry 3 4 3" xfId="11890" xr:uid="{66085323-0A0D-4CE5-A7D8-8B6B29613A6C}"/>
    <cellStyle name="Entry 3 4 3 2" xfId="11891" xr:uid="{98AE3F19-AD10-4B4E-A63E-00D6E68C4EAA}"/>
    <cellStyle name="Entry 3 4 3 2 2" xfId="26443" xr:uid="{C56495CD-C373-4FA0-AD72-501E70244CF9}"/>
    <cellStyle name="Entry 3 4 3 3" xfId="26442" xr:uid="{4B84994C-8CED-40DA-8462-6D349BAEB018}"/>
    <cellStyle name="Entry 3 4 4" xfId="11892" xr:uid="{6DC41618-A65E-4FAF-86AD-03B41E0FA99F}"/>
    <cellStyle name="Entry 3 4 4 2" xfId="11893" xr:uid="{5F0C15FD-603D-45DC-818B-642AA2344272}"/>
    <cellStyle name="Entry 3 4 4 2 2" xfId="26445" xr:uid="{A5F4035B-A0FE-40E8-9DFA-D66131477996}"/>
    <cellStyle name="Entry 3 4 4 3" xfId="26444" xr:uid="{B0469D22-CC77-4A9E-ACD8-ED2CDA3D6FDA}"/>
    <cellStyle name="Entry 3 4 5" xfId="19646" xr:uid="{183E3C36-C7A1-4997-B04F-2BEAE6C860B1}"/>
    <cellStyle name="Entry 3 4 5 2" xfId="33290" xr:uid="{58D565D0-0637-44F8-8BF2-2F704E414971}"/>
    <cellStyle name="Entry 3 4 6" xfId="22274" xr:uid="{E14256CC-542C-43B0-9432-F7220B71E46F}"/>
    <cellStyle name="Entry 3 4 6 2" xfId="35719" xr:uid="{F0F1CC3B-0E3E-42B2-A849-F437DEAAE4B4}"/>
    <cellStyle name="Entry 3 4 7" xfId="21710" xr:uid="{B621870E-AEF6-440F-9E7E-015DEDBED53B}"/>
    <cellStyle name="Entry 3 4 7 2" xfId="35166" xr:uid="{F6CE79FD-2A83-4D40-8707-A590122A7921}"/>
    <cellStyle name="Entry 3 4 8" xfId="21467" xr:uid="{87DD12FB-3D9F-41F4-9485-ED4D7384C780}"/>
    <cellStyle name="Entry 3 4 8 2" xfId="34932" xr:uid="{0179B3F6-F202-4053-94C3-3F4548478249}"/>
    <cellStyle name="Entry 3 4 9" xfId="11887" xr:uid="{EE050D44-79F0-4FD2-96EC-CF92D17805AF}"/>
    <cellStyle name="Entry 3 4 9 2" xfId="26439" xr:uid="{2E4878F7-A9EF-4C2A-A994-61FEE5D8E9A4}"/>
    <cellStyle name="Entry 3 5" xfId="5680" xr:uid="{A6150045-8668-4947-B417-418E325F6DAE}"/>
    <cellStyle name="Entry 3 5 10" xfId="8798" xr:uid="{50E06F2D-129E-47CF-A9DC-A1949A08776B}"/>
    <cellStyle name="Entry 3 5 11" xfId="8769" xr:uid="{F62FE0FF-F9A6-4190-A0DA-BF650174DFD9}"/>
    <cellStyle name="Entry 3 5 12" xfId="34473" xr:uid="{59D38978-B741-4B90-ADE5-E47D872C7ACB}"/>
    <cellStyle name="Entry 3 5 13" xfId="29606" xr:uid="{25CA4B7A-2B8F-451D-B1A4-FD0BF3C1FFA6}"/>
    <cellStyle name="Entry 3 5 2" xfId="7128" xr:uid="{9F616841-5B06-4E6F-B0CD-4970C326C39C}"/>
    <cellStyle name="Entry 3 5 2 10" xfId="38418" xr:uid="{0BC156B8-06D0-45EF-9059-4ED121FDB149}"/>
    <cellStyle name="Entry 3 5 2 2" xfId="11896" xr:uid="{5C9B64EC-A601-43B2-BBDE-DFEF12C645E4}"/>
    <cellStyle name="Entry 3 5 2 2 2" xfId="26448" xr:uid="{CCDEBB79-29AA-423B-976F-C64946BA4BD4}"/>
    <cellStyle name="Entry 3 5 2 3" xfId="20710" xr:uid="{EA07D7F6-8478-4616-99E3-458724BD0802}"/>
    <cellStyle name="Entry 3 5 2 3 2" xfId="34188" xr:uid="{7FC2AA1B-A9A0-4278-9E8B-E7B98C003285}"/>
    <cellStyle name="Entry 3 5 2 4" xfId="20208" xr:uid="{21DE4854-F762-4D7B-8542-D526D45E0A93}"/>
    <cellStyle name="Entry 3 5 2 4 2" xfId="33749" xr:uid="{188B6A97-0258-43D5-869F-E9E39AD0D87C}"/>
    <cellStyle name="Entry 3 5 2 5" xfId="22900" xr:uid="{1E8F012D-11A5-4AE3-BF73-8368456A8FBF}"/>
    <cellStyle name="Entry 3 5 2 5 2" xfId="36333" xr:uid="{758767AC-7436-4ADA-A4C5-B97508F7278B}"/>
    <cellStyle name="Entry 3 5 2 6" xfId="11895" xr:uid="{DD0C7768-5D04-4973-9749-A97CA7A5535C}"/>
    <cellStyle name="Entry 3 5 2 6 2" xfId="26447" xr:uid="{7F90A53F-8CFA-44D8-9228-D90D3BF29D05}"/>
    <cellStyle name="Entry 3 5 2 7" xfId="9988" xr:uid="{B9F2A1D4-5FE9-4041-9D8D-D3D6C252BB3A}"/>
    <cellStyle name="Entry 3 5 2 8" xfId="24604" xr:uid="{3E71E9E9-D3C1-4153-A0F6-C5BC26A0BDC7}"/>
    <cellStyle name="Entry 3 5 2 9" xfId="33638" xr:uid="{82F24993-E3B4-44D4-B79E-22B6D7E27D19}"/>
    <cellStyle name="Entry 3 5 3" xfId="11897" xr:uid="{405C8ED3-9FD3-4E59-BAB0-8ACC86B210F9}"/>
    <cellStyle name="Entry 3 5 3 2" xfId="11898" xr:uid="{92786A66-8D45-4AEF-979C-052D83791E4D}"/>
    <cellStyle name="Entry 3 5 3 2 2" xfId="26450" xr:uid="{EAE82CEA-9074-4196-A2B7-4BB497EE5594}"/>
    <cellStyle name="Entry 3 5 3 3" xfId="26449" xr:uid="{85325F05-210C-438D-8C29-F7DF6130EADC}"/>
    <cellStyle name="Entry 3 5 4" xfId="11899" xr:uid="{12388ABC-C8AE-4810-827C-5501EFFC30E7}"/>
    <cellStyle name="Entry 3 5 4 2" xfId="11900" xr:uid="{783A6C91-5A8B-4E55-9396-EADD3ADEE384}"/>
    <cellStyle name="Entry 3 5 4 2 2" xfId="26452" xr:uid="{38D68DCE-5143-4D0E-82A6-4D4D5B7111E7}"/>
    <cellStyle name="Entry 3 5 4 3" xfId="26451" xr:uid="{2F2E1BF6-9611-47BD-83DE-2E7207536783}"/>
    <cellStyle name="Entry 3 5 5" xfId="19647" xr:uid="{6A6BD0B2-98BE-4807-A366-7BE3850B7B62}"/>
    <cellStyle name="Entry 3 5 5 2" xfId="33291" xr:uid="{6ED9E155-5FC2-4179-B53B-03D6E3896463}"/>
    <cellStyle name="Entry 3 5 6" xfId="21701" xr:uid="{76F241E9-C81D-4975-A25E-FAE1C89DE099}"/>
    <cellStyle name="Entry 3 5 6 2" xfId="35157" xr:uid="{6C067A8E-B442-4058-8A62-AEA9566674BB}"/>
    <cellStyle name="Entry 3 5 7" xfId="22283" xr:uid="{AA302A10-AD85-4B57-B6E7-E83D7CD5DA4E}"/>
    <cellStyle name="Entry 3 5 7 2" xfId="35728" xr:uid="{198F4C96-2D65-4E35-A7D1-64C2A972FD69}"/>
    <cellStyle name="Entry 3 5 8" xfId="21939" xr:uid="{4A4A03B5-BFE7-4DA9-A7C4-BA76626C1B6E}"/>
    <cellStyle name="Entry 3 5 8 2" xfId="35393" xr:uid="{FF9D66E2-BF02-4138-83BE-AF42B5C17AD5}"/>
    <cellStyle name="Entry 3 5 9" xfId="11894" xr:uid="{6F9E9A7F-D0F1-459B-B496-8E66E2BCF701}"/>
    <cellStyle name="Entry 3 5 9 2" xfId="26446" xr:uid="{98B75B9B-1D81-4A60-91C6-8610A110644B}"/>
    <cellStyle name="Entry 3 6" xfId="5681" xr:uid="{A720FD25-043B-4ABD-B7DF-BBB5DC75CD44}"/>
    <cellStyle name="Entry 3 6 10" xfId="8799" xr:uid="{E074113B-5618-4D42-B972-FE3CC2FA22E9}"/>
    <cellStyle name="Entry 3 6 11" xfId="7941" xr:uid="{82181B5B-A679-414D-B8D0-7AA6EE22B10A}"/>
    <cellStyle name="Entry 3 6 12" xfId="36899" xr:uid="{1CF8A8F8-FB7E-4190-9DA9-6D640D8F4F4A}"/>
    <cellStyle name="Entry 3 6 13" xfId="29607" xr:uid="{A5928F5F-66BD-4EAB-AA0F-1D122AAC1A8B}"/>
    <cellStyle name="Entry 3 6 2" xfId="7129" xr:uid="{E5266562-C706-407D-B450-DB32FDC43151}"/>
    <cellStyle name="Entry 3 6 2 10" xfId="41250" xr:uid="{D210ABEF-94B2-4E6A-B476-D6151733A28B}"/>
    <cellStyle name="Entry 3 6 2 2" xfId="11903" xr:uid="{7C34BF0E-9FF7-42B8-8D1B-AFFB60F96111}"/>
    <cellStyle name="Entry 3 6 2 2 2" xfId="26455" xr:uid="{5C38C6BF-AED2-47AA-BFBD-D2D02D3931FB}"/>
    <cellStyle name="Entry 3 6 2 3" xfId="20711" xr:uid="{5A35BD1A-F2F7-401D-9D11-33B2655C584C}"/>
    <cellStyle name="Entry 3 6 2 3 2" xfId="34189" xr:uid="{D4846CA4-9FBF-4F67-82CD-EEF7E6F39687}"/>
    <cellStyle name="Entry 3 6 2 4" xfId="21345" xr:uid="{AB0D657D-F319-480F-93E8-AFBDF064A542}"/>
    <cellStyle name="Entry 3 6 2 4 2" xfId="34811" xr:uid="{E06A92EF-0726-432A-8E38-384C8414C9D7}"/>
    <cellStyle name="Entry 3 6 2 5" xfId="22901" xr:uid="{5D229F7C-88C2-43E7-80EC-FA2537E90506}"/>
    <cellStyle name="Entry 3 6 2 5 2" xfId="36334" xr:uid="{1E437245-B725-410A-9178-A04CE544176D}"/>
    <cellStyle name="Entry 3 6 2 6" xfId="11902" xr:uid="{61CDB47E-0266-4BC6-B9BA-3554E24E432B}"/>
    <cellStyle name="Entry 3 6 2 6 2" xfId="26454" xr:uid="{4357163C-5E82-4B9B-AC0A-7449211D657A}"/>
    <cellStyle name="Entry 3 6 2 7" xfId="9989" xr:uid="{E6A11685-EDF3-48DA-A8AC-4562C2BD8829}"/>
    <cellStyle name="Entry 3 6 2 8" xfId="24605" xr:uid="{C54923C7-4060-4C4E-A825-ACF8E0ACED5A}"/>
    <cellStyle name="Entry 3 6 2 9" xfId="35487" xr:uid="{82B16619-A254-429F-A0E5-2C1C1AEDDBBA}"/>
    <cellStyle name="Entry 3 6 3" xfId="11904" xr:uid="{EF1D0A68-D9ED-4122-9C4F-B941C5296AAA}"/>
    <cellStyle name="Entry 3 6 3 2" xfId="11905" xr:uid="{DEBAC5D7-0139-4B49-B5B5-F50A8DC2039E}"/>
    <cellStyle name="Entry 3 6 3 2 2" xfId="26457" xr:uid="{90E99EE0-2E5A-4B42-8719-323ECB5411E1}"/>
    <cellStyle name="Entry 3 6 3 3" xfId="26456" xr:uid="{ED173F2B-265A-45B3-AC8C-4529B4DAC562}"/>
    <cellStyle name="Entry 3 6 4" xfId="11906" xr:uid="{0DA36525-C81B-41AA-B986-CFEB982F583E}"/>
    <cellStyle name="Entry 3 6 4 2" xfId="11907" xr:uid="{29104E1F-B3EF-49D6-A10F-2ECD755F61B6}"/>
    <cellStyle name="Entry 3 6 4 2 2" xfId="26459" xr:uid="{1053B665-229F-45CF-9F3D-96A163147C55}"/>
    <cellStyle name="Entry 3 6 4 3" xfId="26458" xr:uid="{88AFCB86-59F5-4E73-843B-679522A418DA}"/>
    <cellStyle name="Entry 3 6 5" xfId="19648" xr:uid="{558EA410-A983-4B80-90D9-E2C3FE8966D7}"/>
    <cellStyle name="Entry 3 6 5 2" xfId="33292" xr:uid="{A8E535FE-9656-4FBD-9402-68269476232B}"/>
    <cellStyle name="Entry 3 6 6" xfId="22273" xr:uid="{BF9BC664-A977-4997-9641-0BDA209DD4CA}"/>
    <cellStyle name="Entry 3 6 6 2" xfId="35718" xr:uid="{5765E0C5-B23F-42AF-8E02-9DD139A60F0B}"/>
    <cellStyle name="Entry 3 6 7" xfId="21711" xr:uid="{90D6E7B2-6903-4839-92AE-85AC18BA8102}"/>
    <cellStyle name="Entry 3 6 7 2" xfId="35167" xr:uid="{0E85E640-68CF-457E-A05E-30992682877D}"/>
    <cellStyle name="Entry 3 6 8" xfId="23776" xr:uid="{3240DB6E-CFC8-4D28-94B9-929763038DF2}"/>
    <cellStyle name="Entry 3 6 8 2" xfId="37177" xr:uid="{2BE56104-AC31-4521-9D57-A6C25A6A53CC}"/>
    <cellStyle name="Entry 3 6 9" xfId="11901" xr:uid="{72D85A07-BFEE-47EC-AB70-B2AE1085E3D6}"/>
    <cellStyle name="Entry 3 6 9 2" xfId="26453" xr:uid="{BBA1EC10-77FA-4821-AB26-4EF5A7BDF318}"/>
    <cellStyle name="Entry 3 7" xfId="7123" xr:uid="{65C83FB9-79A4-4EF3-A67A-048DAD12CB13}"/>
    <cellStyle name="Entry 3 7 2" xfId="20206" xr:uid="{C020E0D3-B7AD-4225-8ECC-9C6F510DB7D1}"/>
    <cellStyle name="Entry 3 7 2 2" xfId="33747" xr:uid="{A0841D4E-2A57-448B-BA33-4C7DD25EFE3B}"/>
    <cellStyle name="Entry 3 7 3" xfId="22895" xr:uid="{3A9C1EF2-FD26-4029-B254-81079EDAE389}"/>
    <cellStyle name="Entry 3 7 3 2" xfId="36328" xr:uid="{045B2257-6927-458A-B0AF-74C51BC18726}"/>
    <cellStyle name="Entry 3 7 4" xfId="20705" xr:uid="{83BCA09D-3C6A-4C45-96C6-6B583D3FB012}"/>
    <cellStyle name="Entry 3 7 4 2" xfId="34183" xr:uid="{4DD21B8D-1CDC-4E4B-BE2A-7A36F661E873}"/>
    <cellStyle name="Entry 3 7 5" xfId="9983" xr:uid="{30829286-36A6-435A-BF16-CB05601AA7F2}"/>
    <cellStyle name="Entry 3 7 6" xfId="24599" xr:uid="{8CBB99EE-F506-46F9-BA4B-19383589B328}"/>
    <cellStyle name="Entry 3 7 7" xfId="33639" xr:uid="{96222764-4369-43CE-922C-476168B921A7}"/>
    <cellStyle name="Entry 3 7 8" xfId="43553" xr:uid="{EF0379FB-6550-466D-9EFF-F1E30E39ED96}"/>
    <cellStyle name="Entry 3 8" xfId="19642" xr:uid="{785570B3-DCFB-437A-9086-F0B24BFDCD35}"/>
    <cellStyle name="Entry 3 8 2" xfId="33286" xr:uid="{E0EF5EC4-37C5-4C95-AD37-506EB68A44CF}"/>
    <cellStyle name="Entry 3 9" xfId="21703" xr:uid="{D29E0361-62DD-4051-9B50-5D6512826226}"/>
    <cellStyle name="Entry 3 9 2" xfId="35159" xr:uid="{E2690ABD-92D8-4B82-9142-BBF7177E1910}"/>
    <cellStyle name="Entry 4" xfId="5682" xr:uid="{9CB6C32A-EB8C-4486-BBEB-668D88251CF5}"/>
    <cellStyle name="Entry 4 10" xfId="22284" xr:uid="{B48931C6-4337-48C0-9F2E-327F04506BC2}"/>
    <cellStyle name="Entry 4 10 2" xfId="35729" xr:uid="{B70E6E13-0201-4AED-9A64-37ED327A34AE}"/>
    <cellStyle name="Entry 4 11" xfId="18498" xr:uid="{5496E3D8-A1E4-4EFF-BD75-28F6D4CD7131}"/>
    <cellStyle name="Entry 4 11 2" xfId="32275" xr:uid="{73226FB6-919D-4056-A610-D45B99EB4621}"/>
    <cellStyle name="Entry 4 12" xfId="11908" xr:uid="{118993A3-084E-49E3-9ACA-BAB47299B58E}"/>
    <cellStyle name="Entry 4 12 2" xfId="26460" xr:uid="{5D75D82D-B308-4DA9-AB8B-6938959D33CE}"/>
    <cellStyle name="Entry 4 13" xfId="8800" xr:uid="{D6793B2A-C3FC-46D4-ADEC-F1CD5FC38FD3}"/>
    <cellStyle name="Entry 4 14" xfId="8768" xr:uid="{3149E0EF-CB06-4A1A-8B10-CB79C31C6998}"/>
    <cellStyle name="Entry 4 15" xfId="36089" xr:uid="{CC0F6D56-FEF8-438B-BAC2-9AEEB6E17C61}"/>
    <cellStyle name="Entry 4 16" xfId="38830" xr:uid="{A753AFF0-C637-4708-9DBE-F1B6F9CB67C6}"/>
    <cellStyle name="Entry 4 2" xfId="5683" xr:uid="{9C72BCF1-D887-40D7-8CFC-845A479655CD}"/>
    <cellStyle name="Entry 4 2 10" xfId="8801" xr:uid="{20910B1D-40D2-4811-AB4E-AC2F3816D992}"/>
    <cellStyle name="Entry 4 2 11" xfId="8767" xr:uid="{685435C8-0354-47AA-9923-8ACD23B57D57}"/>
    <cellStyle name="Entry 4 2 12" xfId="33907" xr:uid="{E86188A0-6D40-4634-829D-9FCD2FEDC08B}"/>
    <cellStyle name="Entry 4 2 13" xfId="42107" xr:uid="{67DDBF35-0735-4D4D-9761-E3AACE72BAC8}"/>
    <cellStyle name="Entry 4 2 2" xfId="7131" xr:uid="{C3ED2AC3-D719-45F7-A9CE-B6F512B66245}"/>
    <cellStyle name="Entry 4 2 2 10" xfId="38416" xr:uid="{44E19BFD-55A8-4B93-B514-4B9244A79B46}"/>
    <cellStyle name="Entry 4 2 2 2" xfId="11911" xr:uid="{BF51615C-7BF6-46E8-AE1A-71EB6F020392}"/>
    <cellStyle name="Entry 4 2 2 2 2" xfId="26463" xr:uid="{3C313CB6-BC89-4860-B3A4-86DFD88E2FDF}"/>
    <cellStyle name="Entry 4 2 2 3" xfId="20713" xr:uid="{83C3DC86-E1F4-4EEB-9ACB-86CC47C5B0CD}"/>
    <cellStyle name="Entry 4 2 2 3 2" xfId="34191" xr:uid="{9F0E1DB2-C2A8-4BEE-8C0E-276393E1C92B}"/>
    <cellStyle name="Entry 4 2 2 4" xfId="20479" xr:uid="{C468EB35-B2BB-4F55-9096-D21568E99796}"/>
    <cellStyle name="Entry 4 2 2 4 2" xfId="33976" xr:uid="{E133247D-E6E4-4763-A34E-1AE9573CB9D2}"/>
    <cellStyle name="Entry 4 2 2 5" xfId="22903" xr:uid="{5E222418-1A85-4F26-BEA5-5FA19E328A42}"/>
    <cellStyle name="Entry 4 2 2 5 2" xfId="36336" xr:uid="{43B43718-1893-420A-B28B-D5D30A2C566D}"/>
    <cellStyle name="Entry 4 2 2 6" xfId="11910" xr:uid="{11E55CE0-AA0A-40CA-84F7-FFDB5643CC52}"/>
    <cellStyle name="Entry 4 2 2 6 2" xfId="26462" xr:uid="{F78CBE1C-E72F-4A39-B28F-DD1EB2D30F27}"/>
    <cellStyle name="Entry 4 2 2 7" xfId="9991" xr:uid="{42701FF8-1B90-46BE-9F19-879A6F8EEFA7}"/>
    <cellStyle name="Entry 4 2 2 8" xfId="24607" xr:uid="{FAEF7D89-B72A-4D4E-9F00-E41C45E2FD21}"/>
    <cellStyle name="Entry 4 2 2 9" xfId="32597" xr:uid="{4CDE4B6F-485F-43D8-A9D5-89EF76CDA647}"/>
    <cellStyle name="Entry 4 2 3" xfId="11912" xr:uid="{E95A571B-FB98-45F9-BC34-023BE8AC38E0}"/>
    <cellStyle name="Entry 4 2 3 2" xfId="11913" xr:uid="{F17D07CE-EBC1-489D-81DC-96239118658D}"/>
    <cellStyle name="Entry 4 2 3 2 2" xfId="26465" xr:uid="{91F22437-5D27-4BAF-ACD8-8AA2DB946368}"/>
    <cellStyle name="Entry 4 2 3 3" xfId="26464" xr:uid="{4B6BAEB7-6C8D-45B6-9520-CC30E46E7DEE}"/>
    <cellStyle name="Entry 4 2 4" xfId="11914" xr:uid="{B6884DC4-A361-4201-9D04-CC9C676AC8B9}"/>
    <cellStyle name="Entry 4 2 4 2" xfId="11915" xr:uid="{73F9DCF2-79FA-4FFB-B923-664CF7CC599D}"/>
    <cellStyle name="Entry 4 2 4 2 2" xfId="26467" xr:uid="{0A99D279-73B0-4085-A0FD-D3D0889F6F79}"/>
    <cellStyle name="Entry 4 2 4 3" xfId="26466" xr:uid="{F1DC600E-0B4A-432F-925A-4A0E532A8E19}"/>
    <cellStyle name="Entry 4 2 5" xfId="19650" xr:uid="{DB3D23B7-FC01-4FCC-B8B9-2B13457099E5}"/>
    <cellStyle name="Entry 4 2 5 2" xfId="33294" xr:uid="{34ECB951-5BB6-417B-9699-E5ACEB89F8E7}"/>
    <cellStyle name="Entry 4 2 6" xfId="22272" xr:uid="{488A610E-4C4E-4DE6-AF03-8A486336ADBD}"/>
    <cellStyle name="Entry 4 2 6 2" xfId="35717" xr:uid="{7E22B39C-39B0-4AC4-B08A-4D4C3E18CF41}"/>
    <cellStyle name="Entry 4 2 7" xfId="21712" xr:uid="{29F18572-C167-43E0-BE77-E4EE20BA8D95}"/>
    <cellStyle name="Entry 4 2 7 2" xfId="35168" xr:uid="{16336D09-5D48-4A03-9A0E-1E6F8E54677C}"/>
    <cellStyle name="Entry 4 2 8" xfId="22181" xr:uid="{86A2C85A-FC74-4886-B279-59AC35B1F701}"/>
    <cellStyle name="Entry 4 2 8 2" xfId="35629" xr:uid="{F4267593-F7A4-4442-824A-53155E0A00E8}"/>
    <cellStyle name="Entry 4 2 9" xfId="11909" xr:uid="{60945138-2CF3-46F9-94B5-A88722386F86}"/>
    <cellStyle name="Entry 4 2 9 2" xfId="26461" xr:uid="{8DA2175B-FDEA-44CB-A22D-E86793A546EC}"/>
    <cellStyle name="Entry 4 3" xfId="5684" xr:uid="{C9D29809-9DE8-4A4A-A925-5050E20FC143}"/>
    <cellStyle name="Entry 4 3 10" xfId="8802" xr:uid="{6193BA7C-E104-43CF-A8F2-61269DF32C06}"/>
    <cellStyle name="Entry 4 3 11" xfId="8766" xr:uid="{5FE5A16C-78E4-4EED-B814-4484CC43F1B3}"/>
    <cellStyle name="Entry 4 3 12" xfId="37019" xr:uid="{F26AEFF5-BC32-4580-B8B8-C4DFCAE60A55}"/>
    <cellStyle name="Entry 4 3 13" xfId="29608" xr:uid="{BFDADF6B-D13E-48BD-B113-A6F00BACA408}"/>
    <cellStyle name="Entry 4 3 2" xfId="7132" xr:uid="{5B1C5201-F5C9-4FDF-BC32-209724FEC1F5}"/>
    <cellStyle name="Entry 4 3 2 10" xfId="38415" xr:uid="{FE459181-C990-4F11-9145-AA628B86F978}"/>
    <cellStyle name="Entry 4 3 2 2" xfId="11918" xr:uid="{516AD742-5093-4183-8D9D-7C4218E16032}"/>
    <cellStyle name="Entry 4 3 2 2 2" xfId="26470" xr:uid="{500F96F4-8C8F-4D4E-8363-C7EC803A96B0}"/>
    <cellStyle name="Entry 4 3 2 3" xfId="20714" xr:uid="{FB37692A-834E-4619-9234-93234550C5B5}"/>
    <cellStyle name="Entry 4 3 2 3 2" xfId="34192" xr:uid="{6C6AC3AF-0625-4BD7-A07C-0D7CF64D0261}"/>
    <cellStyle name="Entry 4 3 2 4" xfId="22498" xr:uid="{866C5DB1-E18A-4007-86E0-047B106D3EC6}"/>
    <cellStyle name="Entry 4 3 2 4 2" xfId="35941" xr:uid="{74487838-C2AD-49C5-A643-7036092C11DF}"/>
    <cellStyle name="Entry 4 3 2 5" xfId="22904" xr:uid="{CC608715-8FC9-43C3-8DCC-CE21845D1AF3}"/>
    <cellStyle name="Entry 4 3 2 5 2" xfId="36337" xr:uid="{7078165B-5A11-4AE7-B7AF-2A09A237B4AF}"/>
    <cellStyle name="Entry 4 3 2 6" xfId="11917" xr:uid="{4DDC386B-7D47-4A90-84B4-35F07CF1A4D2}"/>
    <cellStyle name="Entry 4 3 2 6 2" xfId="26469" xr:uid="{02A5E53C-F15B-4BB5-8B4D-099DB6974CDF}"/>
    <cellStyle name="Entry 4 3 2 7" xfId="9992" xr:uid="{EA0BA17B-D501-41F0-8145-B7198DE053E2}"/>
    <cellStyle name="Entry 4 3 2 8" xfId="24608" xr:uid="{5F64F962-9703-49AB-B6AD-50789D1C2328}"/>
    <cellStyle name="Entry 4 3 2 9" xfId="33637" xr:uid="{9F86CF1D-60F5-40A8-A5DD-79DE493983D9}"/>
    <cellStyle name="Entry 4 3 3" xfId="11919" xr:uid="{E76C4950-A670-40C5-AA53-865DBFCBE4CA}"/>
    <cellStyle name="Entry 4 3 3 2" xfId="11920" xr:uid="{C48EBF4F-E53E-4698-BD3D-AA10488249CC}"/>
    <cellStyle name="Entry 4 3 3 2 2" xfId="26472" xr:uid="{FC58FF4C-9D65-46C6-8970-E9478B90E756}"/>
    <cellStyle name="Entry 4 3 3 3" xfId="26471" xr:uid="{C7D615FE-E81F-4EE6-9737-29A35DD739E3}"/>
    <cellStyle name="Entry 4 3 4" xfId="11921" xr:uid="{CD516CE3-9ED5-4A60-8EBA-1EADBFA670B1}"/>
    <cellStyle name="Entry 4 3 4 2" xfId="11922" xr:uid="{7926034F-B846-4018-BFE6-B4B0B72A139A}"/>
    <cellStyle name="Entry 4 3 4 2 2" xfId="26474" xr:uid="{91007123-39EA-4945-8D71-B5D361B6D748}"/>
    <cellStyle name="Entry 4 3 4 3" xfId="26473" xr:uid="{4806446F-1504-4DDD-B8AC-147236F3A79A}"/>
    <cellStyle name="Entry 4 3 5" xfId="19651" xr:uid="{064FAF90-DC5F-4337-B839-30F94997512B}"/>
    <cellStyle name="Entry 4 3 5 2" xfId="33295" xr:uid="{E8ABEA09-5375-4F94-8876-E42CC2FEC4E6}"/>
    <cellStyle name="Entry 4 3 6" xfId="21699" xr:uid="{71A1DBD3-5A1C-4842-8E6C-C3E59622E425}"/>
    <cellStyle name="Entry 4 3 6 2" xfId="35155" xr:uid="{05BC302E-4E44-4AAB-9521-28F3B713F088}"/>
    <cellStyle name="Entry 4 3 7" xfId="22373" xr:uid="{70761A76-0BE5-4DFA-A370-AEAB48B665B0}"/>
    <cellStyle name="Entry 4 3 7 2" xfId="35818" xr:uid="{7804A76F-9245-48A4-ABF7-C09C6BC6DB59}"/>
    <cellStyle name="Entry 4 3 8" xfId="18838" xr:uid="{C51F56C7-5936-4DD9-A096-B8596130B8D0}"/>
    <cellStyle name="Entry 4 3 8 2" xfId="32557" xr:uid="{2A1E5629-D46E-4ADD-9C1B-E2A6F36227C5}"/>
    <cellStyle name="Entry 4 3 9" xfId="11916" xr:uid="{8A194901-C323-48A5-B2AA-E2864EF38FC3}"/>
    <cellStyle name="Entry 4 3 9 2" xfId="26468" xr:uid="{B1F24B9A-9E4D-4265-955D-523D86ADFEF2}"/>
    <cellStyle name="Entry 4 4" xfId="5685" xr:uid="{D5C1D47F-23EF-4ECC-A396-2151C273581A}"/>
    <cellStyle name="Entry 4 4 10" xfId="8803" xr:uid="{D6FE2C89-1C50-4AC5-83A2-8914FE6BC734}"/>
    <cellStyle name="Entry 4 4 11" xfId="8765" xr:uid="{E5E0513F-D85F-4BFA-A44C-38FEB7E4B8AA}"/>
    <cellStyle name="Entry 4 4 12" xfId="36617" xr:uid="{B4FF786C-D115-4736-948D-3F4F413F7556}"/>
    <cellStyle name="Entry 4 4 13" xfId="38829" xr:uid="{230B33E2-C46B-458C-B59F-BC5AF2857273}"/>
    <cellStyle name="Entry 4 4 2" xfId="7133" xr:uid="{5A9736B3-72A8-47E8-B062-9F7943450C04}"/>
    <cellStyle name="Entry 4 4 2 10" xfId="38414" xr:uid="{BF3CB416-A57C-4A7D-B3E8-988CDCF881DF}"/>
    <cellStyle name="Entry 4 4 2 2" xfId="11925" xr:uid="{F6F05990-02F7-4430-8A58-04B57C9DE32C}"/>
    <cellStyle name="Entry 4 4 2 2 2" xfId="26477" xr:uid="{2288D768-1BB2-40E8-8ABE-2B7DCA45E890}"/>
    <cellStyle name="Entry 4 4 2 3" xfId="20715" xr:uid="{0860F3C7-C1F2-4CD8-B808-C6800AF5A1E3}"/>
    <cellStyle name="Entry 4 4 2 3 2" xfId="34193" xr:uid="{FB9EC5EF-D23C-43B6-92F8-04B601F3E800}"/>
    <cellStyle name="Entry 4 4 2 4" xfId="21344" xr:uid="{2AB9F6E3-28BA-4AC6-8EF3-AA2B61B65207}"/>
    <cellStyle name="Entry 4 4 2 4 2" xfId="34810" xr:uid="{A1BFC0FE-DFEF-44AF-91B4-E806D57E8922}"/>
    <cellStyle name="Entry 4 4 2 5" xfId="22905" xr:uid="{9674BFD9-976B-4D32-9689-685388A5285B}"/>
    <cellStyle name="Entry 4 4 2 5 2" xfId="36338" xr:uid="{05B90132-036D-41F7-ACAD-C427B10540C3}"/>
    <cellStyle name="Entry 4 4 2 6" xfId="11924" xr:uid="{F7D3E9A7-E511-429A-8126-D5DCDCAB35F8}"/>
    <cellStyle name="Entry 4 4 2 6 2" xfId="26476" xr:uid="{4C9E9DA9-FA8E-4145-8199-03DCA5C557F6}"/>
    <cellStyle name="Entry 4 4 2 7" xfId="9993" xr:uid="{E6042616-F619-4BB6-939B-560BD1736A50}"/>
    <cellStyle name="Entry 4 4 2 8" xfId="24609" xr:uid="{3E72CC0C-13B4-4EAA-8765-73253AC2D678}"/>
    <cellStyle name="Entry 4 4 2 9" xfId="36824" xr:uid="{CED25AD8-EAE1-477B-BF2B-3AA203BD36F4}"/>
    <cellStyle name="Entry 4 4 3" xfId="11926" xr:uid="{B47903FD-16B3-4B5A-9F44-C2A826CE19B6}"/>
    <cellStyle name="Entry 4 4 3 2" xfId="11927" xr:uid="{4B09DBFD-C971-45ED-A1B2-48696D628CE8}"/>
    <cellStyle name="Entry 4 4 3 2 2" xfId="26479" xr:uid="{143B9D90-4563-40A1-857D-8ABCFB6899E5}"/>
    <cellStyle name="Entry 4 4 3 3" xfId="26478" xr:uid="{200568BC-1AD5-4757-9CF7-753AA9B72962}"/>
    <cellStyle name="Entry 4 4 4" xfId="11928" xr:uid="{EDDFB3D9-216F-4DC6-91C2-A600BDB9CECA}"/>
    <cellStyle name="Entry 4 4 4 2" xfId="11929" xr:uid="{CE0CB168-E578-4406-979A-9B4E53201268}"/>
    <cellStyle name="Entry 4 4 4 2 2" xfId="26481" xr:uid="{96D55107-BEBB-4D99-9B08-D74886C0EE4A}"/>
    <cellStyle name="Entry 4 4 4 3" xfId="26480" xr:uid="{E5A09414-5495-417D-929C-1503DC3B5838}"/>
    <cellStyle name="Entry 4 4 5" xfId="19652" xr:uid="{4D55EE7F-BC70-43A7-970A-14A112A93D7E}"/>
    <cellStyle name="Entry 4 4 5 2" xfId="33296" xr:uid="{A8EDE10B-0EB0-46C3-B240-280063AA8922}"/>
    <cellStyle name="Entry 4 4 6" xfId="22271" xr:uid="{CE2C7EF9-7717-417F-9EBA-281CF083FFDD}"/>
    <cellStyle name="Entry 4 4 6 2" xfId="35716" xr:uid="{CA28120C-6CA0-45A8-9115-44DA74C05C37}"/>
    <cellStyle name="Entry 4 4 7" xfId="22285" xr:uid="{2D4D8C6F-AC84-4D4B-8F99-8E5D9763654F}"/>
    <cellStyle name="Entry 4 4 7 2" xfId="35730" xr:uid="{3D0FB5FF-4356-4448-B9B3-7E013B0AFED3}"/>
    <cellStyle name="Entry 4 4 8" xfId="23503" xr:uid="{1CA73D26-2ABE-421E-9722-22AB7D7E3E52}"/>
    <cellStyle name="Entry 4 4 8 2" xfId="36918" xr:uid="{4D5A0A74-AE6F-435D-8FAA-84080FE7871B}"/>
    <cellStyle name="Entry 4 4 9" xfId="11923" xr:uid="{D2E2AC3B-0865-4861-80FC-7B83838432C7}"/>
    <cellStyle name="Entry 4 4 9 2" xfId="26475" xr:uid="{23715B1B-A202-4E13-90BA-65B90BD92CE6}"/>
    <cellStyle name="Entry 4 5" xfId="5686" xr:uid="{AA0F4E60-42CA-4A76-BDD0-DB41FD8041A8}"/>
    <cellStyle name="Entry 4 5 10" xfId="8804" xr:uid="{C28F1D58-D6E6-473C-A42D-9D826C56ABCA}"/>
    <cellStyle name="Entry 4 5 11" xfId="8764" xr:uid="{B7EE52E9-1AF6-4DF6-84D6-45D2B81C63BA}"/>
    <cellStyle name="Entry 4 5 12" xfId="32627" xr:uid="{37A42702-63CE-4922-8A5A-CCFAD2F36C0B}"/>
    <cellStyle name="Entry 4 5 13" xfId="38828" xr:uid="{0DBD53E4-CBBE-4A47-B0B8-B42097783686}"/>
    <cellStyle name="Entry 4 5 2" xfId="7134" xr:uid="{41198CFC-B342-4B57-8E82-2390462909B2}"/>
    <cellStyle name="Entry 4 5 2 10" xfId="38413" xr:uid="{51BF471A-C843-4725-997E-A341EA9A484B}"/>
    <cellStyle name="Entry 4 5 2 2" xfId="11932" xr:uid="{1E0D4CCD-B41F-46CE-9D5E-A695D61611A0}"/>
    <cellStyle name="Entry 4 5 2 2 2" xfId="26484" xr:uid="{398662FA-43DD-42A6-A7D9-4CD81E0B6BEB}"/>
    <cellStyle name="Entry 4 5 2 3" xfId="20716" xr:uid="{853BD643-A459-4388-86E7-36D73063AF9F}"/>
    <cellStyle name="Entry 4 5 2 3 2" xfId="34194" xr:uid="{9561E990-B486-4547-A899-5CAADABC8B6D}"/>
    <cellStyle name="Entry 4 5 2 4" xfId="20210" xr:uid="{8F7F8E85-07F6-47A7-9B4D-404DF31A1DE5}"/>
    <cellStyle name="Entry 4 5 2 4 2" xfId="33751" xr:uid="{4E69A191-D369-47D9-84AE-490C76615570}"/>
    <cellStyle name="Entry 4 5 2 5" xfId="22906" xr:uid="{EF544085-A2C0-48F3-BFD6-013C67378E96}"/>
    <cellStyle name="Entry 4 5 2 5 2" xfId="36339" xr:uid="{D20AABBE-F250-4793-85D0-22257F7F9C87}"/>
    <cellStyle name="Entry 4 5 2 6" xfId="11931" xr:uid="{2F0E2B4C-3B24-47F7-B856-1F74BB652221}"/>
    <cellStyle name="Entry 4 5 2 6 2" xfId="26483" xr:uid="{C52E3A46-592A-4216-A9B5-D0B13B11148F}"/>
    <cellStyle name="Entry 4 5 2 7" xfId="9994" xr:uid="{17BE33A5-6E35-4CD0-AA77-7A4CB09369F7}"/>
    <cellStyle name="Entry 4 5 2 8" xfId="24610" xr:uid="{047C6631-BCF4-4808-A782-64BED57C1772}"/>
    <cellStyle name="Entry 4 5 2 9" xfId="35323" xr:uid="{7C077899-9E86-4E27-8894-AE91E3622D9F}"/>
    <cellStyle name="Entry 4 5 3" xfId="11933" xr:uid="{4D87B83C-D012-42F7-8344-832C7458ED08}"/>
    <cellStyle name="Entry 4 5 3 2" xfId="11934" xr:uid="{077B04F8-9003-4DE2-AAA9-259E8E3220BA}"/>
    <cellStyle name="Entry 4 5 3 2 2" xfId="26486" xr:uid="{C73EF6EC-72D5-4A69-8E70-2C72A29E310C}"/>
    <cellStyle name="Entry 4 5 3 3" xfId="26485" xr:uid="{EE31FCCE-F64E-4D38-9713-33227A951F74}"/>
    <cellStyle name="Entry 4 5 4" xfId="11935" xr:uid="{6B01CFEB-F23E-43C1-B319-F74D7BCBDFA9}"/>
    <cellStyle name="Entry 4 5 4 2" xfId="11936" xr:uid="{B34D5ACA-EC9A-4C64-9FF9-879440ADD543}"/>
    <cellStyle name="Entry 4 5 4 2 2" xfId="26488" xr:uid="{F87AD111-C6D2-4E43-8574-A39D7470B427}"/>
    <cellStyle name="Entry 4 5 4 3" xfId="26487" xr:uid="{63D090EB-F339-4589-968C-460906914C62}"/>
    <cellStyle name="Entry 4 5 5" xfId="19653" xr:uid="{A192AD50-DCB1-402B-88EB-4B11531673A1}"/>
    <cellStyle name="Entry 4 5 5 2" xfId="33297" xr:uid="{2E4403C0-0D9E-4641-8B72-B2860F682338}"/>
    <cellStyle name="Entry 4 5 6" xfId="21698" xr:uid="{E77E420D-33E7-4312-843F-B55C5FCDC0B7}"/>
    <cellStyle name="Entry 4 5 6 2" xfId="35154" xr:uid="{341D024B-C3C4-4833-B8C9-6B575E544AAA}"/>
    <cellStyle name="Entry 4 5 7" xfId="22281" xr:uid="{BDD76257-D360-4312-9B4F-542AC7912AAA}"/>
    <cellStyle name="Entry 4 5 7 2" xfId="35726" xr:uid="{EDD98BD1-FC04-42A5-9586-2AB0553F2F5B}"/>
    <cellStyle name="Entry 4 5 8" xfId="22403" xr:uid="{9E11B849-70F0-4CE0-BACF-2BCD2468CFB5}"/>
    <cellStyle name="Entry 4 5 8 2" xfId="35848" xr:uid="{96A93493-B8BD-4731-B226-2C96CC022066}"/>
    <cellStyle name="Entry 4 5 9" xfId="11930" xr:uid="{DDE48775-230D-43A7-9429-2EE611F632E1}"/>
    <cellStyle name="Entry 4 5 9 2" xfId="26482" xr:uid="{512C233E-2C2F-4384-9724-AD7F996128D5}"/>
    <cellStyle name="Entry 4 6" xfId="7130" xr:uid="{5FE97A28-D20C-4584-BDF0-27BD60AF8880}"/>
    <cellStyle name="Entry 4 6 10" xfId="41987" xr:uid="{2937A23B-F4B5-4251-901F-D146D8FFBB73}"/>
    <cellStyle name="Entry 4 6 2" xfId="11938" xr:uid="{54AFDD51-9D5D-45F3-9D1D-0BD4190D99D1}"/>
    <cellStyle name="Entry 4 6 2 2" xfId="26490" xr:uid="{1BA26FBF-435D-42F3-8190-4C6F9D6CBB3F}"/>
    <cellStyle name="Entry 4 6 3" xfId="20712" xr:uid="{45C655B6-8892-4705-981D-8AFF74846E1C}"/>
    <cellStyle name="Entry 4 6 3 2" xfId="34190" xr:uid="{45B33E26-395A-4E96-9D33-3D182CFEB70A}"/>
    <cellStyle name="Entry 4 6 4" xfId="21346" xr:uid="{B45DBECC-F0E8-4621-81CB-CE52DFE243EA}"/>
    <cellStyle name="Entry 4 6 4 2" xfId="34812" xr:uid="{306DFFFA-40BD-46E8-9873-5D5E5E91C7B2}"/>
    <cellStyle name="Entry 4 6 5" xfId="22902" xr:uid="{6AEE1D4A-C5CA-4E51-826D-2AE41DA33BE2}"/>
    <cellStyle name="Entry 4 6 5 2" xfId="36335" xr:uid="{82FF4CA3-2F65-4FD1-AEE0-5E86052F44CD}"/>
    <cellStyle name="Entry 4 6 6" xfId="11937" xr:uid="{7CE934F1-AD06-4492-8881-513A049A8E31}"/>
    <cellStyle name="Entry 4 6 6 2" xfId="26489" xr:uid="{FABF777F-D078-4331-8901-4883D7337910}"/>
    <cellStyle name="Entry 4 6 7" xfId="9990" xr:uid="{8D2C3A5B-D9A5-4A26-955D-0049604D834D}"/>
    <cellStyle name="Entry 4 6 8" xfId="24606" xr:uid="{8905AD8C-242B-4BD9-9B19-BD0F0D7D10E6}"/>
    <cellStyle name="Entry 4 6 9" xfId="8185" xr:uid="{B4E20F6B-B7AB-45D4-80D7-130D10CAFB0E}"/>
    <cellStyle name="Entry 4 7" xfId="11939" xr:uid="{0BB5B618-01D8-4BCF-9A82-04CBA092B8EA}"/>
    <cellStyle name="Entry 4 7 2" xfId="11940" xr:uid="{CCE5F6A2-9636-4B3B-AD5C-AD034B798FE6}"/>
    <cellStyle name="Entry 4 7 2 2" xfId="26492" xr:uid="{F27A9B15-1D01-4AA2-AB71-D7E95A9F497E}"/>
    <cellStyle name="Entry 4 7 3" xfId="26491" xr:uid="{D5F14DD9-6C82-4478-8D44-A5223DA6BF1D}"/>
    <cellStyle name="Entry 4 8" xfId="19649" xr:uid="{418E4210-9448-43C0-A87F-BFDFC2CD8E46}"/>
    <cellStyle name="Entry 4 8 2" xfId="33293" xr:uid="{E2826F48-CBAB-4107-BC61-B7A314C4F19D}"/>
    <cellStyle name="Entry 4 9" xfId="21700" xr:uid="{C91484E7-EF84-4BAB-B105-0A29A406360B}"/>
    <cellStyle name="Entry 4 9 2" xfId="35156" xr:uid="{F884A653-D35E-4B52-BBE0-15CB31989402}"/>
    <cellStyle name="Entry 5" xfId="5687" xr:uid="{CFF9E733-519C-4DA4-B246-53BB153B76DC}"/>
    <cellStyle name="Entry 5 10" xfId="23451" xr:uid="{6884CE27-CFA2-4C3D-AF78-9374182DA636}"/>
    <cellStyle name="Entry 5 10 2" xfId="36874" xr:uid="{DDD1589A-5E66-4738-A0C1-0FB290402C5C}"/>
    <cellStyle name="Entry 5 11" xfId="11941" xr:uid="{2AABF714-FAB6-4D63-89CE-E4E039FCD00E}"/>
    <cellStyle name="Entry 5 11 2" xfId="26493" xr:uid="{151D9864-0C18-4FFE-ADB9-A16E267F8252}"/>
    <cellStyle name="Entry 5 12" xfId="8805" xr:uid="{54BDE3F4-7C1C-44F1-9F85-380243F4102C}"/>
    <cellStyle name="Entry 5 13" xfId="8763" xr:uid="{12B66330-525A-4083-8C48-3C8219E3BB03}"/>
    <cellStyle name="Entry 5 14" xfId="34472" xr:uid="{38FBC27D-6FE5-469B-86A1-3D8CE54A9218}"/>
    <cellStyle name="Entry 5 15" xfId="38827" xr:uid="{BDDBAE7C-B50A-4950-B655-7B06D1C30DA2}"/>
    <cellStyle name="Entry 5 2" xfId="5688" xr:uid="{9C58CDA8-ED59-4BB4-9467-D23B342410C3}"/>
    <cellStyle name="Entry 5 2 10" xfId="36898" xr:uid="{E64AFD02-6A7C-44E0-BFA7-3DD900FB374D}"/>
    <cellStyle name="Entry 5 2 11" xfId="42106" xr:uid="{C137B481-24FC-4712-968C-A41B6E151516}"/>
    <cellStyle name="Entry 5 2 2" xfId="7136" xr:uid="{6CA74C52-747A-407D-99CE-C6E29E480AF8}"/>
    <cellStyle name="Entry 5 2 2 2" xfId="20718" xr:uid="{9AA2C0BE-1A14-4B04-A66F-1B68355BADC7}"/>
    <cellStyle name="Entry 5 2 2 2 2" xfId="34196" xr:uid="{94310E55-D05A-4318-8492-814ED3DC2BF1}"/>
    <cellStyle name="Entry 5 2 2 3" xfId="21343" xr:uid="{7025DD69-2832-4974-8B0B-D6096BFF376E}"/>
    <cellStyle name="Entry 5 2 2 3 2" xfId="34809" xr:uid="{BE95D704-8F0F-41C5-8723-EA65C74B2300}"/>
    <cellStyle name="Entry 5 2 2 4" xfId="22908" xr:uid="{6F1B2C89-AB27-430F-A281-1390B84952A9}"/>
    <cellStyle name="Entry 5 2 2 4 2" xfId="36341" xr:uid="{B620E811-7CFC-44A2-A1C4-6300BBC12887}"/>
    <cellStyle name="Entry 5 2 2 5" xfId="11943" xr:uid="{D585435B-2E51-4B2A-A91A-FF2EE31796C5}"/>
    <cellStyle name="Entry 5 2 2 5 2" xfId="26495" xr:uid="{D199DFC6-199E-417A-A289-618E5A192172}"/>
    <cellStyle name="Entry 5 2 2 6" xfId="9996" xr:uid="{80B16DCB-C5CF-441E-B71A-81CFD4BEA8C0}"/>
    <cellStyle name="Entry 5 2 2 7" xfId="24612" xr:uid="{FE105B2E-1CB7-4143-BB87-F83916050B55}"/>
    <cellStyle name="Entry 5 2 2 8" xfId="33961" xr:uid="{397AC7B0-12F5-4E96-9880-41A9DE8B9DA4}"/>
    <cellStyle name="Entry 5 2 2 9" xfId="38411" xr:uid="{54E690A8-5077-4362-8B77-AF97B61F8AC1}"/>
    <cellStyle name="Entry 5 2 3" xfId="19655" xr:uid="{6B4201B5-54C3-4120-8388-15DA57945A9E}"/>
    <cellStyle name="Entry 5 2 3 2" xfId="33299" xr:uid="{0A515909-2129-4456-A0D9-2D6C7ED9923B}"/>
    <cellStyle name="Entry 5 2 4" xfId="21697" xr:uid="{DFE43F55-E1FB-4E41-9E6F-84AC5C28191A}"/>
    <cellStyle name="Entry 5 2 4 2" xfId="35153" xr:uid="{B6633156-8590-4132-B749-20E06F05458A}"/>
    <cellStyle name="Entry 5 2 5" xfId="22123" xr:uid="{D09DBCA9-02F1-482C-B785-FBFF8FCC3B70}"/>
    <cellStyle name="Entry 5 2 5 2" xfId="35576" xr:uid="{4DBDE765-7AEB-4F86-899E-5395366DD746}"/>
    <cellStyle name="Entry 5 2 6" xfId="22089" xr:uid="{B925D8D9-88F2-4D36-A5A4-857EE128F913}"/>
    <cellStyle name="Entry 5 2 6 2" xfId="35543" xr:uid="{142AC31B-30D8-405A-9319-E0F6BE5155E7}"/>
    <cellStyle name="Entry 5 2 7" xfId="11942" xr:uid="{9BB0E4A7-2FDE-4EFF-9D0B-702BEDEAC847}"/>
    <cellStyle name="Entry 5 2 7 2" xfId="26494" xr:uid="{15FE0C84-69C4-4327-A7A3-BDD558CCFEF4}"/>
    <cellStyle name="Entry 5 2 8" xfId="8806" xr:uid="{8B700B8C-80B0-4108-8DBA-3600B23047E5}"/>
    <cellStyle name="Entry 5 2 9" xfId="7809" xr:uid="{05EDF925-C5A8-44F1-9DEF-B0B7DE763B39}"/>
    <cellStyle name="Entry 5 3" xfId="5689" xr:uid="{03890022-D3F4-4965-829F-C6EDDF5BA2CB}"/>
    <cellStyle name="Entry 5 3 10" xfId="36088" xr:uid="{243FDA41-B860-42D1-9BDB-2B0461E07CD0}"/>
    <cellStyle name="Entry 5 3 11" xfId="29609" xr:uid="{65C7705F-E27B-4FD8-ADE8-1426908E8D15}"/>
    <cellStyle name="Entry 5 3 2" xfId="7137" xr:uid="{EB45567A-DD2A-4724-97E1-0EC28C536CAB}"/>
    <cellStyle name="Entry 5 3 2 2" xfId="20719" xr:uid="{AA98730C-4270-4600-8BA4-28CF8D811237}"/>
    <cellStyle name="Entry 5 3 2 2 2" xfId="34197" xr:uid="{2448CD6C-65CD-43BE-A329-D5075AF755FE}"/>
    <cellStyle name="Entry 5 3 2 3" xfId="22497" xr:uid="{3C14E9AC-1B77-40DA-8A91-1A200B1A2BDF}"/>
    <cellStyle name="Entry 5 3 2 3 2" xfId="35940" xr:uid="{FB75CA81-4AE9-4C83-A532-60D94C32C9BB}"/>
    <cellStyle name="Entry 5 3 2 4" xfId="22909" xr:uid="{D07CC5F9-E31D-4D84-A559-3D47F2A5063F}"/>
    <cellStyle name="Entry 5 3 2 4 2" xfId="36342" xr:uid="{35DD7216-81C0-496D-A889-7A08D4764AAE}"/>
    <cellStyle name="Entry 5 3 2 5" xfId="11945" xr:uid="{4C87906E-FB66-49F2-9381-1AF0EDFB7CDD}"/>
    <cellStyle name="Entry 5 3 2 5 2" xfId="26497" xr:uid="{8C4E59A9-2ED6-4BBE-B4CF-B3D24BC92AA4}"/>
    <cellStyle name="Entry 5 3 2 6" xfId="9997" xr:uid="{DCF01794-E8C0-444E-9F71-9F9964E031BE}"/>
    <cellStyle name="Entry 5 3 2 7" xfId="24613" xr:uid="{0DE0493C-827D-4828-9FB2-9C4151040E1F}"/>
    <cellStyle name="Entry 5 3 2 8" xfId="32850" xr:uid="{F7E7C182-F72E-419F-8A78-0F55A61E0BFF}"/>
    <cellStyle name="Entry 5 3 2 9" xfId="38410" xr:uid="{358DF15E-0D87-4949-A4D8-679791FD27A9}"/>
    <cellStyle name="Entry 5 3 3" xfId="19656" xr:uid="{0B314B1D-5C3C-47C4-8B99-1598427A31B0}"/>
    <cellStyle name="Entry 5 3 3 2" xfId="33300" xr:uid="{C28B087D-4FA6-4FA3-9480-D222C4F3F074}"/>
    <cellStyle name="Entry 5 3 4" xfId="22268" xr:uid="{099BEB88-C87E-44EE-98A0-3F9BFA3FF286}"/>
    <cellStyle name="Entry 5 3 4 2" xfId="35713" xr:uid="{C86209E9-BCFE-4A09-8782-8F644DC65378}"/>
    <cellStyle name="Entry 5 3 5" xfId="22286" xr:uid="{D419BBAD-70BD-4B32-BE40-832B444C7FDE}"/>
    <cellStyle name="Entry 5 3 5 2" xfId="35731" xr:uid="{CF1573DC-0EB4-4FE8-8AE4-A4ED8C6B0E66}"/>
    <cellStyle name="Entry 5 3 6" xfId="23508" xr:uid="{807EC37A-48CE-4605-A4C3-A61FC8066446}"/>
    <cellStyle name="Entry 5 3 6 2" xfId="36923" xr:uid="{3106CCA9-6F6A-4E34-B14D-5FAA8285767E}"/>
    <cellStyle name="Entry 5 3 7" xfId="11944" xr:uid="{77209B06-8BFE-487A-92F3-BF765A50F287}"/>
    <cellStyle name="Entry 5 3 7 2" xfId="26496" xr:uid="{114A55D6-558C-492D-AB3E-B973297DDEDF}"/>
    <cellStyle name="Entry 5 3 8" xfId="8807" xr:uid="{E8EFA221-8D32-4EB8-B5D1-813D616AA7F6}"/>
    <cellStyle name="Entry 5 3 9" xfId="8762" xr:uid="{7627F37F-DEF2-442E-8FD1-FFBDD48E78A9}"/>
    <cellStyle name="Entry 5 4" xfId="5690" xr:uid="{52C81CEC-9276-484B-9786-98DEB6403B13}"/>
    <cellStyle name="Entry 5 4 10" xfId="34955" xr:uid="{F6ADA331-8DD7-41B4-B6E3-3C0C849B79D4}"/>
    <cellStyle name="Entry 5 4 11" xfId="29610" xr:uid="{D1445348-210E-4772-A769-9250E1024AA2}"/>
    <cellStyle name="Entry 5 4 2" xfId="7138" xr:uid="{E8783411-87BE-4989-AE41-99BC3D083093}"/>
    <cellStyle name="Entry 5 4 2 2" xfId="20720" xr:uid="{F007DDC4-2F71-4073-A63D-7FA7AFDEA39F}"/>
    <cellStyle name="Entry 5 4 2 2 2" xfId="34198" xr:uid="{1BFF168D-EBFF-4B1C-953D-5EEE8F9EF577}"/>
    <cellStyle name="Entry 5 4 2 3" xfId="21342" xr:uid="{C0F971F5-9D18-4A70-91AA-141F0022EFDD}"/>
    <cellStyle name="Entry 5 4 2 3 2" xfId="34808" xr:uid="{6D8D8DD1-80CA-42EB-904D-BCB4560A56A7}"/>
    <cellStyle name="Entry 5 4 2 4" xfId="22910" xr:uid="{96CFF98F-E54F-4C61-87FE-9B25919D8CF3}"/>
    <cellStyle name="Entry 5 4 2 4 2" xfId="36343" xr:uid="{AA00B81C-59BE-44E8-85E9-452FD9631E62}"/>
    <cellStyle name="Entry 5 4 2 5" xfId="11947" xr:uid="{55511553-F7D4-41B7-ABA1-0F58474DF73C}"/>
    <cellStyle name="Entry 5 4 2 5 2" xfId="26499" xr:uid="{62734EDC-473F-4BE5-AD07-81873331624A}"/>
    <cellStyle name="Entry 5 4 2 6" xfId="9998" xr:uid="{228A524E-FC21-4B18-BADC-EE877CC1B811}"/>
    <cellStyle name="Entry 5 4 2 7" xfId="24614" xr:uid="{415BFA8C-CBC6-40A6-8CD2-DCEA38153506}"/>
    <cellStyle name="Entry 5 4 2 8" xfId="8405" xr:uid="{E70ABC4A-6681-48B0-8313-6D6A2992360A}"/>
    <cellStyle name="Entry 5 4 2 9" xfId="38409" xr:uid="{BE6F784C-B6D5-41D5-A00D-A6F782A79474}"/>
    <cellStyle name="Entry 5 4 3" xfId="19657" xr:uid="{A6BC1894-AD3B-4BCD-9B11-1A1A790ABC96}"/>
    <cellStyle name="Entry 5 4 3 2" xfId="33301" xr:uid="{BF1573A8-B0BE-4622-93B6-164653F52D31}"/>
    <cellStyle name="Entry 5 4 4" xfId="22269" xr:uid="{62D0FE1D-EF5C-4A5C-8152-7EBDEB7667E7}"/>
    <cellStyle name="Entry 5 4 4 2" xfId="35714" xr:uid="{49E24255-36C7-4545-AF40-6B784CFCAAB7}"/>
    <cellStyle name="Entry 5 4 5" xfId="21714" xr:uid="{C02BFE08-3A1E-4AB1-9698-881FB718F90B}"/>
    <cellStyle name="Entry 5 4 5 2" xfId="35170" xr:uid="{5081A541-84DD-49B6-89F9-707A975F6EA4}"/>
    <cellStyle name="Entry 5 4 6" xfId="22228" xr:uid="{9CAADA3B-A5FC-4904-93E4-A5353DBE6B43}"/>
    <cellStyle name="Entry 5 4 6 2" xfId="35673" xr:uid="{F9B9C98C-EEC5-4374-AFE0-BA5BAE3F541E}"/>
    <cellStyle name="Entry 5 4 7" xfId="11946" xr:uid="{E91266E5-D969-4E95-96AD-A0A847B02685}"/>
    <cellStyle name="Entry 5 4 7 2" xfId="26498" xr:uid="{F4CB1533-5C11-407A-90BB-1EAF4AAFFBCD}"/>
    <cellStyle name="Entry 5 4 8" xfId="8808" xr:uid="{11294D36-0AE9-4976-94CF-8562B2F4538F}"/>
    <cellStyle name="Entry 5 4 9" xfId="8761" xr:uid="{7A647EF2-F56E-4632-BDD5-03F59B9BA73F}"/>
    <cellStyle name="Entry 5 5" xfId="5691" xr:uid="{5588A1F5-1935-4702-A6D5-4AA3AE6B5754}"/>
    <cellStyle name="Entry 5 5 10" xfId="38826" xr:uid="{FD4AAF85-3421-4371-A6CD-B2A9F22C850A}"/>
    <cellStyle name="Entry 5 5 2" xfId="7139" xr:uid="{15772844-A7B0-4D24-A3BC-0103BA733018}"/>
    <cellStyle name="Entry 5 5 2 2" xfId="20233" xr:uid="{3E0B376F-4DB8-4E57-9470-3F756A08ECB9}"/>
    <cellStyle name="Entry 5 5 2 2 2" xfId="33756" xr:uid="{F6AA9CE0-D6FC-43C5-960A-66911D991C35}"/>
    <cellStyle name="Entry 5 5 2 3" xfId="22911" xr:uid="{63CBA207-57C5-422A-BB60-4DE05C153A55}"/>
    <cellStyle name="Entry 5 5 2 3 2" xfId="36344" xr:uid="{88CE6E44-885E-4046-80F3-46DCD826DEBA}"/>
    <cellStyle name="Entry 5 5 2 4" xfId="20721" xr:uid="{696A7694-F185-4A74-8A40-994F947BB5CE}"/>
    <cellStyle name="Entry 5 5 2 4 2" xfId="34199" xr:uid="{602A70AE-44B8-4F53-AFB8-8F70DE0FB047}"/>
    <cellStyle name="Entry 5 5 2 5" xfId="9999" xr:uid="{29E29CD9-F207-4E6A-A10C-13D9DF5ED8BF}"/>
    <cellStyle name="Entry 5 5 2 6" xfId="24615" xr:uid="{EFFB0DDF-4DAA-4574-9703-79AE8521BF06}"/>
    <cellStyle name="Entry 5 5 2 7" xfId="35031" xr:uid="{A0C0BA2B-93E2-459A-8329-313BAFAE76BD}"/>
    <cellStyle name="Entry 5 5 2 8" xfId="38408" xr:uid="{29F266DF-1FB1-4E4F-9C2F-18FA7180919D}"/>
    <cellStyle name="Entry 5 5 3" xfId="21696" xr:uid="{699FC0D7-B8AB-41F5-8A2B-D12DE44BEC99}"/>
    <cellStyle name="Entry 5 5 3 2" xfId="35152" xr:uid="{CF54CB16-FC47-4534-8B42-9AEA1ABFEA14}"/>
    <cellStyle name="Entry 5 5 4" xfId="22287" xr:uid="{82797270-6C61-4247-9D58-AF88C5A88780}"/>
    <cellStyle name="Entry 5 5 4 2" xfId="35732" xr:uid="{BDD4A783-26A2-499D-A366-789B4045D726}"/>
    <cellStyle name="Entry 5 5 5" xfId="23562" xr:uid="{F56BFF00-CE14-4103-87DF-93ACE223108B}"/>
    <cellStyle name="Entry 5 5 5 2" xfId="36977" xr:uid="{5CA6163D-2367-4734-ACA9-301C4C5EC46E}"/>
    <cellStyle name="Entry 5 5 6" xfId="19658" xr:uid="{4D66BF6F-1186-4E86-946B-362E26EA5215}"/>
    <cellStyle name="Entry 5 5 6 2" xfId="33302" xr:uid="{7F80C182-1980-466C-8943-E4196350FD44}"/>
    <cellStyle name="Entry 5 5 7" xfId="8809" xr:uid="{D0C0027A-F1CC-46D0-99D0-89AE53AE7251}"/>
    <cellStyle name="Entry 5 5 8" xfId="8760" xr:uid="{455E9F62-00F6-44A3-AF20-814CEFF47D34}"/>
    <cellStyle name="Entry 5 5 9" xfId="36897" xr:uid="{F135C917-5998-4D44-B8FB-408ACD85D743}"/>
    <cellStyle name="Entry 5 6" xfId="7135" xr:uid="{1881915B-EF42-4887-A364-2B96551B5F86}"/>
    <cellStyle name="Entry 5 6 2" xfId="21341" xr:uid="{AA2B7551-E8DA-4CA0-9270-D643D6410533}"/>
    <cellStyle name="Entry 5 6 2 2" xfId="34807" xr:uid="{F5841DE6-B113-4E7A-88F5-B2048852A554}"/>
    <cellStyle name="Entry 5 6 3" xfId="22907" xr:uid="{C941CEDF-22AC-41F4-B882-A92B902F0672}"/>
    <cellStyle name="Entry 5 6 3 2" xfId="36340" xr:uid="{3C01E1EB-54B7-467A-83EF-75DCACF7D1AF}"/>
    <cellStyle name="Entry 5 6 4" xfId="20717" xr:uid="{62E83D8D-FD53-431C-8837-C63706409B34}"/>
    <cellStyle name="Entry 5 6 4 2" xfId="34195" xr:uid="{2EB680A2-E15C-4DA1-820C-C35EF295DC2D}"/>
    <cellStyle name="Entry 5 6 5" xfId="9995" xr:uid="{1DB2F1F0-AE2B-4EB8-9568-B915B64ADCB9}"/>
    <cellStyle name="Entry 5 6 6" xfId="24611" xr:uid="{B9E20B4D-C035-489D-95C1-761A14A24867}"/>
    <cellStyle name="Entry 5 6 7" xfId="7869" xr:uid="{A85CF4DB-B926-4439-A812-F59E688F6A6A}"/>
    <cellStyle name="Entry 5 6 8" xfId="38412" xr:uid="{F21296D8-1CC4-4C41-8782-CD6660E03622}"/>
    <cellStyle name="Entry 5 7" xfId="19654" xr:uid="{0149ACDA-8756-4F92-8252-0868C7BFE3C8}"/>
    <cellStyle name="Entry 5 7 2" xfId="33298" xr:uid="{87BD053C-3D4B-441F-A748-1CB41CE50CA0}"/>
    <cellStyle name="Entry 5 8" xfId="22270" xr:uid="{69F53FB8-EBBB-4DD4-A719-E5FD19FE3E8B}"/>
    <cellStyle name="Entry 5 8 2" xfId="35715" xr:uid="{50C83A42-EF50-41B0-B6E1-EC0D2662C180}"/>
    <cellStyle name="Entry 5 9" xfId="21713" xr:uid="{C9C57A10-AFC4-42C6-ACFD-2E7E3576F3A2}"/>
    <cellStyle name="Entry 5 9 2" xfId="35169" xr:uid="{7A4786C2-3557-4F01-86AD-1238CD771B3F}"/>
    <cellStyle name="Entry 6" xfId="5692" xr:uid="{7D2ADF75-2672-43EB-96E1-2A46F577C124}"/>
    <cellStyle name="Entry 6 10" xfId="8810" xr:uid="{B4A50AB3-A70B-4A64-B547-38AA65F14375}"/>
    <cellStyle name="Entry 6 11" xfId="7940" xr:uid="{048B54D1-6D51-47A9-9A1C-08FEA61ABE7B}"/>
    <cellStyle name="Entry 6 12" xfId="36087" xr:uid="{CE2CF646-2D0A-4240-9543-8DFC099F5470}"/>
    <cellStyle name="Entry 6 13" xfId="38825" xr:uid="{DAAD2CA5-E1FC-4C41-B4BD-DB53BE4B73C9}"/>
    <cellStyle name="Entry 6 2" xfId="7140" xr:uid="{D04C387C-07BB-4CA2-93A2-0A67ADC9DB9F}"/>
    <cellStyle name="Entry 6 2 10" xfId="38407" xr:uid="{2B1D2EBF-92A7-4239-AA4F-A33A8C37E036}"/>
    <cellStyle name="Entry 6 2 2" xfId="11950" xr:uid="{81DE7092-A67B-4C95-8BB2-0B5327886DB6}"/>
    <cellStyle name="Entry 6 2 2 2" xfId="26502" xr:uid="{1634B21F-3176-46A0-8F10-AE3925ABD104}"/>
    <cellStyle name="Entry 6 2 3" xfId="20722" xr:uid="{9F16F0ED-7947-40CD-B96B-3B11FD112B4E}"/>
    <cellStyle name="Entry 6 2 3 2" xfId="34200" xr:uid="{C4738A87-4D3E-438F-88EF-3EF59386B2A5}"/>
    <cellStyle name="Entry 6 2 4" xfId="21338" xr:uid="{85A33F60-BB5E-4FA7-896F-E505A9002996}"/>
    <cellStyle name="Entry 6 2 4 2" xfId="34804" xr:uid="{D51B068C-F6F9-42F6-BB40-111B8F1813D2}"/>
    <cellStyle name="Entry 6 2 5" xfId="22912" xr:uid="{09DE7155-0034-48AC-99FC-DBFB43CFFB66}"/>
    <cellStyle name="Entry 6 2 5 2" xfId="36345" xr:uid="{1DC57D0E-AD30-4248-AD4B-E234B618B121}"/>
    <cellStyle name="Entry 6 2 6" xfId="11949" xr:uid="{D6B52527-5C49-4159-99B1-D602CE9A400A}"/>
    <cellStyle name="Entry 6 2 6 2" xfId="26501" xr:uid="{1C9F2B19-91EF-4322-BB48-CC455CE19800}"/>
    <cellStyle name="Entry 6 2 7" xfId="10000" xr:uid="{D002259E-A9D0-48A0-BB3C-B8F5E7346C6E}"/>
    <cellStyle name="Entry 6 2 8" xfId="24616" xr:uid="{616DCF2E-BF05-40BB-B534-F0B3D5F65FB4}"/>
    <cellStyle name="Entry 6 2 9" xfId="33629" xr:uid="{191D906D-08E4-4CB9-AFAB-CE4DFF06DA61}"/>
    <cellStyle name="Entry 6 3" xfId="11951" xr:uid="{2E4F196D-C384-4011-BD51-70C99D1232D1}"/>
    <cellStyle name="Entry 6 3 2" xfId="11952" xr:uid="{CEEA6283-7A8F-4CC5-A03C-A161A8BEEABE}"/>
    <cellStyle name="Entry 6 3 2 2" xfId="26504" xr:uid="{2CF1EC89-E9A0-4B97-8F60-D7972EB2D85D}"/>
    <cellStyle name="Entry 6 3 3" xfId="26503" xr:uid="{593B2F98-DE40-4B75-87C0-C8D5E12EBABC}"/>
    <cellStyle name="Entry 6 4" xfId="11953" xr:uid="{F336BF48-2C82-4938-9513-C4F7CDCDAD4F}"/>
    <cellStyle name="Entry 6 4 2" xfId="11954" xr:uid="{9DDDF69B-FC02-4227-B5FC-383B7E3B9E82}"/>
    <cellStyle name="Entry 6 4 2 2" xfId="26506" xr:uid="{A3A9591A-04D9-424C-A340-96FCC61902C2}"/>
    <cellStyle name="Entry 6 4 3" xfId="26505" xr:uid="{0E52E70C-68D6-4079-9A9A-725DC1295A8D}"/>
    <cellStyle name="Entry 6 5" xfId="19659" xr:uid="{1FB0ECAE-CC36-449F-B63D-9C32515B66F5}"/>
    <cellStyle name="Entry 6 5 2" xfId="33303" xr:uid="{DF3CC1D5-346D-4758-9A7C-E917212C59B5}"/>
    <cellStyle name="Entry 6 6" xfId="21695" xr:uid="{9C80FC72-05E2-490E-8626-3733FC6F4458}"/>
    <cellStyle name="Entry 6 6 2" xfId="35151" xr:uid="{20E3BB55-33EC-48EA-A24B-43D5534F7A12}"/>
    <cellStyle name="Entry 6 7" xfId="22374" xr:uid="{B2BE3EDD-E2D7-4B5F-907E-BB5DC81B2461}"/>
    <cellStyle name="Entry 6 7 2" xfId="35819" xr:uid="{B14B19C5-9B59-4226-90F0-1C59D5160782}"/>
    <cellStyle name="Entry 6 8" xfId="22090" xr:uid="{798A62DD-100A-493D-BC15-9CB9FF3ED45E}"/>
    <cellStyle name="Entry 6 8 2" xfId="35544" xr:uid="{A3F7885B-C5DD-495F-9798-54FC6D69EBAE}"/>
    <cellStyle name="Entry 6 9" xfId="11948" xr:uid="{C4F7EEEB-29AD-42A3-90C9-1939568B5957}"/>
    <cellStyle name="Entry 6 9 2" xfId="26500" xr:uid="{534C6114-A052-42C3-A3C9-29D337AE7EBB}"/>
    <cellStyle name="Entry 7" xfId="5693" xr:uid="{4EDCFC6D-2CA2-470F-9640-708D88A59F57}"/>
    <cellStyle name="Entry 7 10" xfId="8811" xr:uid="{2FF85E38-553E-4C62-9899-7360A7C1BC95}"/>
    <cellStyle name="Entry 7 11" xfId="8759" xr:uid="{CA3CF3F3-BBC2-4F17-AAFB-E3DEB2E2E24A}"/>
    <cellStyle name="Entry 7 12" xfId="34463" xr:uid="{483FC6DA-6D80-48B0-8D16-4E1219AABE23}"/>
    <cellStyle name="Entry 7 13" xfId="38824" xr:uid="{6C0AA9BB-3BF4-4A14-981E-C47471658435}"/>
    <cellStyle name="Entry 7 2" xfId="7141" xr:uid="{8B8C6154-9766-4718-8856-63F65CAEDACA}"/>
    <cellStyle name="Entry 7 2 10" xfId="38406" xr:uid="{0E42A331-F77B-438D-BC7A-FB819FF36798}"/>
    <cellStyle name="Entry 7 2 2" xfId="11957" xr:uid="{7FC41AE1-D680-450A-B049-B98ED9D9BB3F}"/>
    <cellStyle name="Entry 7 2 2 2" xfId="26509" xr:uid="{BC4E8FF4-1500-4548-9F53-38EA3E086B4D}"/>
    <cellStyle name="Entry 7 2 3" xfId="20723" xr:uid="{B9F94194-5AD9-4712-A363-2FACD93DBA57}"/>
    <cellStyle name="Entry 7 2 3 2" xfId="34201" xr:uid="{DED3E0D9-A3FF-46E7-8D84-ECC71B1E1465}"/>
    <cellStyle name="Entry 7 2 4" xfId="21340" xr:uid="{3DF4A697-EE5C-4556-B92C-552672A04A87}"/>
    <cellStyle name="Entry 7 2 4 2" xfId="34806" xr:uid="{140A577C-D493-42B1-8D56-9B4A2B0E7D11}"/>
    <cellStyle name="Entry 7 2 5" xfId="22913" xr:uid="{659D29D7-F62B-4EA8-AEAD-9FBDC2D4D6C0}"/>
    <cellStyle name="Entry 7 2 5 2" xfId="36346" xr:uid="{C996409D-80B5-49D6-972C-777F4FD4E9F1}"/>
    <cellStyle name="Entry 7 2 6" xfId="11956" xr:uid="{3D09FD31-8168-4170-A1A0-A93D196AA269}"/>
    <cellStyle name="Entry 7 2 6 2" xfId="26508" xr:uid="{D383253F-D240-4FD1-8059-8F17CAE69005}"/>
    <cellStyle name="Entry 7 2 7" xfId="10001" xr:uid="{35A572B1-6375-4795-A258-9C36B4AA03A6}"/>
    <cellStyle name="Entry 7 2 8" xfId="24617" xr:uid="{409726CA-4A4D-409A-A04D-76E4B02D256E}"/>
    <cellStyle name="Entry 7 2 9" xfId="35322" xr:uid="{D74DEDD6-4F65-4877-B3E8-2E018C5EC2B9}"/>
    <cellStyle name="Entry 7 3" xfId="11958" xr:uid="{3A154A9A-24D1-43A0-A366-D339F29A7964}"/>
    <cellStyle name="Entry 7 3 2" xfId="11959" xr:uid="{1738D478-F0EC-43F6-8384-37A529D8AB48}"/>
    <cellStyle name="Entry 7 3 2 2" xfId="26511" xr:uid="{78BFD576-2950-4528-AEB7-51CD3D975D75}"/>
    <cellStyle name="Entry 7 3 3" xfId="26510" xr:uid="{676F1FFF-7973-4836-A364-35E2D0475394}"/>
    <cellStyle name="Entry 7 4" xfId="11960" xr:uid="{632E51F2-5D17-4BF3-8083-67C6C707C3C2}"/>
    <cellStyle name="Entry 7 4 2" xfId="11961" xr:uid="{4C8A3647-B3BC-447F-8E84-A336D8DBF14C}"/>
    <cellStyle name="Entry 7 4 2 2" xfId="26513" xr:uid="{1ACB3B63-C8C6-4AD3-9EDA-6E9713D5A6D1}"/>
    <cellStyle name="Entry 7 4 3" xfId="26512" xr:uid="{958511E5-4709-44AB-A684-409FEF2D6C39}"/>
    <cellStyle name="Entry 7 5" xfId="19660" xr:uid="{963F95F0-674E-4522-9B46-316B96EEE3D7}"/>
    <cellStyle name="Entry 7 5 2" xfId="33304" xr:uid="{AC7F6300-C508-41D0-B916-B6B08817D011}"/>
    <cellStyle name="Entry 7 6" xfId="21694" xr:uid="{F6BA37B0-970C-47A3-8E0B-A693CEE31EB5}"/>
    <cellStyle name="Entry 7 6 2" xfId="35150" xr:uid="{1EEDD919-8AF2-47E0-AC31-1E86FCDD9FB7}"/>
    <cellStyle name="Entry 7 7" xfId="21715" xr:uid="{C05EBC57-47AF-4467-8AE8-9689A3C6EF1D}"/>
    <cellStyle name="Entry 7 7 2" xfId="35171" xr:uid="{71C91A55-90B5-494A-90B6-7D1449E39BE6}"/>
    <cellStyle name="Entry 7 8" xfId="23627" xr:uid="{803670C6-9AAE-45BA-BFCF-F59FFE61077E}"/>
    <cellStyle name="Entry 7 8 2" xfId="37029" xr:uid="{262BF588-FC36-4AE3-A0AD-97A71E98DB18}"/>
    <cellStyle name="Entry 7 9" xfId="11955" xr:uid="{04470CD7-359E-4C65-8152-915AE7C7E803}"/>
    <cellStyle name="Entry 7 9 2" xfId="26507" xr:uid="{545AE826-9F71-4BA4-BD0F-FF43239FEA9F}"/>
    <cellStyle name="Entry 8" xfId="5694" xr:uid="{04DB29C1-608E-4FE4-A017-96DE378E3938}"/>
    <cellStyle name="Entry 8 10" xfId="8812" xr:uid="{69B3B291-FB47-4BC4-BC60-C75A28D452A1}"/>
    <cellStyle name="Entry 8 11" xfId="8758" xr:uid="{DC15922E-F4EF-4D09-9A4E-5B8A522387DB}"/>
    <cellStyle name="Entry 8 12" xfId="37010" xr:uid="{FD134B06-54CA-4529-87EE-A37174E618C3}"/>
    <cellStyle name="Entry 8 13" xfId="42104" xr:uid="{FF609E66-F0EB-42DF-A3BD-CBCAE2011287}"/>
    <cellStyle name="Entry 8 2" xfId="7142" xr:uid="{95A755E2-010F-49BA-A14F-E53DB90EB5AE}"/>
    <cellStyle name="Entry 8 2 10" xfId="38405" xr:uid="{7277BE7E-6223-4388-9C10-E5DE97290969}"/>
    <cellStyle name="Entry 8 2 2" xfId="11964" xr:uid="{99BC6032-955D-41F6-9F62-F8FB330F19BD}"/>
    <cellStyle name="Entry 8 2 2 2" xfId="26516" xr:uid="{2D6E0A51-CAE9-4979-9951-0F9D5524B5CD}"/>
    <cellStyle name="Entry 8 2 3" xfId="20724" xr:uid="{D397DF27-F8F7-4087-B339-0198DCBD80C8}"/>
    <cellStyle name="Entry 8 2 3 2" xfId="34202" xr:uid="{5A4D61FE-B7A9-4043-A0F5-86D9B4B5BBAD}"/>
    <cellStyle name="Entry 8 2 4" xfId="22496" xr:uid="{049BD276-D511-4486-918B-E3844370BF62}"/>
    <cellStyle name="Entry 8 2 4 2" xfId="35939" xr:uid="{1604CFDA-88F1-4590-B2D4-DF5669389DB0}"/>
    <cellStyle name="Entry 8 2 5" xfId="22914" xr:uid="{08B5EFA6-91FC-4392-B508-37B2201F37C3}"/>
    <cellStyle name="Entry 8 2 5 2" xfId="36347" xr:uid="{52F8A5BF-1F89-4909-8C4C-4082992EC57F}"/>
    <cellStyle name="Entry 8 2 6" xfId="11963" xr:uid="{D16F3157-76E1-4F3E-8681-5679234473DB}"/>
    <cellStyle name="Entry 8 2 6 2" xfId="26515" xr:uid="{3E661E59-AAFD-4CBD-9ACA-B7DDC48599F1}"/>
    <cellStyle name="Entry 8 2 7" xfId="10002" xr:uid="{4091E486-1BF7-46AC-AC02-95A2FC3A9845}"/>
    <cellStyle name="Entry 8 2 8" xfId="24618" xr:uid="{CE27C1DF-369D-46CC-8A97-E513D6022B50}"/>
    <cellStyle name="Entry 8 2 9" xfId="32601" xr:uid="{EF8DA730-6F25-46D8-AAAC-F239E4150AEF}"/>
    <cellStyle name="Entry 8 3" xfId="11965" xr:uid="{E4A7B664-6F3B-4131-B889-D7D315D043E2}"/>
    <cellStyle name="Entry 8 3 2" xfId="11966" xr:uid="{089B16B6-397A-4079-BB87-39B1456E1212}"/>
    <cellStyle name="Entry 8 3 2 2" xfId="26518" xr:uid="{BAFE8045-129A-4142-8E5C-79570BA26DF1}"/>
    <cellStyle name="Entry 8 3 3" xfId="26517" xr:uid="{8758DF40-A315-4828-8039-5FACAE04A18C}"/>
    <cellStyle name="Entry 8 4" xfId="11967" xr:uid="{ADB71E52-BC62-481E-A248-CCF4C3E5D6D6}"/>
    <cellStyle name="Entry 8 4 2" xfId="11968" xr:uid="{A8A9BAD5-9C90-4FD5-81CA-7D176349C584}"/>
    <cellStyle name="Entry 8 4 2 2" xfId="26520" xr:uid="{0D7A05A2-54C5-4A7C-8B73-885E9BED1A7E}"/>
    <cellStyle name="Entry 8 4 3" xfId="26519" xr:uid="{AE3459B8-5D1C-465C-8645-3ADD67201262}"/>
    <cellStyle name="Entry 8 5" xfId="19661" xr:uid="{2A5D93DA-A943-4C4A-86D2-EF9B9C9421A9}"/>
    <cellStyle name="Entry 8 5 2" xfId="33305" xr:uid="{ACCF1436-98B6-41E6-8E6B-F4DD25DC2B00}"/>
    <cellStyle name="Entry 8 6" xfId="22262" xr:uid="{FE148543-C1BD-454C-A98B-58F721AC48AA}"/>
    <cellStyle name="Entry 8 6 2" xfId="35707" xr:uid="{E87623FC-71D8-4BF7-92E5-200B9306D654}"/>
    <cellStyle name="Entry 8 7" xfId="22288" xr:uid="{00A725A1-D7CB-48A8-B6F9-31587324C53F}"/>
    <cellStyle name="Entry 8 7 2" xfId="35733" xr:uid="{F60A1023-8206-4631-8BDD-63A1CF4F428A}"/>
    <cellStyle name="Entry 8 8" xfId="20476" xr:uid="{61824F45-9AFB-424A-B2E0-24DD6BAF0084}"/>
    <cellStyle name="Entry 8 8 2" xfId="33973" xr:uid="{424EF66C-1704-435F-A424-54FC0321CA53}"/>
    <cellStyle name="Entry 8 9" xfId="11962" xr:uid="{26FC4381-59F4-4F92-A9DF-F85EF908364E}"/>
    <cellStyle name="Entry 8 9 2" xfId="26514" xr:uid="{9D5B953F-EAA5-4553-A7D6-63839BA7E1F5}"/>
    <cellStyle name="Entry 9" xfId="5695" xr:uid="{15D3F4AB-D57F-47BE-9E48-8190D3D981C0}"/>
    <cellStyle name="Entry 9 10" xfId="29611" xr:uid="{2000048D-8518-490A-B36F-9576818D0ED4}"/>
    <cellStyle name="Entry 9 2" xfId="7143" xr:uid="{BB78B8F6-22A0-4B5C-8342-3E273232DDB1}"/>
    <cellStyle name="Entry 9 2 2" xfId="21339" xr:uid="{ADDB6B1F-E029-4FB9-B02E-28BB2DF3C428}"/>
    <cellStyle name="Entry 9 2 2 2" xfId="34805" xr:uid="{57E8AE63-847C-4419-8859-4CF850B14650}"/>
    <cellStyle name="Entry 9 2 3" xfId="22915" xr:uid="{4A3820C6-E5DC-4431-B8D3-A9FF30DA480B}"/>
    <cellStyle name="Entry 9 2 3 2" xfId="36348" xr:uid="{A81032B1-B5D9-4729-A228-7F051F61E442}"/>
    <cellStyle name="Entry 9 2 4" xfId="20725" xr:uid="{0D4A98A6-554E-422E-9CD5-3AF5D4EC279A}"/>
    <cellStyle name="Entry 9 2 4 2" xfId="34203" xr:uid="{6F55A4D8-1E16-476B-ABA7-9DB4BB48590B}"/>
    <cellStyle name="Entry 9 2 5" xfId="10003" xr:uid="{8B8D2198-0665-45C3-829D-A5DBDE336010}"/>
    <cellStyle name="Entry 9 2 6" xfId="24619" xr:uid="{71A2C447-9171-445A-9AB3-8C5D3A9FF340}"/>
    <cellStyle name="Entry 9 2 7" xfId="33635" xr:uid="{FA404952-EE8C-4083-B8EB-284A04EE7BA7}"/>
    <cellStyle name="Entry 9 2 8" xfId="38404" xr:uid="{BD0C07CF-F976-415F-A961-233140061F39}"/>
    <cellStyle name="Entry 9 3" xfId="22266" xr:uid="{6E6E4856-CF72-4691-A784-8F767BFE1402}"/>
    <cellStyle name="Entry 9 3 2" xfId="35711" xr:uid="{3F9E93CB-AAA7-4C0A-8314-BEB571EA0323}"/>
    <cellStyle name="Entry 9 4" xfId="21716" xr:uid="{670AD7D0-A4E0-4A65-8226-363003C4F7DE}"/>
    <cellStyle name="Entry 9 4 2" xfId="35172" xr:uid="{C4D555C8-E2AC-4ED0-A0C7-59094DBD0A95}"/>
    <cellStyle name="Entry 9 5" xfId="23502" xr:uid="{894AA524-1F2C-4758-B2E5-BF51B19BFC8B}"/>
    <cellStyle name="Entry 9 5 2" xfId="36917" xr:uid="{1A2794C6-34A9-43FC-819C-EB32AC308133}"/>
    <cellStyle name="Entry 9 6" xfId="19662" xr:uid="{E5248DE9-ED2A-4DEE-BDB8-D20AB9BFFD41}"/>
    <cellStyle name="Entry 9 6 2" xfId="33306" xr:uid="{2FF69D4C-C13F-4C99-926E-F711E44141BE}"/>
    <cellStyle name="Entry 9 7" xfId="8813" xr:uid="{0E8C8129-D745-4167-9704-E3C975FD947A}"/>
    <cellStyle name="Entry 9 8" xfId="8757" xr:uid="{3BEBEB52-0998-45AB-97CE-86AC4F9A2C9D}"/>
    <cellStyle name="Entry 9 9" xfId="36608" xr:uid="{A39446A3-4298-43AA-9220-1A488BA3BF70}"/>
    <cellStyle name="Euro" xfId="5696" xr:uid="{9BF85D9B-945E-40D7-A75D-88A3808EB587}"/>
    <cellStyle name="Euro 2" xfId="5697" xr:uid="{B542BEEB-F36F-415B-959E-F6861A44D58F}"/>
    <cellStyle name="Euro 3" xfId="5698" xr:uid="{5E115F8E-9A7A-4118-9237-BD15209A87E9}"/>
    <cellStyle name="Explanatory Text" xfId="25" builtinId="53" customBuiltin="1"/>
    <cellStyle name="Explanatory Text 10" xfId="3569" xr:uid="{A57EF77C-96CF-4419-A55B-D64226121A6C}"/>
    <cellStyle name="Explanatory Text 11" xfId="3570" xr:uid="{1A6CC63B-5A7D-45CF-B026-F53C3D4CA32D}"/>
    <cellStyle name="Explanatory Text 12" xfId="3571" xr:uid="{11B94373-2F38-4C50-B709-636DCE27776F}"/>
    <cellStyle name="Explanatory Text 13" xfId="3572" xr:uid="{224FE2DC-D0C4-47AB-8287-C9DC01250586}"/>
    <cellStyle name="Explanatory Text 14" xfId="3573" xr:uid="{86F38FE6-09BE-427A-A3F1-E921D3BEF33A}"/>
    <cellStyle name="Explanatory Text 15" xfId="3574" xr:uid="{C5495553-0829-4DE5-9E8B-E7D069E7ADC8}"/>
    <cellStyle name="Explanatory Text 16" xfId="3575" xr:uid="{72CA8A51-A229-4F73-B545-E14AA27B5F4B}"/>
    <cellStyle name="Explanatory Text 2" xfId="488" xr:uid="{E7DB8CB7-66DF-4AD5-B441-F3BB36A83AE4}"/>
    <cellStyle name="Explanatory Text 2 2" xfId="3576" xr:uid="{4941C9AD-8A08-4BF4-8CD4-7CA92A31CD2A}"/>
    <cellStyle name="Explanatory Text 2 2 2" xfId="19665" xr:uid="{5EE48A0B-7F23-40B1-9B9F-5161BC844091}"/>
    <cellStyle name="Explanatory Text 2 2 3" xfId="11969" xr:uid="{E38EC630-88C4-4F44-9526-48B79AC2F8C4}"/>
    <cellStyle name="Explanatory Text 2 2 4" xfId="51859" xr:uid="{873A079A-4ADF-451B-8420-BD849F69EEEA}"/>
    <cellStyle name="Explanatory Text 2 2 5" xfId="5699" xr:uid="{7D8E8ADB-6CE2-47D5-A531-23FFDCCDC938}"/>
    <cellStyle name="Explanatory Text 2 3" xfId="2974" xr:uid="{CD1423F9-CD57-4199-A5FE-1EAD891B10E2}"/>
    <cellStyle name="Explanatory Text 2 3 2" xfId="51459" xr:uid="{A9149849-6E49-43A7-A76B-CFEC3D23242D}"/>
    <cellStyle name="Explanatory Text 2 3 3" xfId="11970" xr:uid="{CC52D518-6496-4A26-85B6-FCBE465A3FB7}"/>
    <cellStyle name="Explanatory Text 2 4" xfId="48995" xr:uid="{5E7F71F4-BC95-4A8E-BCD3-02F2B1A90F2C}"/>
    <cellStyle name="Explanatory Text 2 5" xfId="4690" xr:uid="{7515AA1D-0017-4048-80E0-86CA9AC269C5}"/>
    <cellStyle name="Explanatory Text 3" xfId="3577" xr:uid="{B937527F-67BF-49C1-A796-81FC87E13FE4}"/>
    <cellStyle name="Explanatory Text 3 2" xfId="5700" xr:uid="{92C8E604-EFB0-4C49-8A0E-5D5C0912A68C}"/>
    <cellStyle name="Explanatory Text 3 2 2" xfId="19666" xr:uid="{AB6B665A-B69C-4E6B-9ECE-3A7BFA5268F1}"/>
    <cellStyle name="Explanatory Text 3 2 3" xfId="18539" xr:uid="{72EF518D-A2D3-49D7-B8F4-69E36CC90740}"/>
    <cellStyle name="Explanatory Text 3 3" xfId="51860" xr:uid="{1A080B76-52CD-4251-8597-793E1FB1E53A}"/>
    <cellStyle name="Explanatory Text 3 4" xfId="4691" xr:uid="{ECAE49B2-74A9-454C-927B-B0570F3096EA}"/>
    <cellStyle name="Explanatory Text 4" xfId="3578" xr:uid="{25536AC8-D9D6-40D1-A113-A709332A1D1F}"/>
    <cellStyle name="Explanatory Text 4 2" xfId="51861" xr:uid="{C98D77D2-292C-4E61-8682-EF2A1BE8E7F2}"/>
    <cellStyle name="Explanatory Text 4 3" xfId="4938" xr:uid="{46381CFD-976F-42B3-9B8E-1E36FD2F48F9}"/>
    <cellStyle name="Explanatory Text 5" xfId="3579" xr:uid="{44BBAA69-499E-44ED-885E-2F8940C38D29}"/>
    <cellStyle name="Explanatory Text 6" xfId="3580" xr:uid="{A49A0D1C-D57C-46DD-9A03-6883295BC2F4}"/>
    <cellStyle name="Explanatory Text 7" xfId="3581" xr:uid="{F865A8D2-4EB8-4D8E-B316-FF8117400D2C}"/>
    <cellStyle name="Explanatory Text 8" xfId="3582" xr:uid="{19DFA436-DE2D-4CAA-8C21-B43C9626269E}"/>
    <cellStyle name="Explanatory Text 9" xfId="3583" xr:uid="{73F76E05-C95C-4338-9F93-AABF14F5E0CB}"/>
    <cellStyle name="Followed Hyperlink 2" xfId="161" xr:uid="{C124F8FE-5FB1-4621-AA02-26F22AB4B2DB}"/>
    <cellStyle name="Followed Hyperlink 2 2" xfId="530" xr:uid="{21F3C9B9-C87F-4BC4-8CFD-E62F80E27BDD}"/>
    <cellStyle name="Followed Hyperlink 2 3" xfId="361" xr:uid="{4B2ECC4E-F982-46EC-AC95-5FABBD499113}"/>
    <cellStyle name="Followed Hyperlink 2 4" xfId="313" xr:uid="{4AE7BB5D-9394-4230-B513-4CAA3D4290DD}"/>
    <cellStyle name="Followed Hyperlink 2 5" xfId="2939" xr:uid="{9E067801-9881-4D0E-BBCC-87765E12D972}"/>
    <cellStyle name="Followed Hyperlink 2 6" xfId="3945" xr:uid="{40BE5C7D-DAC4-4ED0-A8C9-F3F36DF1861D}"/>
    <cellStyle name="Followed Hyperlink 2 7" xfId="228" xr:uid="{B2452F49-F381-4D3E-997B-431F53A96F9E}"/>
    <cellStyle name="Followed Hyperlink 2 8" xfId="48723" xr:uid="{83A18837-DD43-4036-BD1C-9BA2E4C7C842}"/>
    <cellStyle name="Followed Hyperlink 3" xfId="226" xr:uid="{A0152C08-2120-45BA-80EC-FFCEBA6B8997}"/>
    <cellStyle name="Followed Hyperlink 3 2" xfId="324" xr:uid="{3924F278-E201-4A5F-8410-75775C765317}"/>
    <cellStyle name="Followed Hyperlink 3 3" xfId="3812" xr:uid="{993AA063-CA59-4DE4-A854-511451B8238D}"/>
    <cellStyle name="Followed Hyperlink 3 4" xfId="48773" xr:uid="{B8223B4B-5735-4D00-868B-5469E34E14FB}"/>
    <cellStyle name="Followed Hyperlink 4" xfId="297" xr:uid="{2F383EE0-DCA4-4F3E-B3E6-222B16E3343F}"/>
    <cellStyle name="Followed Hyperlink 4 2" xfId="48821" xr:uid="{D1507638-D720-4B4B-B3EF-8A3CFE1442A5}"/>
    <cellStyle name="Followed Hyperlink 4 3" xfId="4297" xr:uid="{B2253F29-2CAD-45E6-A392-79A8DB733C77}"/>
    <cellStyle name="Followed Hyperlink 5" xfId="281" xr:uid="{B57459CA-3EF9-4DDD-96B8-38CB277B230A}"/>
    <cellStyle name="Followed Hyperlink 6" xfId="52263" xr:uid="{F4894A2A-80A0-4597-ABF1-512553440B96}"/>
    <cellStyle name="Good" xfId="16" builtinId="26" customBuiltin="1"/>
    <cellStyle name="Good 10" xfId="3584" xr:uid="{0FD27125-03F4-4D7C-8DD8-52FEEECDEDA6}"/>
    <cellStyle name="Good 11" xfId="3585" xr:uid="{4E9E35E0-AE82-452D-9513-6AA8605462B7}"/>
    <cellStyle name="Good 12" xfId="3586" xr:uid="{9681A2C9-6A60-41B9-B459-7D450C4AE458}"/>
    <cellStyle name="Good 13" xfId="3587" xr:uid="{E0356D01-40EC-4453-B5FE-0914D5712DEA}"/>
    <cellStyle name="Good 14" xfId="3588" xr:uid="{35BFA6FB-34CE-45C8-9EB6-1A2E3B374CAC}"/>
    <cellStyle name="Good 15" xfId="3589" xr:uid="{B00DC22D-777E-4630-946C-516A05C40746}"/>
    <cellStyle name="Good 16" xfId="3590" xr:uid="{E7BAE78F-D158-4DFD-8A85-8B367759129A}"/>
    <cellStyle name="Good 2" xfId="489" xr:uid="{4CF360F1-645B-4E30-B55A-A9563EAD80FD}"/>
    <cellStyle name="Good 2 2" xfId="3591" xr:uid="{53898B4A-E1AD-4890-828C-563FDB5A4A32}"/>
    <cellStyle name="Good 2 2 2" xfId="19667" xr:uid="{0C6AA575-6479-4635-8AC3-7E3B26DEC66B}"/>
    <cellStyle name="Good 2 2 3" xfId="11971" xr:uid="{FD3DB688-ACA3-4000-A89A-65D0EC4450FB}"/>
    <cellStyle name="Good 2 2 4" xfId="51862" xr:uid="{68267DD6-3C9F-491D-AE55-59CE91E8BC72}"/>
    <cellStyle name="Good 2 2 5" xfId="5701" xr:uid="{DD0470E6-38E1-4035-9DB7-5B1D8EF1308E}"/>
    <cellStyle name="Good 2 3" xfId="2965" xr:uid="{10153722-B333-4F93-8A90-2E47651A6CC2}"/>
    <cellStyle name="Good 2 3 2" xfId="51450" xr:uid="{D267285B-29CC-4607-9107-52AFE8034E57}"/>
    <cellStyle name="Good 2 3 3" xfId="11972" xr:uid="{7A232875-8BBD-45C5-BB5F-7805FA4A0BD7}"/>
    <cellStyle name="Good 2 4" xfId="48996" xr:uid="{7C03E640-63E7-4E4E-B1B3-388EF4CE94FF}"/>
    <cellStyle name="Good 2 5" xfId="4692" xr:uid="{1FC6EFD4-6252-4CE1-870F-E2134B45AD0A}"/>
    <cellStyle name="Good 3" xfId="3592" xr:uid="{948CD08D-5AED-4373-B44C-EB45D50C5D66}"/>
    <cellStyle name="Good 3 2" xfId="5702" xr:uid="{2539CB61-A974-4FA8-ADFB-088A22DCA322}"/>
    <cellStyle name="Good 3 2 2" xfId="19668" xr:uid="{4D75F454-AAC3-448C-A7D9-4E1FC23F060B}"/>
    <cellStyle name="Good 3 2 3" xfId="18540" xr:uid="{9F9A3EFC-D85C-499D-8EEF-B59D24F2DCD3}"/>
    <cellStyle name="Good 3 3" xfId="51863" xr:uid="{9DA49897-C96A-4C48-8454-6135392891B7}"/>
    <cellStyle name="Good 3 4" xfId="4693" xr:uid="{2E25F053-0732-418F-9AE0-BF1C56137CD7}"/>
    <cellStyle name="Good 4" xfId="3593" xr:uid="{41706281-07A8-4368-B9E4-37C3245BA7A6}"/>
    <cellStyle name="Good 4 2" xfId="51864" xr:uid="{26567EE1-BEDC-403D-B412-645324580399}"/>
    <cellStyle name="Good 4 3" xfId="4930" xr:uid="{C8393D09-5A3B-48C7-BE24-B8FBED0CE417}"/>
    <cellStyle name="Good 5" xfId="3594" xr:uid="{33043774-4583-40C9-B94C-7C9E692B4733}"/>
    <cellStyle name="Good 6" xfId="3595" xr:uid="{28799E79-0E07-402B-9E46-D38D3B90C480}"/>
    <cellStyle name="Good 7" xfId="3596" xr:uid="{2F7BCE6F-B64E-446A-9108-90DA997F43CB}"/>
    <cellStyle name="Good 8" xfId="3597" xr:uid="{F644A458-A631-438E-BDF5-DBBC21F6A95E}"/>
    <cellStyle name="Good 9" xfId="3598" xr:uid="{3CD48D93-1454-46F1-9679-F2EEBF2C62BA}"/>
    <cellStyle name="Grey" xfId="4460" xr:uid="{3ED90F54-19E2-4F23-91BA-DED72D2CF2E8}"/>
    <cellStyle name="Grey 2" xfId="4694" xr:uid="{9BA35621-B8F1-492D-A04C-E1E571832820}"/>
    <cellStyle name="Grey 3" xfId="5703" xr:uid="{DE8DE78A-C389-405C-9C99-4A794DDF2BC1}"/>
    <cellStyle name="Header1" xfId="4695" xr:uid="{F0BD30D1-8221-4A31-84F7-E7DF8F495FF6}"/>
    <cellStyle name="Header1 2" xfId="5704" xr:uid="{EA408CF6-74F7-4F22-B3BC-5E8B2829BC53}"/>
    <cellStyle name="Header1 3" xfId="5705" xr:uid="{3E61B688-048D-4B6B-9C1C-2DDFEC5E7C2D}"/>
    <cellStyle name="Header2" xfId="4696" xr:uid="{A9E775F9-B7DF-4CD3-8367-C7B18732FC11}"/>
    <cellStyle name="Header2 10" xfId="5707" xr:uid="{FF5FD232-55AB-4D7F-8BCB-6E2B433A152E}"/>
    <cellStyle name="Header2 10 10" xfId="29614" xr:uid="{7FCBD111-B7A6-4A46-BBC6-E16D184AE069}"/>
    <cellStyle name="Header2 10 2" xfId="5708" xr:uid="{704BE37F-29E8-4B18-8CFF-69D922C91A5B}"/>
    <cellStyle name="Header2 10 2 2" xfId="7146" xr:uid="{E08430DC-4E2D-4693-A5C3-09518E628B8B}"/>
    <cellStyle name="Header2 10 2 2 2" xfId="21337" xr:uid="{C1BC5379-26FD-4E82-87BA-C7B3407104F7}"/>
    <cellStyle name="Header2 10 2 2 2 2" xfId="34803" xr:uid="{BC4C4E53-BC2E-441B-AA00-C62925C7836A}"/>
    <cellStyle name="Header2 10 2 2 3" xfId="22918" xr:uid="{8EE1E4FE-FA84-4A1F-B05E-FE7B0CCB7D39}"/>
    <cellStyle name="Header2 10 2 2 3 2" xfId="36351" xr:uid="{D44F026E-F106-4FB8-BCCE-9D58C1B98555}"/>
    <cellStyle name="Header2 10 2 2 4" xfId="23779" xr:uid="{3E6A87B5-CBE1-4A94-9CC6-0C01D317E5C4}"/>
    <cellStyle name="Header2 10 2 2 4 2" xfId="37180" xr:uid="{440C54DB-36F4-49C4-84E3-C09CF7F05EE6}"/>
    <cellStyle name="Header2 10 2 2 5" xfId="20728" xr:uid="{5836EEE7-D3A5-4072-90A7-DBFFBB3C4401}"/>
    <cellStyle name="Header2 10 2 2 5 2" xfId="34206" xr:uid="{9D3DCA0E-CE13-4B37-906D-EE5EAF2D45FD}"/>
    <cellStyle name="Header2 10 2 2 5 3" xfId="42370" xr:uid="{36572E25-A662-4A93-96B7-AACC7614BFF0}"/>
    <cellStyle name="Header2 10 2 2 5 4" xfId="46770" xr:uid="{B1607FFE-8A26-4C34-A58D-2A7503D712DB}"/>
    <cellStyle name="Header2 10 2 2 6" xfId="10006" xr:uid="{9596C4BB-4EA3-46F9-B948-CD483D2C248E}"/>
    <cellStyle name="Header2 10 2 2 7" xfId="24622" xr:uid="{7A991913-4310-4EBC-98B0-57ADC3A0F455}"/>
    <cellStyle name="Header2 10 2 2 8" xfId="35321" xr:uid="{B9C8E89D-37C4-4834-BE0D-B5C9B8A99ADE}"/>
    <cellStyle name="Header2 10 2 2 9" xfId="38401" xr:uid="{AB7A5ED3-319E-4A16-867F-4EE2698E4C8B}"/>
    <cellStyle name="Header2 10 2 3" xfId="22258" xr:uid="{9FCE882C-DA64-42CB-B354-C2035F92968A}"/>
    <cellStyle name="Header2 10 2 3 2" xfId="35703" xr:uid="{584F1BED-1A9A-4772-8CEA-E273D367954F}"/>
    <cellStyle name="Header2 10 2 4" xfId="21718" xr:uid="{294B4FF2-75BE-4347-80FF-6D88E453DE5C}"/>
    <cellStyle name="Header2 10 2 4 2" xfId="35174" xr:uid="{03E6DF27-6885-44E4-A6EC-704FD24EB5C6}"/>
    <cellStyle name="Header2 10 2 5" xfId="19901" xr:uid="{026405C5-B33D-4147-854F-F9E757374BF9}"/>
    <cellStyle name="Header2 10 2 5 2" xfId="33491" xr:uid="{32DED0B3-9923-4A1F-8EA0-7BCD68DDF5C5}"/>
    <cellStyle name="Header2 10 2 6" xfId="19674" xr:uid="{16C282FA-BB99-449D-8D34-AD0EF2C1E1C8}"/>
    <cellStyle name="Header2 10 2 6 2" xfId="33314" xr:uid="{6AF02553-A5E1-4B56-B019-93DBD5111FCA}"/>
    <cellStyle name="Header2 10 2 6 3" xfId="41705" xr:uid="{3B74F64D-DD4F-44A7-8EBF-A745EBF83465}"/>
    <cellStyle name="Header2 10 2 6 4" xfId="46371" xr:uid="{C9F33EB6-6945-4F75-AE7B-19E85098C657}"/>
    <cellStyle name="Header2 10 2 7" xfId="8722" xr:uid="{D8664E1C-7EC0-43A5-8493-177BD38DC632}"/>
    <cellStyle name="Header2 10 2 8" xfId="36615" xr:uid="{CFFE131F-580A-4383-B84E-CA24C25B34DB}"/>
    <cellStyle name="Header2 10 2 9" xfId="38823" xr:uid="{16E9ACE4-3EFC-41ED-B6F4-A5243DCAB4CB}"/>
    <cellStyle name="Header2 10 3" xfId="7145" xr:uid="{999B3DE2-6A8E-48C2-BB32-3E8496F26679}"/>
    <cellStyle name="Header2 10 3 2" xfId="20234" xr:uid="{56E80020-576A-4D9C-AB14-CF9160D06C44}"/>
    <cellStyle name="Header2 10 3 2 2" xfId="33757" xr:uid="{0BE8A82D-D70E-448B-9118-C153F7EA53A9}"/>
    <cellStyle name="Header2 10 3 3" xfId="22917" xr:uid="{F049322D-455E-4B9C-8348-82C61521306B}"/>
    <cellStyle name="Header2 10 3 3 2" xfId="36350" xr:uid="{05D728C5-D4F6-4031-A923-2E55B0AFAE4B}"/>
    <cellStyle name="Header2 10 3 4" xfId="22324" xr:uid="{169C53A5-2DFB-4B44-9A3A-2EACA66D40C0}"/>
    <cellStyle name="Header2 10 3 4 2" xfId="35769" xr:uid="{8ED242FA-3AC6-441F-B905-7235BA69A16C}"/>
    <cellStyle name="Header2 10 3 5" xfId="20727" xr:uid="{C14E3DEA-D073-41CA-A0F1-FF576045DB08}"/>
    <cellStyle name="Header2 10 3 5 2" xfId="34205" xr:uid="{E444A517-4F4E-4244-81C9-170735D45CF1}"/>
    <cellStyle name="Header2 10 3 5 3" xfId="42369" xr:uid="{BE0B8446-52DE-4496-824E-0C8A7DAB0DC2}"/>
    <cellStyle name="Header2 10 3 5 4" xfId="46769" xr:uid="{67884007-C717-4A99-A1D5-89578E2092AE}"/>
    <cellStyle name="Header2 10 3 6" xfId="10005" xr:uid="{29028E2E-774F-48F3-8BF7-EEDB908C4177}"/>
    <cellStyle name="Header2 10 3 7" xfId="24621" xr:uid="{005F9AAD-27F9-4C45-8F3B-973FCC9D5C30}"/>
    <cellStyle name="Header2 10 3 8" xfId="7870" xr:uid="{01452487-71E1-4AFC-947B-82D526B4501A}"/>
    <cellStyle name="Header2 10 3 9" xfId="38402" xr:uid="{D07A20DA-E4D1-4A86-B529-E33346D08945}"/>
    <cellStyle name="Header2 10 4" xfId="21688" xr:uid="{F6996575-4854-4FBC-8EB3-678664800C54}"/>
    <cellStyle name="Header2 10 4 2" xfId="35144" xr:uid="{FBE11D1D-8B9D-4018-BEF7-78FFC4323C15}"/>
    <cellStyle name="Header2 10 5" xfId="21717" xr:uid="{A727FDFE-2749-4226-93F6-455A371A22F9}"/>
    <cellStyle name="Header2 10 5 2" xfId="35173" xr:uid="{44E2E31C-BF61-4E30-B33E-86D747B659CC}"/>
    <cellStyle name="Header2 10 6" xfId="22158" xr:uid="{843229F9-7DEF-4545-A3C4-AB088A89EFC1}"/>
    <cellStyle name="Header2 10 6 2" xfId="35610" xr:uid="{10983C79-2E61-4864-A4BF-497341EE2C12}"/>
    <cellStyle name="Header2 10 7" xfId="19673" xr:uid="{B4838FCE-D6A3-433C-8B01-1FD03CC6D40F}"/>
    <cellStyle name="Header2 10 7 2" xfId="33313" xr:uid="{82261136-59AE-4837-9AE7-F678BB01C604}"/>
    <cellStyle name="Header2 10 7 3" xfId="41704" xr:uid="{BD04BFBB-3697-46CE-9149-561FCA1E466C}"/>
    <cellStyle name="Header2 10 7 4" xfId="46370" xr:uid="{B36C98AF-E916-4CB1-BA13-7680F6838A51}"/>
    <cellStyle name="Header2 10 8" xfId="8723" xr:uid="{E11E4DB1-6A5A-4261-8280-D1C5E06E4112}"/>
    <cellStyle name="Header2 10 9" xfId="37017" xr:uid="{5DA9404F-6CBD-43DB-B855-412EF6E38E57}"/>
    <cellStyle name="Header2 11" xfId="5709" xr:uid="{88FBBA84-6FCF-4BF1-9AED-880DBA4160EF}"/>
    <cellStyle name="Header2 11 10" xfId="38822" xr:uid="{A2706CD1-57D9-48BC-87B8-F72204A0C967}"/>
    <cellStyle name="Header2 11 2" xfId="5710" xr:uid="{0988898C-FC6B-4677-8ADE-11EE7F1E722A}"/>
    <cellStyle name="Header2 11 2 2" xfId="7148" xr:uid="{B3DDB8F4-C3DB-4B86-BA13-D27D474146B5}"/>
    <cellStyle name="Header2 11 2 2 2" xfId="18985" xr:uid="{94558323-F524-405E-B696-C4DA2C0CA11B}"/>
    <cellStyle name="Header2 11 2 2 2 2" xfId="32685" xr:uid="{7C1D8E94-1FCA-4499-9009-3B8CC28D620B}"/>
    <cellStyle name="Header2 11 2 2 3" xfId="22920" xr:uid="{69951FCA-7F4B-492D-A58A-4C58354E4CD4}"/>
    <cellStyle name="Header2 11 2 2 3 2" xfId="36353" xr:uid="{BCCE7364-8DF2-455B-9C97-A92206573DCA}"/>
    <cellStyle name="Header2 11 2 2 4" xfId="23495" xr:uid="{268F1AFC-2EB9-4736-8FFD-C77376C1C0E9}"/>
    <cellStyle name="Header2 11 2 2 4 2" xfId="36910" xr:uid="{96161ECA-5898-4BF7-B24F-1A38C571497C}"/>
    <cellStyle name="Header2 11 2 2 5" xfId="20730" xr:uid="{6D85812D-4DF9-4498-B9B8-42DB09FDB750}"/>
    <cellStyle name="Header2 11 2 2 5 2" xfId="34208" xr:uid="{295CB236-AE1A-4DB1-9800-3CCAD4CAEC54}"/>
    <cellStyle name="Header2 11 2 2 5 3" xfId="42372" xr:uid="{E8E98372-025D-4C03-821D-F40311CBEF88}"/>
    <cellStyle name="Header2 11 2 2 5 4" xfId="46772" xr:uid="{7D283FC4-4EE7-4AD6-8C97-EE7588C96A4D}"/>
    <cellStyle name="Header2 11 2 2 6" xfId="10008" xr:uid="{B0AEFA37-6841-421E-B7CA-1A1139F04EFF}"/>
    <cellStyle name="Header2 11 2 2 7" xfId="24624" xr:uid="{4378F72A-D24E-4C51-B547-F9692AEE014B}"/>
    <cellStyle name="Header2 11 2 2 8" xfId="33634" xr:uid="{0DF3A9E5-23AA-4647-AF8B-5DA0760089FB}"/>
    <cellStyle name="Header2 11 2 2 9" xfId="38399" xr:uid="{522EF394-C15D-4DB0-975B-083BBEF315BF}"/>
    <cellStyle name="Header2 11 2 3" xfId="21687" xr:uid="{1B72EB34-BCC9-4263-B2E5-117523D9DCFA}"/>
    <cellStyle name="Header2 11 2 3 2" xfId="35143" xr:uid="{BAB58A54-61E5-4A68-AD1C-C50FB97FE400}"/>
    <cellStyle name="Header2 11 2 4" xfId="21719" xr:uid="{A9DD6BA7-DE1C-4946-8EEC-328B0AAD1737}"/>
    <cellStyle name="Header2 11 2 4 2" xfId="35175" xr:uid="{6950184C-E172-4194-88E0-EE4171619D93}"/>
    <cellStyle name="Header2 11 2 5" xfId="21961" xr:uid="{78248220-160D-4A95-8ADE-D263A64963DF}"/>
    <cellStyle name="Header2 11 2 5 2" xfId="35415" xr:uid="{98F974F3-0C05-4391-B0B7-761C9DD906E3}"/>
    <cellStyle name="Header2 11 2 6" xfId="19676" xr:uid="{01C362C7-0365-458A-A253-80A6689B9F6A}"/>
    <cellStyle name="Header2 11 2 6 2" xfId="33316" xr:uid="{FA5E6B38-00E3-49BA-B98A-904C29215D23}"/>
    <cellStyle name="Header2 11 2 6 3" xfId="41707" xr:uid="{A04C3954-575D-45C0-AD3E-7A925AA12BCE}"/>
    <cellStyle name="Header2 11 2 6 4" xfId="46373" xr:uid="{9D1442AF-D007-4F8D-ACCF-61F3181CDFC1}"/>
    <cellStyle name="Header2 11 2 7" xfId="10522" xr:uid="{7E811BB0-F23E-46DE-BEBD-C1F1A0C1AB58}"/>
    <cellStyle name="Header2 11 2 8" xfId="34470" xr:uid="{12C664B0-13EB-49A8-A111-98B6E340CD49}"/>
    <cellStyle name="Header2 11 2 9" xfId="42094" xr:uid="{8C744457-EFB3-494B-ADE0-A6F198B952D2}"/>
    <cellStyle name="Header2 11 3" xfId="7147" xr:uid="{7588D0D8-535A-4AD3-85A4-56F3D94603E2}"/>
    <cellStyle name="Header2 11 3 2" xfId="22495" xr:uid="{91195D3E-2642-480F-99FC-1074F125326C}"/>
    <cellStyle name="Header2 11 3 2 2" xfId="35938" xr:uid="{1AF849DA-DA03-4B36-BA8F-629157D67ECC}"/>
    <cellStyle name="Header2 11 3 3" xfId="22919" xr:uid="{095C3D21-BF4D-46A2-869E-1B560D992032}"/>
    <cellStyle name="Header2 11 3 3 2" xfId="36352" xr:uid="{D0DDDFA9-DEC2-48C3-B8DE-4FB47151F9B9}"/>
    <cellStyle name="Header2 11 3 4" xfId="22002" xr:uid="{3FD2F758-ADBF-4C78-854F-EB1040742E82}"/>
    <cellStyle name="Header2 11 3 4 2" xfId="35456" xr:uid="{3832020A-3306-4A89-B3E0-E7A735B49B7D}"/>
    <cellStyle name="Header2 11 3 5" xfId="20729" xr:uid="{9C4AD439-66F6-40D2-A768-A2E9EB7598F1}"/>
    <cellStyle name="Header2 11 3 5 2" xfId="34207" xr:uid="{DECE4BBA-EF99-41A7-B626-77FFDA2637FA}"/>
    <cellStyle name="Header2 11 3 5 3" xfId="42371" xr:uid="{7F8B1E01-5076-44DF-991C-3FA76042C944}"/>
    <cellStyle name="Header2 11 3 5 4" xfId="46771" xr:uid="{0647FFD6-3EA4-400B-8C61-7648B5D8899E}"/>
    <cellStyle name="Header2 11 3 6" xfId="10007" xr:uid="{BC1E69F5-1087-4BD1-B74B-EB285E6CB0FF}"/>
    <cellStyle name="Header2 11 3 7" xfId="24623" xr:uid="{FBC25B1C-9384-473C-A9A8-93A74C60D0AD}"/>
    <cellStyle name="Header2 11 3 8" xfId="35027" xr:uid="{8029FE89-A203-471D-B4BC-BE026B7F8AFD}"/>
    <cellStyle name="Header2 11 3 9" xfId="38400" xr:uid="{B4BE3BD8-046C-4EF8-AD39-EE95B8C59A8C}"/>
    <cellStyle name="Header2 11 4" xfId="22261" xr:uid="{31E288EC-78D7-4805-B6AD-94FECF1A795A}"/>
    <cellStyle name="Header2 11 4 2" xfId="35706" xr:uid="{4CB1D23C-704D-4875-B6CD-C7C31DFAD828}"/>
    <cellStyle name="Header2 11 5" xfId="22125" xr:uid="{B88ED62F-9659-4311-A5E1-D6ECF84FA2EE}"/>
    <cellStyle name="Header2 11 5 2" xfId="35578" xr:uid="{7C38BAA4-7813-40E8-B8E0-BCA59724B43E}"/>
    <cellStyle name="Header2 11 6" xfId="22724" xr:uid="{EF8B09A8-ED9E-4603-AFCC-BF9780B35E6F}"/>
    <cellStyle name="Header2 11 6 2" xfId="36158" xr:uid="{7B711A71-0C79-4E72-BDE6-7FEDAA6E3468}"/>
    <cellStyle name="Header2 11 7" xfId="19675" xr:uid="{C1F07C1D-0AD7-46CA-8703-9A50838A07A0}"/>
    <cellStyle name="Header2 11 7 2" xfId="33315" xr:uid="{85ABC91A-A018-4E20-82DD-62999944688C}"/>
    <cellStyle name="Header2 11 7 3" xfId="41706" xr:uid="{F7024068-1749-4735-B57A-0BB16FFA1770}"/>
    <cellStyle name="Header2 11 7 4" xfId="46372" xr:uid="{F6A6D41E-0582-4FF0-9211-5EEA36F4E319}"/>
    <cellStyle name="Header2 11 8" xfId="8721" xr:uid="{ADEFA9F6-3216-44A8-AF40-ACE2D4D4586C}"/>
    <cellStyle name="Header2 11 9" xfId="32499" xr:uid="{912BB951-A588-45C4-BC6F-430B00A1BBC6}"/>
    <cellStyle name="Header2 12" xfId="5711" xr:uid="{5C9143A7-361F-4825-9258-DB1E1FFFE5CB}"/>
    <cellStyle name="Header2 12 10" xfId="29615" xr:uid="{24BDB192-195D-496B-845B-BCE9F58E7954}"/>
    <cellStyle name="Header2 12 2" xfId="5712" xr:uid="{8EAF9B4C-BFBC-4197-974A-0E6EC473729A}"/>
    <cellStyle name="Header2 12 2 2" xfId="7150" xr:uid="{5E68AB72-BB13-49C5-9BB7-8AAE97F6BB4A}"/>
    <cellStyle name="Header2 12 2 2 2" xfId="22452" xr:uid="{C5239368-A9B5-4835-B3A6-5191224B031C}"/>
    <cellStyle name="Header2 12 2 2 2 2" xfId="35895" xr:uid="{4222F303-1AB7-4FB4-81F8-D115E204DFFD}"/>
    <cellStyle name="Header2 12 2 2 3" xfId="22922" xr:uid="{3BE87B43-495C-4DF5-A614-6BA1AAF46B9C}"/>
    <cellStyle name="Header2 12 2 2 3 2" xfId="36355" xr:uid="{9BF01267-ACEC-4D72-A7FC-A7330157D82C}"/>
    <cellStyle name="Header2 12 2 2 4" xfId="23785" xr:uid="{37241E88-57BC-4F8F-9A99-74D5563AD96E}"/>
    <cellStyle name="Header2 12 2 2 4 2" xfId="37186" xr:uid="{9706B7F0-660C-4A0D-BDE5-39CFCFC4015B}"/>
    <cellStyle name="Header2 12 2 2 5" xfId="20732" xr:uid="{88810AF2-2661-48FE-B60F-8AFFDBDC99D8}"/>
    <cellStyle name="Header2 12 2 2 5 2" xfId="34210" xr:uid="{6D68BB34-42B2-4D3C-B530-E91EAC2DDAD0}"/>
    <cellStyle name="Header2 12 2 2 5 3" xfId="42374" xr:uid="{54D9857E-6802-4BFF-91C2-9602FA92F804}"/>
    <cellStyle name="Header2 12 2 2 5 4" xfId="46774" xr:uid="{5BD39756-8760-4A36-A163-BF57D89F2F18}"/>
    <cellStyle name="Header2 12 2 2 6" xfId="10010" xr:uid="{ACF9C0BC-3CFB-49CF-B7A4-9A1FA812589C}"/>
    <cellStyle name="Header2 12 2 2 7" xfId="24626" xr:uid="{796E8916-4F72-47E0-93CB-6CFEB7293134}"/>
    <cellStyle name="Header2 12 2 2 8" xfId="8406" xr:uid="{49C78499-8CB9-49B3-80A5-21B177F2C23A}"/>
    <cellStyle name="Header2 12 2 2 9" xfId="44098" xr:uid="{B0A6FF61-7D81-4A3E-84B9-33C6D0A89098}"/>
    <cellStyle name="Header2 12 2 3" xfId="21686" xr:uid="{8DB190C5-497B-403D-BA52-B8049F21E002}"/>
    <cellStyle name="Header2 12 2 3 2" xfId="35142" xr:uid="{E209A9FA-C7BD-4DF2-BE21-D9AFF0CD463F}"/>
    <cellStyle name="Header2 12 2 4" xfId="21721" xr:uid="{6293FB73-1BCB-42E8-B08D-A4F21EEA39CD}"/>
    <cellStyle name="Header2 12 2 4 2" xfId="35177" xr:uid="{DDFC720D-3585-4CA3-9DB5-6D2A94240023}"/>
    <cellStyle name="Header2 12 2 5" xfId="22727" xr:uid="{0950879F-0021-4EE1-8569-3C161038EBD4}"/>
    <cellStyle name="Header2 12 2 5 2" xfId="36161" xr:uid="{F4EEC5CE-7821-4E8C-ADE4-7794D22E38D4}"/>
    <cellStyle name="Header2 12 2 6" xfId="19678" xr:uid="{7B44D52A-35AB-4B0B-825B-F9A7AE2BF0AB}"/>
    <cellStyle name="Header2 12 2 6 2" xfId="33318" xr:uid="{104867AE-71D8-4595-9344-0C0E1A834C44}"/>
    <cellStyle name="Header2 12 2 6 3" xfId="41709" xr:uid="{78DF1F2E-5216-4CCA-8E6D-CC95689676AD}"/>
    <cellStyle name="Header2 12 2 6 4" xfId="46375" xr:uid="{1F715AF3-E143-4D25-99C6-41CC8BD2C1E9}"/>
    <cellStyle name="Header2 12 2 7" xfId="8719" xr:uid="{9C0A5AB1-7B46-4381-A4B6-0E078C335176}"/>
    <cellStyle name="Header2 12 2 8" xfId="36085" xr:uid="{58411464-7905-4969-A70A-B3173614D5E5}"/>
    <cellStyle name="Header2 12 2 9" xfId="33743" xr:uid="{4604F0AB-F724-43E6-B1B5-8F3339974DEF}"/>
    <cellStyle name="Header2 12 3" xfId="7149" xr:uid="{026BF65D-0AFE-417D-8BC3-A63F25AE0831}"/>
    <cellStyle name="Header2 12 3 2" xfId="20235" xr:uid="{7AFCA494-E727-4734-BB7B-C03D80DF0817}"/>
    <cellStyle name="Header2 12 3 2 2" xfId="33758" xr:uid="{3E93C8A0-6A87-43A3-A1CB-FC44FF15DE3C}"/>
    <cellStyle name="Header2 12 3 3" xfId="22921" xr:uid="{6AEBBA54-1605-4BE2-BAD4-D52417F08C80}"/>
    <cellStyle name="Header2 12 3 3 2" xfId="36354" xr:uid="{6B98C67C-BD5F-45F3-B9E9-1BD55BA1E96A}"/>
    <cellStyle name="Header2 12 3 4" xfId="21919" xr:uid="{EDDE492B-7281-43EF-B79B-08B3B9E71B09}"/>
    <cellStyle name="Header2 12 3 4 2" xfId="35373" xr:uid="{BD1E3AB3-1243-4214-9466-8CCA8C5F104D}"/>
    <cellStyle name="Header2 12 3 5" xfId="20731" xr:uid="{EE677D3E-B047-496A-B30D-A7957113577B}"/>
    <cellStyle name="Header2 12 3 5 2" xfId="34209" xr:uid="{A5A14AC8-C933-42C9-9F9C-A9B184F662AA}"/>
    <cellStyle name="Header2 12 3 5 3" xfId="42373" xr:uid="{7C5BE177-D23E-4240-AD4C-C208DFB46D66}"/>
    <cellStyle name="Header2 12 3 5 4" xfId="46773" xr:uid="{A92F3E26-DEAE-436D-B956-F8E540B8C234}"/>
    <cellStyle name="Header2 12 3 6" xfId="10009" xr:uid="{560BB76A-0FA2-4979-B894-74FCDDC5A852}"/>
    <cellStyle name="Header2 12 3 7" xfId="24625" xr:uid="{1B0C07CC-D0D9-4047-8F89-0AC378E48E3B}"/>
    <cellStyle name="Header2 12 3 8" xfId="35965" xr:uid="{FD7B0E5B-3E2C-4A46-B098-5BD16EF4B708}"/>
    <cellStyle name="Header2 12 3 9" xfId="38392" xr:uid="{79992DBD-8C74-46BC-89C8-8D4C83DE03AD}"/>
    <cellStyle name="Header2 12 4" xfId="22260" xr:uid="{C9CD20C8-B06A-408A-A929-DC75C80E0487}"/>
    <cellStyle name="Header2 12 4 2" xfId="35705" xr:uid="{29999DAA-5279-43DA-96BE-EF9A3F816466}"/>
    <cellStyle name="Header2 12 5" xfId="21720" xr:uid="{8F22540F-FEA1-42FD-906E-5F542858EC32}"/>
    <cellStyle name="Header2 12 5 2" xfId="35176" xr:uid="{CDD13A6A-7924-4502-89D0-E2B32BFE8EDA}"/>
    <cellStyle name="Header2 12 6" xfId="21616" xr:uid="{6A96684D-76CC-43BF-A160-FD10E290A776}"/>
    <cellStyle name="Header2 12 6 2" xfId="35072" xr:uid="{BAF6F8CD-A956-4586-9408-E5B44C9CA856}"/>
    <cellStyle name="Header2 12 7" xfId="19677" xr:uid="{FE8B25D1-4350-4429-A604-6A12F8594E9B}"/>
    <cellStyle name="Header2 12 7 2" xfId="33317" xr:uid="{1B4AA4AF-6E0E-40DE-94A3-0872E21A80AA}"/>
    <cellStyle name="Header2 12 7 3" xfId="41708" xr:uid="{87452221-754B-4DEC-B3E8-CA58C4A9084F}"/>
    <cellStyle name="Header2 12 7 4" xfId="46374" xr:uid="{D02CC02A-C43F-459C-8DDF-E463B98A05FA}"/>
    <cellStyle name="Header2 12 8" xfId="8720" xr:uid="{E4DE3ACB-7772-411E-BAB2-33C40A678E5E}"/>
    <cellStyle name="Header2 12 9" xfId="36895" xr:uid="{4C9B3272-00D5-40F0-96AB-E56B45A64D8D}"/>
    <cellStyle name="Header2 13" xfId="5713" xr:uid="{821B1972-415B-46C5-A045-0EBC04854AFD}"/>
    <cellStyle name="Header2 13 10" xfId="38821" xr:uid="{D2E53734-36E0-4340-B18E-4DFBA2AB40E5}"/>
    <cellStyle name="Header2 13 2" xfId="5714" xr:uid="{21FEB43C-725F-4795-BC0A-9F53B93ADE0A}"/>
    <cellStyle name="Header2 13 2 2" xfId="7152" xr:uid="{F344D502-AFB3-482B-8429-CBE607F28526}"/>
    <cellStyle name="Header2 13 2 2 2" xfId="22480" xr:uid="{6D2CFC85-03B6-4F47-A415-4D6A1A697F2F}"/>
    <cellStyle name="Header2 13 2 2 2 2" xfId="35923" xr:uid="{F26E293F-DE63-401D-A85A-219E352AFBD0}"/>
    <cellStyle name="Header2 13 2 2 3" xfId="22924" xr:uid="{76F40D25-1210-4D82-AE25-A33D1F10538B}"/>
    <cellStyle name="Header2 13 2 2 3 2" xfId="36357" xr:uid="{D50A3657-4ACB-45F2-8DF2-517D55F9AA70}"/>
    <cellStyle name="Header2 13 2 2 4" xfId="23403" xr:uid="{D49DC331-0641-444E-A807-5E4456888A60}"/>
    <cellStyle name="Header2 13 2 2 4 2" xfId="36826" xr:uid="{07F290B5-F7BE-4EE3-91DC-33CF659708B7}"/>
    <cellStyle name="Header2 13 2 2 5" xfId="20734" xr:uid="{FD03A9CE-2F46-48BF-9825-E44C2073827F}"/>
    <cellStyle name="Header2 13 2 2 5 2" xfId="34212" xr:uid="{33EADF29-37E0-41FC-B904-9FBA9B3F9F6E}"/>
    <cellStyle name="Header2 13 2 2 5 3" xfId="42376" xr:uid="{CA5806B0-C0FB-47B7-ABA7-CF68D8C64214}"/>
    <cellStyle name="Header2 13 2 2 5 4" xfId="46776" xr:uid="{32361118-5B78-4416-B445-05B678C956BF}"/>
    <cellStyle name="Header2 13 2 2 6" xfId="10012" xr:uid="{0298E740-D44D-4C78-B740-AC7574649744}"/>
    <cellStyle name="Header2 13 2 2 7" xfId="24628" xr:uid="{C683703A-BF4D-420A-9F82-C87BA4C4BC17}"/>
    <cellStyle name="Header2 13 2 2 8" xfId="35320" xr:uid="{B383190D-F845-4BED-A363-359FBCFF0B01}"/>
    <cellStyle name="Header2 13 2 2 9" xfId="42535" xr:uid="{3518780B-2945-4415-8F2F-141D29A62FE9}"/>
    <cellStyle name="Header2 13 2 3" xfId="21685" xr:uid="{A11BFF49-95CF-465D-8C64-BDC9430FA60C}"/>
    <cellStyle name="Header2 13 2 3 2" xfId="35141" xr:uid="{4AE91A6F-532E-47CA-894B-CFB7FF67BB44}"/>
    <cellStyle name="Header2 13 2 4" xfId="21723" xr:uid="{CFB7312D-2C1C-44D0-815F-D02215FEB222}"/>
    <cellStyle name="Header2 13 2 4 2" xfId="35179" xr:uid="{293616BB-72D8-4C57-B7D0-95A41D4C088C}"/>
    <cellStyle name="Header2 13 2 5" xfId="22446" xr:uid="{D768970C-1272-40A8-BABA-F16B67DB9729}"/>
    <cellStyle name="Header2 13 2 5 2" xfId="35889" xr:uid="{E683497F-3CFB-4CAE-862B-583A461E7AB3}"/>
    <cellStyle name="Header2 13 2 6" xfId="19680" xr:uid="{17204F44-F48C-4EAA-BD44-4B78D5E0896A}"/>
    <cellStyle name="Header2 13 2 6 2" xfId="33320" xr:uid="{FD51CF8C-E884-4B0E-8DB7-7229D3F595E2}"/>
    <cellStyle name="Header2 13 2 6 3" xfId="41711" xr:uid="{CFC70B6F-FEAC-46B4-AAE4-DB14183FB9D9}"/>
    <cellStyle name="Header2 13 2 6 4" xfId="46377" xr:uid="{B3A43715-67F8-493A-9B6F-FF310D85FC8A}"/>
    <cellStyle name="Header2 13 2 7" xfId="8718" xr:uid="{31453A87-15DF-4916-9533-B1691E0F2640}"/>
    <cellStyle name="Header2 13 2 8" xfId="33904" xr:uid="{8D7E1F32-B318-4EB8-BB35-D7C5781565D6}"/>
    <cellStyle name="Header2 13 2 9" xfId="29612" xr:uid="{8C74D5AC-5BE4-445F-9677-00B80F6A0DEA}"/>
    <cellStyle name="Header2 13 3" xfId="7151" xr:uid="{629D82F7-EBB5-467B-B4DD-19B3EC6F9513}"/>
    <cellStyle name="Header2 13 3 2" xfId="21334" xr:uid="{8DEDB4BF-5E18-4956-A3FC-537F7D0B2D73}"/>
    <cellStyle name="Header2 13 3 2 2" xfId="34800" xr:uid="{FDE03924-03D5-4666-856E-D3AB8306A97D}"/>
    <cellStyle name="Header2 13 3 3" xfId="22923" xr:uid="{5D103F77-3B17-45DD-923B-77A5B40D337A}"/>
    <cellStyle name="Header2 13 3 3 2" xfId="36356" xr:uid="{29162E39-BCC7-4A6B-B55C-2146E0E29F0C}"/>
    <cellStyle name="Header2 13 3 4" xfId="23583" xr:uid="{519F7591-0931-4254-8E74-2396DA7BDEF0}"/>
    <cellStyle name="Header2 13 3 4 2" xfId="36995" xr:uid="{BACFBC7C-B97A-4C7F-AB67-89565636D012}"/>
    <cellStyle name="Header2 13 3 5" xfId="20733" xr:uid="{BB8DDD2D-3FED-4359-B650-4FE7CBC52670}"/>
    <cellStyle name="Header2 13 3 5 2" xfId="34211" xr:uid="{310374EB-0ACE-4682-98BC-E48A39C5733F}"/>
    <cellStyle name="Header2 13 3 5 3" xfId="42375" xr:uid="{713A841C-AFD5-4975-BE6A-C0BBEC72E4BF}"/>
    <cellStyle name="Header2 13 3 5 4" xfId="46775" xr:uid="{DEC6BF52-6608-4B66-B587-090E3837A6B5}"/>
    <cellStyle name="Header2 13 3 6" xfId="10011" xr:uid="{3DBCDF21-6F08-4275-8646-8A2707AD0581}"/>
    <cellStyle name="Header2 13 3 7" xfId="24627" xr:uid="{33EC7560-A4FC-4394-9631-0A4E566DCC4B}"/>
    <cellStyle name="Header2 13 3 8" xfId="34921" xr:uid="{5176F7B1-CDCA-494E-9C37-430134EE9369}"/>
    <cellStyle name="Header2 13 3 9" xfId="40838" xr:uid="{38B13CCB-D168-4B61-8BF0-EBCA8747F992}"/>
    <cellStyle name="Header2 13 4" xfId="22259" xr:uid="{9E920A2D-888B-4BBB-9587-E17E8C8A9B6A}"/>
    <cellStyle name="Header2 13 4 2" xfId="35704" xr:uid="{1CBB24B9-BFCB-4A52-AA19-FCD57A1BA90D}"/>
    <cellStyle name="Header2 13 5" xfId="21722" xr:uid="{2290333B-2EF1-45ED-B1F8-CFE8265E22CA}"/>
    <cellStyle name="Header2 13 5 2" xfId="35178" xr:uid="{42BD13C9-EDBE-400D-B5A1-457358818A10}"/>
    <cellStyle name="Header2 13 6" xfId="22182" xr:uid="{139844A4-0412-43F8-9DF0-685B7E7EFE9D}"/>
    <cellStyle name="Header2 13 6 2" xfId="35630" xr:uid="{3F274856-096A-411E-9638-C50C4593EC5D}"/>
    <cellStyle name="Header2 13 7" xfId="19679" xr:uid="{1F7D5D15-2E85-4EA0-97F1-59164BF80ADB}"/>
    <cellStyle name="Header2 13 7 2" xfId="33319" xr:uid="{F6FA2600-CA3C-4630-A732-57E027966654}"/>
    <cellStyle name="Header2 13 7 3" xfId="41710" xr:uid="{4C603A5F-37EA-4216-95D2-C5153A32BCC9}"/>
    <cellStyle name="Header2 13 7 4" xfId="46376" xr:uid="{B7321C6D-9614-4FA5-9038-7781547543BE}"/>
    <cellStyle name="Header2 13 8" xfId="8715" xr:uid="{571B2D3C-D156-4E18-85E5-CB39A1D166D5}"/>
    <cellStyle name="Header2 13 9" xfId="34956" xr:uid="{C02F3F47-7AB8-41E9-93E3-E6F7EC89E6AB}"/>
    <cellStyle name="Header2 14" xfId="5715" xr:uid="{579597D6-6E59-4E92-A2D9-1F975CC4B41F}"/>
    <cellStyle name="Header2 14 2" xfId="7153" xr:uid="{32A248F0-D2CA-4EDB-A9D1-86143E0EB027}"/>
    <cellStyle name="Header2 14 2 2" xfId="18880" xr:uid="{955A51BA-26F6-4F25-866B-B47B611A37D3}"/>
    <cellStyle name="Header2 14 2 2 2" xfId="32598" xr:uid="{48F7BA31-73EB-4629-8D9E-23B75B5D71B3}"/>
    <cellStyle name="Header2 14 2 3" xfId="22925" xr:uid="{1E8ECFBB-007B-4170-B2EB-DF56DCA87EDD}"/>
    <cellStyle name="Header2 14 2 3 2" xfId="36358" xr:uid="{D3D222BE-51E0-42F7-9E6E-5A291D45A7B2}"/>
    <cellStyle name="Header2 14 2 4" xfId="23556" xr:uid="{BD9A86D8-52C8-47B2-97C6-48961CAFBC1F}"/>
    <cellStyle name="Header2 14 2 4 2" xfId="36971" xr:uid="{6A730900-E039-45ED-81E5-4FDB40E66052}"/>
    <cellStyle name="Header2 14 2 5" xfId="20735" xr:uid="{FEE65D29-663E-43FD-856E-F031CFB336C5}"/>
    <cellStyle name="Header2 14 2 5 2" xfId="34213" xr:uid="{4FBCF7BC-1B5D-414C-9CFF-1C0A64B242C6}"/>
    <cellStyle name="Header2 14 2 5 3" xfId="42377" xr:uid="{B4BBB848-8F8C-4D37-9966-0F0AF0091A20}"/>
    <cellStyle name="Header2 14 2 5 4" xfId="46777" xr:uid="{38D59E0F-366F-4A68-B56D-6CF8C606AF4E}"/>
    <cellStyle name="Header2 14 2 6" xfId="10013" xr:uid="{07A4F341-1AF2-488F-878F-556524B8848B}"/>
    <cellStyle name="Header2 14 2 7" xfId="24629" xr:uid="{C405B2F9-92E7-41AF-8659-F21371010420}"/>
    <cellStyle name="Header2 14 2 8" xfId="33535" xr:uid="{EBB3CB3A-7F6A-4500-A9AD-F8E986C7202B}"/>
    <cellStyle name="Header2 14 2 9" xfId="38398" xr:uid="{348B8838-9392-4B0C-9446-A791FC6B642A}"/>
    <cellStyle name="Header2 14 3" xfId="21684" xr:uid="{35C2C78D-5C23-45A0-89F3-8F6A69EC3100}"/>
    <cellStyle name="Header2 14 3 2" xfId="35140" xr:uid="{6C0BB119-20C4-4A5B-B31A-21C06AD5AC1A}"/>
    <cellStyle name="Header2 14 4" xfId="21724" xr:uid="{2162DF68-BBD0-42D4-9A66-43CBC089412B}"/>
    <cellStyle name="Header2 14 4 2" xfId="35180" xr:uid="{B388085D-9523-491F-A42D-F9EAB26CEFFE}"/>
    <cellStyle name="Header2 14 5" xfId="23449" xr:uid="{52467F59-532D-4188-99FC-5DC81E8075B4}"/>
    <cellStyle name="Header2 14 5 2" xfId="36872" xr:uid="{F74A4EAA-21ED-4BAE-AC50-C64179C3E48E}"/>
    <cellStyle name="Header2 14 6" xfId="19681" xr:uid="{1BD31110-BAB2-406F-80E4-127C5057DA2D}"/>
    <cellStyle name="Header2 14 6 2" xfId="33321" xr:uid="{E50CE6E2-882D-4A40-B7B5-AB121BB8C021}"/>
    <cellStyle name="Header2 14 6 3" xfId="41712" xr:uid="{C218A031-CD8B-428B-934C-7E082B30A44C}"/>
    <cellStyle name="Header2 14 6 4" xfId="46378" xr:uid="{FC6E9A7E-8889-48B3-839A-D309A0AFF03F}"/>
    <cellStyle name="Header2 14 7" xfId="10549" xr:uid="{A0A2DB91-13DF-4DD5-B460-EE77E59A180C}"/>
    <cellStyle name="Header2 14 8" xfId="37016" xr:uid="{91D5715E-FFD7-46BC-AF88-CCC27E89FD03}"/>
    <cellStyle name="Header2 14 9" xfId="24057" xr:uid="{CE3179C4-7701-4C3A-9A4F-97B2105F0C5F}"/>
    <cellStyle name="Header2 15" xfId="5706" xr:uid="{6B95852D-2C53-4256-8D2F-E33342B18403}"/>
    <cellStyle name="Header2 15 2" xfId="21689" xr:uid="{F1926649-8607-483D-A52E-56146D88991A}"/>
    <cellStyle name="Header2 15 2 2" xfId="35145" xr:uid="{712288AB-0D7B-4899-AB61-C0669CFB8721}"/>
    <cellStyle name="Header2 15 3" xfId="22124" xr:uid="{6CFC16B1-62DF-4E3A-97AD-289F2013B7C1}"/>
    <cellStyle name="Header2 15 3 2" xfId="35577" xr:uid="{6A1309F0-09CF-4C67-BAEB-81B472D0C83B}"/>
    <cellStyle name="Header2 15 4" xfId="22728" xr:uid="{F8B4D3BE-059E-4AAE-BDDE-6DA1815E95C8}"/>
    <cellStyle name="Header2 15 4 2" xfId="36162" xr:uid="{56C33611-C12D-44CA-A043-309479B54B0D}"/>
    <cellStyle name="Header2 15 5" xfId="19672" xr:uid="{A583DC07-C7CE-41C5-9C22-CFDD3532FB50}"/>
    <cellStyle name="Header2 15 5 2" xfId="33312" xr:uid="{28F4EC74-18A9-49E3-92C4-64BFE7B76642}"/>
    <cellStyle name="Header2 15 5 3" xfId="41703" xr:uid="{3708F74F-ADBB-4BC2-A9B6-AB6EB7489454}"/>
    <cellStyle name="Header2 15 5 4" xfId="46369" xr:uid="{E21E8E2C-5EFB-4CB0-851A-68E8679933CC}"/>
    <cellStyle name="Header2 15 6" xfId="8724" xr:uid="{F1FF4005-E1A3-4673-94EF-90B3F7FF5C99}"/>
    <cellStyle name="Header2 15 7" xfId="33905" xr:uid="{898546FB-EBDA-464E-8C6D-882A0FFFAA1D}"/>
    <cellStyle name="Header2 15 8" xfId="29613" xr:uid="{CBAAA044-5823-41E3-99B5-EC88D52C778D}"/>
    <cellStyle name="Header2 16" xfId="7144" xr:uid="{9B11A4E4-34F4-4A0D-9E97-2E4BFE8AECF2}"/>
    <cellStyle name="Header2 16 2" xfId="18902" xr:uid="{76572F30-0F4F-40EF-9624-DA46ADA9C649}"/>
    <cellStyle name="Header2 16 2 2" xfId="32616" xr:uid="{599C397B-679F-4733-A550-D99FB92BFBEB}"/>
    <cellStyle name="Header2 16 3" xfId="22916" xr:uid="{28DF0D84-243F-4276-B34B-052D54B0FAB1}"/>
    <cellStyle name="Header2 16 3 2" xfId="36349" xr:uid="{E00AABEB-B6D2-45E0-BE54-A173149F45B8}"/>
    <cellStyle name="Header2 16 4" xfId="22106" xr:uid="{0BFEDF2F-B4D0-4234-8124-77297E9A2680}"/>
    <cellStyle name="Header2 16 4 2" xfId="35560" xr:uid="{5EB300DB-8E5A-445D-8EEF-62428F956B5C}"/>
    <cellStyle name="Header2 16 5" xfId="20726" xr:uid="{CE8B1C33-DAFF-4B29-8A0E-3346C27D2991}"/>
    <cellStyle name="Header2 16 5 2" xfId="34204" xr:uid="{FA43A980-E28F-4515-A4F5-4D9331BC126D}"/>
    <cellStyle name="Header2 16 5 3" xfId="42368" xr:uid="{E52471F1-87A0-4CEA-BFF4-BAE660839DB0}"/>
    <cellStyle name="Header2 16 5 4" xfId="46768" xr:uid="{9ED3BFE4-7955-4CEC-BFB7-5B33C3810421}"/>
    <cellStyle name="Header2 16 6" xfId="10004" xr:uid="{7DDB5411-2DC0-401F-AFA1-EB200B9619E0}"/>
    <cellStyle name="Header2 16 7" xfId="24620" xr:uid="{CC5591E4-232D-4CC6-8389-29B6C60D4D49}"/>
    <cellStyle name="Header2 16 8" xfId="33959" xr:uid="{445D8EAD-4D0D-401D-B350-CD75CA2C411D}"/>
    <cellStyle name="Header2 16 9" xfId="38403" xr:uid="{EA9BFD61-CA0D-4D6A-9EE4-496D1BAE79C8}"/>
    <cellStyle name="Header2 17" xfId="7610" xr:uid="{CB1DB5AF-0BDB-4768-B257-E30CB8A2B811}"/>
    <cellStyle name="Header2 17 10" xfId="32184" xr:uid="{908CA25B-EEDA-49F0-889A-800FCE9A23B5}"/>
    <cellStyle name="Header2 17 11" xfId="38126" xr:uid="{CF619489-EAFD-4472-B23C-189F6631B886}"/>
    <cellStyle name="Header2 17 2" xfId="22438" xr:uid="{87FE0A58-73CE-4C7C-9067-591A7A6290FA}"/>
    <cellStyle name="Header2 17 2 2" xfId="35882" xr:uid="{75D76DB8-32F8-4A58-8675-B23881AC9E29}"/>
    <cellStyle name="Header2 17 2 3" xfId="43594" xr:uid="{5C9EB88B-5F0F-4414-870F-CFFFEFA840E6}"/>
    <cellStyle name="Header2 17 2 4" xfId="47542" xr:uid="{0EBCDE0E-7722-4BED-BFB1-E356F2718AB7}"/>
    <cellStyle name="Header2 17 3" xfId="20373" xr:uid="{A7AE6CFC-7C73-4EE8-9372-8DDDCB158849}"/>
    <cellStyle name="Header2 17 3 2" xfId="33879" xr:uid="{0A0F7037-1E94-47DB-8F6E-455E404D1F01}"/>
    <cellStyle name="Header2 17 4" xfId="23371" xr:uid="{3A031F9C-0BEC-4F20-A2BB-824960596CBA}"/>
    <cellStyle name="Header2 17 4 2" xfId="36794" xr:uid="{DDB8F792-385E-47D6-B06C-76A0A6D28AE8}"/>
    <cellStyle name="Header2 17 5" xfId="23665" xr:uid="{B3A4283A-2222-4757-88C0-9A0219711359}"/>
    <cellStyle name="Header2 17 5 2" xfId="37067" xr:uid="{7AC989E7-F6C3-4BC0-82F1-F862C5BA9C35}"/>
    <cellStyle name="Header2 17 6" xfId="21460" xr:uid="{0890A028-9EC7-45AB-B369-FD58D2392993}"/>
    <cellStyle name="Header2 17 6 2" xfId="34925" xr:uid="{CD8F5D8C-BFF5-47C6-8F54-B221D975B369}"/>
    <cellStyle name="Header2 17 7" xfId="21188" xr:uid="{BA18288D-8FA7-45B9-A759-3A69391D93E3}"/>
    <cellStyle name="Header2 17 7 2" xfId="34658" xr:uid="{370E4233-7C54-4031-BE80-5D0BC3A720A5}"/>
    <cellStyle name="Header2 17 8" xfId="10468" xr:uid="{2542F232-C71B-47F7-B416-C436484A8DCC}"/>
    <cellStyle name="Header2 17 9" xfId="25085" xr:uid="{7951DB51-2FAA-41C9-83EB-1E7344B03511}"/>
    <cellStyle name="Header2 18" xfId="21469" xr:uid="{36AF2B30-20FE-4EFF-945F-BF06CC971F05}"/>
    <cellStyle name="Header2 18 2" xfId="34934" xr:uid="{D5973A98-02FF-4F26-A0BC-F03EF4282E5C}"/>
    <cellStyle name="Header2 19" xfId="22718" xr:uid="{79EE9986-00E8-43B9-963A-B58DF8197A38}"/>
    <cellStyle name="Header2 19 2" xfId="36152" xr:uid="{DA12A03F-9D80-4783-AD04-DF35BEB658AF}"/>
    <cellStyle name="Header2 2" xfId="4697" xr:uid="{DDFC0321-1DD9-405A-9FBB-C7BCAFEBC435}"/>
    <cellStyle name="Header2 2 10" xfId="7618" xr:uid="{A8D1E3D8-0391-42DC-A01E-4E47CA707552}"/>
    <cellStyle name="Header2 2 10 10" xfId="9513" xr:uid="{181F7621-C57F-4B2D-A777-9D12C7933D3E}"/>
    <cellStyle name="Header2 2 10 11" xfId="38120" xr:uid="{D65ACC7C-0876-4C73-A469-069EC575B018}"/>
    <cellStyle name="Header2 2 10 2" xfId="22445" xr:uid="{A6AE9A40-DF2E-4414-BA01-4484717DD771}"/>
    <cellStyle name="Header2 2 10 2 2" xfId="35888" xr:uid="{B179E94E-EEA9-42B9-ABEF-BC3C5ABA620C}"/>
    <cellStyle name="Header2 2 10 2 3" xfId="43600" xr:uid="{B891AFE5-8D04-4A7F-A2F1-D07A46B3F72E}"/>
    <cellStyle name="Header2 2 10 2 4" xfId="47548" xr:uid="{939A636F-089A-405A-8965-811CFADACA43}"/>
    <cellStyle name="Header2 2 10 3" xfId="20377" xr:uid="{E2136DA5-E65A-4F46-BF2B-3DA02345BE19}"/>
    <cellStyle name="Header2 2 10 3 2" xfId="33883" xr:uid="{0A231667-8456-415B-9D9B-AAD4634045FE}"/>
    <cellStyle name="Header2 2 10 4" xfId="23378" xr:uid="{D1A33B08-F38A-43EC-BF34-040056C13FC5}"/>
    <cellStyle name="Header2 2 10 4 2" xfId="36801" xr:uid="{6D158ECB-7172-497F-B19F-7CEC5F2A1198}"/>
    <cellStyle name="Header2 2 10 5" xfId="23672" xr:uid="{BE99A3E4-0A77-48B2-B686-EB4A72A737E8}"/>
    <cellStyle name="Header2 2 10 5 2" xfId="37074" xr:uid="{E0480FB0-EE18-4FAB-9AFC-4B1EE21101B1}"/>
    <cellStyle name="Header2 2 10 6" xfId="19606" xr:uid="{9A104630-95C9-4992-A5FC-DD3DBD858BF3}"/>
    <cellStyle name="Header2 2 10 6 2" xfId="33250" xr:uid="{03C3DB6F-70A6-4B5E-A0B5-84400E0157C5}"/>
    <cellStyle name="Header2 2 10 7" xfId="21196" xr:uid="{2ACB853A-707B-427E-83E2-72093B07B145}"/>
    <cellStyle name="Header2 2 10 7 2" xfId="34666" xr:uid="{6C4A335F-AAE0-4F0A-BABF-DE57F1187047}"/>
    <cellStyle name="Header2 2 10 8" xfId="10476" xr:uid="{2B03B598-2401-4531-BDAD-EF66F271751A}"/>
    <cellStyle name="Header2 2 10 9" xfId="25093" xr:uid="{00202D08-6D82-423E-8A34-7A8E2EC9A5CD}"/>
    <cellStyle name="Header2 2 11" xfId="18885" xr:uid="{CD305648-8C62-4C1F-9F5A-CA95E6987A31}"/>
    <cellStyle name="Header2 2 11 2" xfId="32603" xr:uid="{AEE324EA-7D68-4B93-9453-D65FBC64B14D}"/>
    <cellStyle name="Header2 2 11 3" xfId="41162" xr:uid="{A83C195B-D781-4F20-9E63-97BE4FAAB8C1}"/>
    <cellStyle name="Header2 2 11 4" xfId="46071" xr:uid="{A66C496F-2734-489A-84CE-B13AA86815A4}"/>
    <cellStyle name="Header2 2 12" xfId="21470" xr:uid="{6CCD3409-981A-4B23-8E1D-DBA39D995047}"/>
    <cellStyle name="Header2 2 12 2" xfId="34935" xr:uid="{56FCE35D-46EF-4474-8210-4C7171972DC8}"/>
    <cellStyle name="Header2 2 13" xfId="22717" xr:uid="{F6C58B53-7F92-4C74-979A-1922D6CA6EAF}"/>
    <cellStyle name="Header2 2 13 2" xfId="36151" xr:uid="{2B8C3091-A261-438B-9352-71B761EBDD87}"/>
    <cellStyle name="Header2 2 14" xfId="9673" xr:uid="{3ACEC85A-1852-4443-BD59-0F03C249261F}"/>
    <cellStyle name="Header2 2 2" xfId="4915" xr:uid="{A748C7F4-2EBC-4136-B50B-3579BFA6EA9D}"/>
    <cellStyle name="Header2 2 2 10" xfId="22327" xr:uid="{CCDA1B6D-BCD2-4AA1-B1EE-6F8037571B96}"/>
    <cellStyle name="Header2 2 2 10 2" xfId="35772" xr:uid="{1F0B0CFA-DB4B-484F-8949-38D6800951C0}"/>
    <cellStyle name="Header2 2 2 11" xfId="9431" xr:uid="{45182F7D-5253-44C5-AAF0-F0B0D7E0B25D}"/>
    <cellStyle name="Header2 2 2 2" xfId="5718" xr:uid="{0D00D78A-E807-4CAA-9F21-76198E87C29C}"/>
    <cellStyle name="Header2 2 2 2 10" xfId="19684" xr:uid="{3567F0D6-6DE7-4891-B54A-EC3BFF3F4823}"/>
    <cellStyle name="Header2 2 2 2 10 2" xfId="33324" xr:uid="{057A72A6-A54B-45FD-B4EF-DB1F9C66CD35}"/>
    <cellStyle name="Header2 2 2 2 10 3" xfId="41715" xr:uid="{2EB6F493-CAD7-4399-BF79-6922EBA68123}"/>
    <cellStyle name="Header2 2 2 2 10 4" xfId="46381" xr:uid="{2B1158AD-40E3-422C-A442-C833302C7FFE}"/>
    <cellStyle name="Header2 2 2 2 11" xfId="21681" xr:uid="{FDAF7F78-A2C1-4BE3-B03F-C44DEE168B5E}"/>
    <cellStyle name="Header2 2 2 2 11 2" xfId="35137" xr:uid="{F1025EDA-F36D-4931-ACC5-4B4D6B70866D}"/>
    <cellStyle name="Header2 2 2 2 12" xfId="21726" xr:uid="{5978F382-CEBF-4879-BB42-6327BBB2D412}"/>
    <cellStyle name="Header2 2 2 2 12 2" xfId="35182" xr:uid="{BF23CD7E-FB02-4D63-A4BC-667F3CC623D3}"/>
    <cellStyle name="Header2 2 2 2 13" xfId="21535" xr:uid="{3F19938C-5315-4DC2-9F2F-D03767C7BEE7}"/>
    <cellStyle name="Header2 2 2 2 13 2" xfId="34991" xr:uid="{0862ADB7-EDE8-473E-A469-A07C25A3FF8D}"/>
    <cellStyle name="Header2 2 2 2 14" xfId="11973" xr:uid="{C896FA26-7102-4E75-A7CF-3D6E54659B5D}"/>
    <cellStyle name="Header2 2 2 2 14 2" xfId="26521" xr:uid="{962E5448-1E8C-42EF-A42D-DEE3298538BF}"/>
    <cellStyle name="Header2 2 2 2 14 3" xfId="9424" xr:uid="{5E1FDFB9-2395-4EB9-AC02-82B4536920C5}"/>
    <cellStyle name="Header2 2 2 2 14 4" xfId="44755" xr:uid="{57D2B316-5A55-480A-A554-BE77CEF56D58}"/>
    <cellStyle name="Header2 2 2 2 15" xfId="7939" xr:uid="{9B4F1851-69BA-4887-A1BE-867487A7F268}"/>
    <cellStyle name="Header2 2 2 2 16" xfId="34469" xr:uid="{415A34E9-F0F5-4296-A707-B2B4E2E010AE}"/>
    <cellStyle name="Header2 2 2 2 17" xfId="29617" xr:uid="{A367B5BA-186B-454E-90B5-E3E16B2672C8}"/>
    <cellStyle name="Header2 2 2 2 2" xfId="5719" xr:uid="{D3B613CE-2F9C-46F5-A408-92C114A08E62}"/>
    <cellStyle name="Header2 2 2 2 2 10" xfId="29618" xr:uid="{94827E7D-61F4-4D4C-A4EE-063C0F78FABA}"/>
    <cellStyle name="Header2 2 2 2 2 2" xfId="7157" xr:uid="{3A26F155-97A1-4250-BBFE-89477CAFBB9A}"/>
    <cellStyle name="Header2 2 2 2 2 2 10" xfId="38394" xr:uid="{1B8CC218-D286-4AB9-889D-2D447F691683}"/>
    <cellStyle name="Header2 2 2 2 2 2 2" xfId="20739" xr:uid="{32ADB47D-B5C3-44A3-9195-2FF63F72DE06}"/>
    <cellStyle name="Header2 2 2 2 2 2 2 2" xfId="34217" xr:uid="{39D7832D-51C7-46E3-9B76-C2037202198E}"/>
    <cellStyle name="Header2 2 2 2 2 2 2 3" xfId="42381" xr:uid="{6315A3B9-D45D-42D1-B2DB-6F641C0CFDA2}"/>
    <cellStyle name="Header2 2 2 2 2 2 2 4" xfId="46781" xr:uid="{A01FE4D2-C13F-42DC-AE1A-28BAAD4B2DD4}"/>
    <cellStyle name="Header2 2 2 2 2 2 3" xfId="21335" xr:uid="{726DC294-03D5-41B2-8B0E-BD3B5D0FCBF6}"/>
    <cellStyle name="Header2 2 2 2 2 2 3 2" xfId="34801" xr:uid="{6FAFC818-7B92-4141-AEEE-FB3B414E4BFA}"/>
    <cellStyle name="Header2 2 2 2 2 2 4" xfId="22929" xr:uid="{29A857F1-438F-4C2D-A55A-65668507E6AE}"/>
    <cellStyle name="Header2 2 2 2 2 2 4 2" xfId="36362" xr:uid="{E4168683-D593-4E31-B039-282EAE54F92A}"/>
    <cellStyle name="Header2 2 2 2 2 2 5" xfId="22621" xr:uid="{E46AA8EB-8B2D-4426-A44C-2F725BBD8621}"/>
    <cellStyle name="Header2 2 2 2 2 2 5 2" xfId="36063" xr:uid="{DC4CC173-AE62-4A2C-8385-22EB55ABD9CE}"/>
    <cellStyle name="Header2 2 2 2 2 2 6" xfId="11975" xr:uid="{19437EC5-9178-4881-9D93-18403C6B1B92}"/>
    <cellStyle name="Header2 2 2 2 2 2 6 2" xfId="26523" xr:uid="{9D6E863F-01F8-405C-B67F-D57A47028CC8}"/>
    <cellStyle name="Header2 2 2 2 2 2 6 3" xfId="34712" xr:uid="{E0C1C34E-A504-49DF-9204-DDD0A24E2A02}"/>
    <cellStyle name="Header2 2 2 2 2 2 6 4" xfId="30927" xr:uid="{DD9DB6ED-8CE4-4B06-BCDB-E2C947DCA042}"/>
    <cellStyle name="Header2 2 2 2 2 2 7" xfId="10017" xr:uid="{D32C5F60-AF7D-4EB5-94CF-3B601527737F}"/>
    <cellStyle name="Header2 2 2 2 2 2 8" xfId="24633" xr:uid="{ACF90C7E-184D-4506-B28D-C2EA550AC8E2}"/>
    <cellStyle name="Header2 2 2 2 2 2 9" xfId="33632" xr:uid="{535BEB8E-9C0B-47FE-A024-7D867EFC6596}"/>
    <cellStyle name="Header2 2 2 2 2 3" xfId="19685" xr:uid="{ED6123A4-BFFA-46E1-BFBB-B39764C63C45}"/>
    <cellStyle name="Header2 2 2 2 2 3 2" xfId="33325" xr:uid="{545880B5-EED0-4F4B-89A4-CDF87F897C46}"/>
    <cellStyle name="Header2 2 2 2 2 3 3" xfId="41716" xr:uid="{036212CA-4E14-42C0-B69D-FD4CA98F251E}"/>
    <cellStyle name="Header2 2 2 2 2 3 4" xfId="46382" xr:uid="{6AAF89FF-EA98-470F-A4FB-FC7C23CD449D}"/>
    <cellStyle name="Header2 2 2 2 2 4" xfId="21680" xr:uid="{2A744445-5039-48C1-8A8C-AFFA20FC1592}"/>
    <cellStyle name="Header2 2 2 2 2 4 2" xfId="35136" xr:uid="{7C84C074-A917-424A-BD97-D0A701818FF2}"/>
    <cellStyle name="Header2 2 2 2 2 5" xfId="21727" xr:uid="{28473319-1B11-4D8D-9792-7BF114778E9B}"/>
    <cellStyle name="Header2 2 2 2 2 5 2" xfId="35183" xr:uid="{96FDBB63-D528-409C-AA8A-7F8AB10ABFCB}"/>
    <cellStyle name="Header2 2 2 2 2 6" xfId="23448" xr:uid="{8B345CB3-1B10-404D-8A86-7F931C97FC74}"/>
    <cellStyle name="Header2 2 2 2 2 6 2" xfId="36871" xr:uid="{3BE92075-D7D4-45D8-A204-742B68DA99A4}"/>
    <cellStyle name="Header2 2 2 2 2 7" xfId="11974" xr:uid="{4E57BDDC-A0BD-4F04-BC4D-BF8ADEBA7532}"/>
    <cellStyle name="Header2 2 2 2 2 7 2" xfId="26522" xr:uid="{2F0E6406-740C-44A5-ADF5-A0DF18623FCC}"/>
    <cellStyle name="Header2 2 2 2 2 7 3" xfId="26075" xr:uid="{2B402256-502A-466B-8DB4-57273AF59AE7}"/>
    <cellStyle name="Header2 2 2 2 2 7 4" xfId="41040" xr:uid="{7F37C14F-AAE3-4800-B6E5-A885B315FFA4}"/>
    <cellStyle name="Header2 2 2 2 2 8" xfId="8713" xr:uid="{B0C91083-F498-4392-A77B-7989377A47BE}"/>
    <cellStyle name="Header2 2 2 2 2 9" xfId="36894" xr:uid="{935822D0-6661-4B9A-B2B1-48BB19B2756B}"/>
    <cellStyle name="Header2 2 2 2 3" xfId="7156" xr:uid="{6DF42B48-FBCB-4471-8CCD-9FB23D86E6EB}"/>
    <cellStyle name="Header2 2 2 2 3 10" xfId="35030" xr:uid="{DDEA870D-A0C8-45B6-8070-41495290C5D8}"/>
    <cellStyle name="Header2 2 2 2 3 11" xfId="38395" xr:uid="{2513085A-CD43-4706-8F15-ECD23D6265F6}"/>
    <cellStyle name="Header2 2 2 2 3 2" xfId="11977" xr:uid="{8B7C9F61-65CB-4435-B44E-ED72D000367E}"/>
    <cellStyle name="Header2 2 2 2 3 2 2" xfId="26525" xr:uid="{CE84F9CD-9BF0-452F-948B-A23B87BF5B25}"/>
    <cellStyle name="Header2 2 2 2 3 2 3" xfId="7815" xr:uid="{77A036A2-5FF1-40A4-8447-F24653ABEDB3}"/>
    <cellStyle name="Header2 2 2 2 3 2 4" xfId="41032" xr:uid="{7491E114-8511-4B8C-85DC-127E9796B004}"/>
    <cellStyle name="Header2 2 2 2 3 3" xfId="20738" xr:uid="{3340F30B-9FC9-4777-8D65-DB6819CD1C67}"/>
    <cellStyle name="Header2 2 2 2 3 3 2" xfId="34216" xr:uid="{B9CB6DE3-C6A2-4F71-9BD1-66028DDCAC98}"/>
    <cellStyle name="Header2 2 2 2 3 3 3" xfId="42380" xr:uid="{50735E77-0184-48EE-885C-D840CEFFB430}"/>
    <cellStyle name="Header2 2 2 2 3 3 4" xfId="46780" xr:uid="{A1209001-282D-4969-87D8-EF47ECC9BDBA}"/>
    <cellStyle name="Header2 2 2 2 3 4" xfId="22481" xr:uid="{6102C665-3F57-4E19-8D22-0BBEA3835A1A}"/>
    <cellStyle name="Header2 2 2 2 3 4 2" xfId="35924" xr:uid="{70AE1AF9-6198-4860-B40B-F2AC495CF74D}"/>
    <cellStyle name="Header2 2 2 2 3 5" xfId="22928" xr:uid="{7C43A1BF-99F2-46A2-8A79-DADD75F7A7D4}"/>
    <cellStyle name="Header2 2 2 2 3 5 2" xfId="36361" xr:uid="{C2752B5D-45D7-4E08-9F07-A33D8212B0B8}"/>
    <cellStyle name="Header2 2 2 2 3 6" xfId="23582" xr:uid="{0A023C01-B8CF-4F32-9F3A-917CCDB7734A}"/>
    <cellStyle name="Header2 2 2 2 3 6 2" xfId="36994" xr:uid="{04BE2E37-F5B4-47C6-B80A-149EC0D31CAF}"/>
    <cellStyle name="Header2 2 2 2 3 7" xfId="11976" xr:uid="{1637024C-372B-4D1D-985B-A230B2C2957D}"/>
    <cellStyle name="Header2 2 2 2 3 7 2" xfId="26524" xr:uid="{27F1DECD-01B7-41D5-A64B-63BECA9649CB}"/>
    <cellStyle name="Header2 2 2 2 3 7 3" xfId="25180" xr:uid="{BC0E9C25-529F-458B-807C-B31E6B2985E9}"/>
    <cellStyle name="Header2 2 2 2 3 7 4" xfId="31047" xr:uid="{E4EE4EB4-6642-4B8C-AE3C-83FA3FB5545E}"/>
    <cellStyle name="Header2 2 2 2 3 8" xfId="10016" xr:uid="{4ED8872D-BD95-4B7F-B5BE-197C1E7D64F8}"/>
    <cellStyle name="Header2 2 2 2 3 9" xfId="24632" xr:uid="{344CE795-5EDD-418B-BA79-AF83CBCDCFEE}"/>
    <cellStyle name="Header2 2 2 2 4" xfId="11978" xr:uid="{A9AF7618-7DF8-40B7-8E3A-42457075B7FB}"/>
    <cellStyle name="Header2 2 2 2 4 2" xfId="11979" xr:uid="{1B96E12D-4145-4825-B7B5-A4D38D8C65EC}"/>
    <cellStyle name="Header2 2 2 2 4 2 2" xfId="26527" xr:uid="{1D7B960E-A172-4A63-94C0-F69B68B1714B}"/>
    <cellStyle name="Header2 2 2 2 4 2 3" xfId="33204" xr:uid="{DE533C8B-38A8-45AB-87A8-3DC8CAA343E9}"/>
    <cellStyle name="Header2 2 2 2 4 2 4" xfId="44746" xr:uid="{FD437F59-2B59-4AD3-8A9D-85814DFFB58F}"/>
    <cellStyle name="Header2 2 2 2 4 3" xfId="26526" xr:uid="{2041AE28-D639-4FBA-A3A2-FC6EB0D48B48}"/>
    <cellStyle name="Header2 2 2 2 4 4" xfId="32174" xr:uid="{C9CBDEBA-DAB2-4D59-B3CC-10247459E200}"/>
    <cellStyle name="Header2 2 2 2 4 5" xfId="44767" xr:uid="{314FE8AF-CAF6-4B69-A47D-BE53264366F8}"/>
    <cellStyle name="Header2 2 2 2 5" xfId="11980" xr:uid="{3B7A77BC-2C98-43C1-8EB4-C43F27BE7DA4}"/>
    <cellStyle name="Header2 2 2 2 5 2" xfId="11981" xr:uid="{4DB04210-9BEC-4E8F-8128-E7234D89E3DF}"/>
    <cellStyle name="Header2 2 2 2 5 2 2" xfId="26529" xr:uid="{7908ECF1-F638-42DB-8D51-10AAA7426197}"/>
    <cellStyle name="Header2 2 2 2 5 2 3" xfId="26074" xr:uid="{D210CD19-5588-492D-B536-D4D14BF40D88}"/>
    <cellStyle name="Header2 2 2 2 5 2 4" xfId="42742" xr:uid="{02E4E3FF-FA80-4A3D-AB4C-886EBFD6BEC7}"/>
    <cellStyle name="Header2 2 2 2 5 3" xfId="26528" xr:uid="{E15C1FB9-4430-4685-974E-5172EAF11C56}"/>
    <cellStyle name="Header2 2 2 2 5 4" xfId="7948" xr:uid="{0AA9C4E3-9300-481E-A44F-A11E2DF84D13}"/>
    <cellStyle name="Header2 2 2 2 5 5" xfId="37363" xr:uid="{20B8CC55-DE43-495D-99AA-718A84823A26}"/>
    <cellStyle name="Header2 2 2 2 6" xfId="11982" xr:uid="{0C837978-4A2B-4B13-89D1-37EF826F435A}"/>
    <cellStyle name="Header2 2 2 2 6 2" xfId="11983" xr:uid="{0ECAB19C-ADA0-43D0-A673-8A351523B620}"/>
    <cellStyle name="Header2 2 2 2 6 2 2" xfId="26531" xr:uid="{B32FFE82-1421-47EA-8C93-ACECC15471DA}"/>
    <cellStyle name="Header2 2 2 2 6 2 3" xfId="8842" xr:uid="{C5E365F2-C74D-4886-ADD1-74788060D8C3}"/>
    <cellStyle name="Header2 2 2 2 6 2 4" xfId="9873" xr:uid="{49D1B23B-8FAD-4CC3-AEF7-838AA99ABBD7}"/>
    <cellStyle name="Header2 2 2 2 6 3" xfId="26530" xr:uid="{B29F8E6D-2193-4161-A198-5C9D3A6DDDFA}"/>
    <cellStyle name="Header2 2 2 2 6 4" xfId="33203" xr:uid="{DC919960-8661-499C-840D-7A3E97BB1B9D}"/>
    <cellStyle name="Header2 2 2 2 6 5" xfId="44754" xr:uid="{40BB2194-2F17-44D9-8BAD-35B64859B708}"/>
    <cellStyle name="Header2 2 2 2 7" xfId="11984" xr:uid="{DABA690F-6716-4261-A8AD-59E447872827}"/>
    <cellStyle name="Header2 2 2 2 7 2" xfId="11985" xr:uid="{C28835E3-144B-4384-BA76-6FD6DA38E2E8}"/>
    <cellStyle name="Header2 2 2 2 7 2 2" xfId="26533" xr:uid="{A38067C3-0341-4354-83BF-B56FEC05F417}"/>
    <cellStyle name="Header2 2 2 2 7 2 3" xfId="33202" xr:uid="{B13CDA80-CCE1-433F-A07C-EEDD29A4941A}"/>
    <cellStyle name="Header2 2 2 2 7 2 4" xfId="44753" xr:uid="{23E1418A-C03D-4637-96DD-AD2FD3ECF50C}"/>
    <cellStyle name="Header2 2 2 2 7 3" xfId="26532" xr:uid="{32DD51FF-F546-4A2B-A8AD-E1FF84BED023}"/>
    <cellStyle name="Header2 2 2 2 7 4" xfId="26073" xr:uid="{30BD47CC-4D03-4732-AF8B-807DB1CDCB57}"/>
    <cellStyle name="Header2 2 2 2 7 5" xfId="41039" xr:uid="{B7BE0BC9-E283-437C-9F19-29BD0A4AB562}"/>
    <cellStyle name="Header2 2 2 2 8" xfId="11986" xr:uid="{AF0895F8-CD1F-4951-914C-9826E9B57AFA}"/>
    <cellStyle name="Header2 2 2 2 8 2" xfId="11987" xr:uid="{EE34AEDD-86E2-4623-B1E7-7435D615476A}"/>
    <cellStyle name="Header2 2 2 2 8 2 2" xfId="26535" xr:uid="{A90CDB71-80D0-443C-82C5-8B7D99BD082D}"/>
    <cellStyle name="Header2 2 2 2 8 2 3" xfId="26072" xr:uid="{483385D7-1C82-4010-B358-B03CBEBA65B4}"/>
    <cellStyle name="Header2 2 2 2 8 2 4" xfId="41037" xr:uid="{3C02EE1A-95A7-4916-A184-C28E89AD4D61}"/>
    <cellStyle name="Header2 2 2 2 8 3" xfId="26534" xr:uid="{78871D52-8FD0-4711-9131-97A74BEF3EC9}"/>
    <cellStyle name="Header2 2 2 2 8 4" xfId="7949" xr:uid="{D0EA20FD-F2F8-4EF9-89F7-8CF510FC5AF0}"/>
    <cellStyle name="Header2 2 2 2 8 5" xfId="30885" xr:uid="{F7DF62E0-CF5D-47A5-89E6-E1EBCCF9CF6B}"/>
    <cellStyle name="Header2 2 2 2 9" xfId="11988" xr:uid="{803606CC-917A-4B3F-A843-EB21F7854C5F}"/>
    <cellStyle name="Header2 2 2 2 9 2" xfId="26536" xr:uid="{8EDA4C50-5FCC-46BC-81E9-5CFD54EADD72}"/>
    <cellStyle name="Header2 2 2 2 9 3" xfId="33201" xr:uid="{B7E958FF-B180-4E89-ACBD-7067E69427B0}"/>
    <cellStyle name="Header2 2 2 2 9 4" xfId="44750" xr:uid="{530D7839-1BDF-44AB-AB05-DF5E2D380FF2}"/>
    <cellStyle name="Header2 2 2 3" xfId="5720" xr:uid="{B1FE17B4-FB9F-45B2-A7BD-75E4AE1D9DD1}"/>
    <cellStyle name="Header2 2 2 3 10" xfId="19686" xr:uid="{60673410-753A-4ED2-97AD-5F8D2C9567D5}"/>
    <cellStyle name="Header2 2 2 3 10 2" xfId="33326" xr:uid="{CD8ECA22-F64C-492A-9C60-05D805F8AF43}"/>
    <cellStyle name="Header2 2 2 3 10 3" xfId="41717" xr:uid="{5676B669-9B2F-4D27-BEDF-C01EA96D4720}"/>
    <cellStyle name="Header2 2 2 3 10 4" xfId="46383" xr:uid="{8589FAA6-8C7C-4540-8B87-79371140703F}"/>
    <cellStyle name="Header2 2 2 3 11" xfId="21679" xr:uid="{21FA0F13-5967-475B-BE61-2551F0F4FA20}"/>
    <cellStyle name="Header2 2 2 3 11 2" xfId="35135" xr:uid="{AFDB3C6D-315A-4305-805C-9135D01E6886}"/>
    <cellStyle name="Header2 2 2 3 12" xfId="22126" xr:uid="{E0A44CB1-414C-4FF5-AA11-8E36ED43D49C}"/>
    <cellStyle name="Header2 2 2 3 12 2" xfId="35579" xr:uid="{189862C5-F0F3-48A1-BAA4-9344EBEF72F6}"/>
    <cellStyle name="Header2 2 2 3 13" xfId="21960" xr:uid="{28004463-87B7-424A-948C-DBDA05356F6B}"/>
    <cellStyle name="Header2 2 2 3 13 2" xfId="35414" xr:uid="{FEE1BA5D-F1D4-4AE5-9CC5-7EC6B96C5BEE}"/>
    <cellStyle name="Header2 2 2 3 14" xfId="11989" xr:uid="{CD296B8D-D15D-4939-9FD3-2143DCE94D06}"/>
    <cellStyle name="Header2 2 2 3 14 2" xfId="26537" xr:uid="{33465906-E184-41C1-82B2-FB84D9E43629}"/>
    <cellStyle name="Header2 2 2 3 14 3" xfId="8843" xr:uid="{E3C62A42-4B40-4D2B-9870-E67E6E6912C3}"/>
    <cellStyle name="Header2 2 2 3 14 4" xfId="44752" xr:uid="{92856144-C31C-4F76-95EC-8867DB11114D}"/>
    <cellStyle name="Header2 2 2 3 15" xfId="8714" xr:uid="{1E349078-9F39-4149-AA3B-D0B71540E4F5}"/>
    <cellStyle name="Header2 2 2 3 16" xfId="36084" xr:uid="{5FD91409-A7D2-4076-8854-33C81B74D2B4}"/>
    <cellStyle name="Header2 2 2 3 17" xfId="29619" xr:uid="{94BEBA41-1FBD-4198-AE88-F7B762F290BE}"/>
    <cellStyle name="Header2 2 2 3 2" xfId="7158" xr:uid="{9AAD5492-CE4F-4F49-81B5-79CB5C2603E0}"/>
    <cellStyle name="Header2 2 2 3 2 10" xfId="35428" xr:uid="{F8144BA0-B354-48FC-930C-4B90F2C5FB0B}"/>
    <cellStyle name="Header2 2 2 3 2 11" xfId="38393" xr:uid="{328D03F9-8032-4B5D-9A3C-5C67E7F75F79}"/>
    <cellStyle name="Header2 2 2 3 2 2" xfId="11991" xr:uid="{EEA5014B-78BD-4BA6-AF14-CFEBB21009CE}"/>
    <cellStyle name="Header2 2 2 3 2 2 2" xfId="26539" xr:uid="{6BCCF8F3-99E8-4687-B8C9-9ADA5165561C}"/>
    <cellStyle name="Header2 2 2 3 2 2 3" xfId="7812" xr:uid="{C087B4B9-F007-44A2-BF06-F3F3AAE9D938}"/>
    <cellStyle name="Header2 2 2 3 2 2 4" xfId="41038" xr:uid="{5B426DF5-6CCA-4BB4-A1A6-0B47AAED27B4}"/>
    <cellStyle name="Header2 2 2 3 2 3" xfId="20740" xr:uid="{4449D07E-ED9A-4837-8E37-607841AE262E}"/>
    <cellStyle name="Header2 2 2 3 2 3 2" xfId="34218" xr:uid="{F47D116C-82E1-4314-BA22-C706DEE0F1EA}"/>
    <cellStyle name="Header2 2 2 3 2 3 3" xfId="42382" xr:uid="{3A172C0F-B8E6-4487-BDCE-F9D270C78702}"/>
    <cellStyle name="Header2 2 2 3 2 3 4" xfId="46782" xr:uid="{FD3A8539-B0C8-4D29-81B5-8DAA02A4823C}"/>
    <cellStyle name="Header2 2 2 3 2 4" xfId="20238" xr:uid="{A80E6C6F-DE91-481E-876B-268F84E40208}"/>
    <cellStyle name="Header2 2 2 3 2 4 2" xfId="33761" xr:uid="{A9C2A4F6-C3C9-42C3-B62D-286E916C262F}"/>
    <cellStyle name="Header2 2 2 3 2 5" xfId="22930" xr:uid="{7F4B5D35-7560-46BB-87BF-3A775D4F83EA}"/>
    <cellStyle name="Header2 2 2 3 2 5 2" xfId="36363" xr:uid="{5533BCDC-4AC9-46BB-85F3-68EF5C7AF7C0}"/>
    <cellStyle name="Header2 2 2 3 2 6" xfId="23778" xr:uid="{0C4995B8-BA57-46AA-AE55-336B691735FF}"/>
    <cellStyle name="Header2 2 2 3 2 6 2" xfId="37179" xr:uid="{FC8839AB-4F7B-494B-B730-794F2C8B5F78}"/>
    <cellStyle name="Header2 2 2 3 2 7" xfId="11990" xr:uid="{3090D959-E1CD-46F7-B09E-18CF85E0AF67}"/>
    <cellStyle name="Header2 2 2 3 2 7 2" xfId="26538" xr:uid="{17181D29-AEAF-4C1B-A4B3-7ED419F0D088}"/>
    <cellStyle name="Header2 2 2 3 2 7 3" xfId="25119" xr:uid="{057B6E54-2881-4641-9693-1219AADD0415}"/>
    <cellStyle name="Header2 2 2 3 2 7 4" xfId="44751" xr:uid="{F93C00E9-A084-43CE-B038-F158BEEDB3E0}"/>
    <cellStyle name="Header2 2 2 3 2 8" xfId="10018" xr:uid="{F87FA13F-85CA-47CF-B6D1-2FC4FCA771E8}"/>
    <cellStyle name="Header2 2 2 3 2 9" xfId="24634" xr:uid="{0A724A62-0AE4-4F34-9A7C-D7DAFCF0195C}"/>
    <cellStyle name="Header2 2 2 3 3" xfId="11992" xr:uid="{C7FDCA6B-1D0E-4007-99CE-58F6813276ED}"/>
    <cellStyle name="Header2 2 2 3 3 2" xfId="11993" xr:uid="{5E44DCF8-6AD6-435E-BE61-AD1020F3543A}"/>
    <cellStyle name="Header2 2 2 3 3 2 2" xfId="26541" xr:uid="{C0534D3F-DEBC-4944-A818-1F10F4AFB0A5}"/>
    <cellStyle name="Header2 2 2 3 3 2 3" xfId="32560" xr:uid="{0485E6C1-23F9-40D5-9AAF-2ADAA6C6E3DB}"/>
    <cellStyle name="Header2 2 2 3 3 2 4" xfId="41033" xr:uid="{8DB30212-A112-480F-9AE4-1050CDE8854A}"/>
    <cellStyle name="Header2 2 2 3 3 3" xfId="26540" xr:uid="{FE2246C2-D55B-4C5E-9D78-6F39D5B971D2}"/>
    <cellStyle name="Header2 2 2 3 3 4" xfId="7822" xr:uid="{7C51F915-57DE-481B-9F34-334336215CDD}"/>
    <cellStyle name="Header2 2 2 3 3 5" xfId="30933" xr:uid="{00431BE8-A057-4955-82A7-648E429C162A}"/>
    <cellStyle name="Header2 2 2 3 4" xfId="11994" xr:uid="{85260451-9589-4D6D-BAD4-8B91994C7B67}"/>
    <cellStyle name="Header2 2 2 3 4 2" xfId="11995" xr:uid="{4CACE200-57F9-4525-B566-C5884A1E05AF}"/>
    <cellStyle name="Header2 2 2 3 4 2 2" xfId="26543" xr:uid="{344C17A1-9042-4772-8792-FC1C972FE382}"/>
    <cellStyle name="Header2 2 2 3 4 2 3" xfId="26071" xr:uid="{FC710F7D-38D5-4133-BA2F-7B30ACF303FE}"/>
    <cellStyle name="Header2 2 2 3 4 2 4" xfId="44747" xr:uid="{60BC7112-E156-4ECC-81B3-22E33DFE35A7}"/>
    <cellStyle name="Header2 2 2 3 4 3" xfId="26542" xr:uid="{B0BCAEDF-C86B-456B-ADC8-596452F43E36}"/>
    <cellStyle name="Header2 2 2 3 4 4" xfId="8846" xr:uid="{1CEF8DAA-3871-4DAE-B1B5-9C702376A707}"/>
    <cellStyle name="Header2 2 2 3 4 5" xfId="44776" xr:uid="{195D7A62-4289-4EEC-AE11-5245E6974001}"/>
    <cellStyle name="Header2 2 2 3 5" xfId="11996" xr:uid="{5F57CEF0-7E35-456A-ACAD-A0D9348575C3}"/>
    <cellStyle name="Header2 2 2 3 5 2" xfId="11997" xr:uid="{EB6A48EE-DBE9-4D96-8739-7735E0B3BA83}"/>
    <cellStyle name="Header2 2 2 3 5 2 2" xfId="26545" xr:uid="{DB0B8190-B24D-45AA-A74F-6A5B4FECE841}"/>
    <cellStyle name="Header2 2 2 3 5 2 3" xfId="25161" xr:uid="{147D568C-D58A-498E-B028-3B220C198DB6}"/>
    <cellStyle name="Header2 2 2 3 5 2 4" xfId="41036" xr:uid="{813F8401-3DA4-4133-AD46-70A0FA1823AB}"/>
    <cellStyle name="Header2 2 2 3 5 3" xfId="26544" xr:uid="{2D30B708-A64C-420C-A3D3-655435453E05}"/>
    <cellStyle name="Header2 2 2 3 5 4" xfId="33199" xr:uid="{9200FCCC-8ED9-483E-B374-3332FEE5B7DF}"/>
    <cellStyle name="Header2 2 2 3 5 5" xfId="44749" xr:uid="{6582FB21-7FC5-4740-839D-1DD393B04F9D}"/>
    <cellStyle name="Header2 2 2 3 6" xfId="11998" xr:uid="{5CCA6D3D-C749-4C26-9431-F455505107E9}"/>
    <cellStyle name="Header2 2 2 3 6 2" xfId="11999" xr:uid="{65C2AD5B-0EF7-42B8-B87F-58FC867C0706}"/>
    <cellStyle name="Header2 2 2 3 6 2 2" xfId="26547" xr:uid="{A89F8DBE-5750-42DD-80CB-24980DC0AC06}"/>
    <cellStyle name="Header2 2 2 3 6 2 3" xfId="9688" xr:uid="{39504706-E94C-4930-9710-305ADB8B514E}"/>
    <cellStyle name="Header2 2 2 3 6 2 4" xfId="44748" xr:uid="{55E2E0DF-32F5-4A30-A3CC-1045EEB0AD02}"/>
    <cellStyle name="Header2 2 2 3 6 3" xfId="26546" xr:uid="{6DF594D0-4BB2-4A3A-8BCB-70B7518A4405}"/>
    <cellStyle name="Header2 2 2 3 6 4" xfId="8845" xr:uid="{564B513D-5F6C-4D18-A534-E219A122BA22}"/>
    <cellStyle name="Header2 2 2 3 6 5" xfId="41034" xr:uid="{ED76DD5E-F856-4F52-BC54-D5DCCC765DE1}"/>
    <cellStyle name="Header2 2 2 3 7" xfId="12000" xr:uid="{8C162CD9-281D-41F6-BBCE-276208FFDF3A}"/>
    <cellStyle name="Header2 2 2 3 7 2" xfId="12001" xr:uid="{BF867724-5986-4DBE-9AE5-10FE80784E22}"/>
    <cellStyle name="Header2 2 2 3 7 2 2" xfId="26549" xr:uid="{95533612-43B2-44BE-A12F-522A08B4BFB5}"/>
    <cellStyle name="Header2 2 2 3 7 2 3" xfId="7950" xr:uid="{1EBD63F1-EE74-4D7C-AF15-DF1658B054E4}"/>
    <cellStyle name="Header2 2 2 3 7 2 4" xfId="37373" xr:uid="{DCD832D8-41F3-454A-BCE5-81CA7731B14E}"/>
    <cellStyle name="Header2 2 2 3 7 3" xfId="26548" xr:uid="{5D96248C-7637-4AE8-885C-A3FE9A2467E0}"/>
    <cellStyle name="Header2 2 2 3 7 4" xfId="32559" xr:uid="{DFD460EC-C8E3-4B92-90BE-7E1F7A5C808E}"/>
    <cellStyle name="Header2 2 2 3 7 5" xfId="41035" xr:uid="{B3F45A24-CAA2-4041-97AA-E909C148B3A6}"/>
    <cellStyle name="Header2 2 2 3 8" xfId="12002" xr:uid="{49FAF047-BED7-44B0-BB06-A2B1BED8449B}"/>
    <cellStyle name="Header2 2 2 3 8 2" xfId="12003" xr:uid="{F3B94564-D65A-434B-B18F-CD0C65E932B9}"/>
    <cellStyle name="Header2 2 2 3 8 2 2" xfId="26551" xr:uid="{A9E49F52-0269-4F16-BC3A-A468CF8E4E4D}"/>
    <cellStyle name="Header2 2 2 3 8 2 3" xfId="33198" xr:uid="{DDF67C6B-02B8-4208-A9BC-679E40954F9C}"/>
    <cellStyle name="Header2 2 2 3 8 2 4" xfId="31048" xr:uid="{B5108B9E-D9A7-46D3-92C1-19CD67F1B4EC}"/>
    <cellStyle name="Header2 2 2 3 8 3" xfId="26550" xr:uid="{F13CBAB3-2248-44B7-B379-639DF951ABB6}"/>
    <cellStyle name="Header2 2 2 3 8 4" xfId="26070" xr:uid="{C56E09AD-F870-491C-BB98-3EEE7FC097BB}"/>
    <cellStyle name="Header2 2 2 3 8 5" xfId="30925" xr:uid="{C58552FC-9156-45E3-ABDE-991C53FB27D5}"/>
    <cellStyle name="Header2 2 2 3 9" xfId="12004" xr:uid="{64C94CA4-C011-42B7-9008-1E3A03BF8C79}"/>
    <cellStyle name="Header2 2 2 3 9 2" xfId="26552" xr:uid="{619B3A71-D3D8-48CF-8568-E4F8572AFC12}"/>
    <cellStyle name="Header2 2 2 3 9 3" xfId="8847" xr:uid="{E988018C-783D-44F8-AD61-A425E20B8F23}"/>
    <cellStyle name="Header2 2 2 3 9 4" xfId="44779" xr:uid="{94354A70-A748-4E31-8D21-602BECB797F3}"/>
    <cellStyle name="Header2 2 2 4" xfId="5717" xr:uid="{17E1FEC7-B28D-45D5-8E9B-A9EFC4511BF4}"/>
    <cellStyle name="Header2 2 2 4 10" xfId="19683" xr:uid="{4034CEEC-5B0B-44F2-80B4-2C0C0EA7D553}"/>
    <cellStyle name="Header2 2 2 4 10 2" xfId="33323" xr:uid="{463F5618-451A-47C7-A543-A717FB627D2D}"/>
    <cellStyle name="Header2 2 2 4 10 3" xfId="41714" xr:uid="{9909C915-795B-43DE-924A-27EB186DD398}"/>
    <cellStyle name="Header2 2 2 4 10 4" xfId="46380" xr:uid="{2B057A8F-26CD-4EDA-BBE6-DB154CE181A8}"/>
    <cellStyle name="Header2 2 2 4 11" xfId="21682" xr:uid="{D5019817-3E79-4C92-A25F-B676164AF239}"/>
    <cellStyle name="Header2 2 2 4 11 2" xfId="35138" xr:uid="{1DBCF84F-EBAC-4906-A1B9-0ACCD8656937}"/>
    <cellStyle name="Header2 2 2 4 12" xfId="21725" xr:uid="{5F205E03-9FA6-4ADA-92A1-11CE4A5A25DF}"/>
    <cellStyle name="Header2 2 2 4 12 2" xfId="35181" xr:uid="{58A82BE9-0E7E-475B-BA11-F0DFD41B299A}"/>
    <cellStyle name="Header2 2 2 4 13" xfId="21615" xr:uid="{EC83BABA-2208-4CC1-95BB-C42EAE4A4D65}"/>
    <cellStyle name="Header2 2 2 4 13 2" xfId="35071" xr:uid="{310CBEE5-0CCC-489B-9C4E-2EC4A91C3ACF}"/>
    <cellStyle name="Header2 2 2 4 14" xfId="12005" xr:uid="{8C042A93-BDA4-4097-87A4-DBC003F7D3CB}"/>
    <cellStyle name="Header2 2 2 4 14 2" xfId="26553" xr:uid="{D5943AD2-C659-4A21-8D2F-16CF046CC155}"/>
    <cellStyle name="Header2 2 2 4 14 3" xfId="25160" xr:uid="{05760351-D94F-4354-B303-3F85E0B81EF5}"/>
    <cellStyle name="Header2 2 2 4 14 4" xfId="44766" xr:uid="{B3D7A5F1-736F-4B5A-945A-5BE8C45C2372}"/>
    <cellStyle name="Header2 2 2 4 15" xfId="8716" xr:uid="{A878EA31-CB96-4D29-80DD-7EEFF1811DB5}"/>
    <cellStyle name="Header2 2 2 4 16" xfId="33206" xr:uid="{B3DBF9A7-5D17-4F62-962A-C107D7080E8E}"/>
    <cellStyle name="Header2 2 2 4 17" xfId="33745" xr:uid="{AAE78A60-4BB8-4F63-94B1-F11723990CA6}"/>
    <cellStyle name="Header2 2 2 4 2" xfId="12006" xr:uid="{0A363DAF-8304-49FF-81BD-48107CBB41ED}"/>
    <cellStyle name="Header2 2 2 4 2 2" xfId="12007" xr:uid="{3DBF7BE3-FB64-4037-9AD1-3EFCBCD5B93F}"/>
    <cellStyle name="Header2 2 2 4 2 2 2" xfId="26555" xr:uid="{80F8DF47-F7F9-4F51-BFB2-EC70A8E47E25}"/>
    <cellStyle name="Header2 2 2 4 2 2 3" xfId="10493" xr:uid="{AC177E97-4CFA-45E2-AD26-ED40D7DA8F56}"/>
    <cellStyle name="Header2 2 2 4 2 2 4" xfId="44795" xr:uid="{AA671C6E-2EF1-43B6-B0A4-20653D5451D6}"/>
    <cellStyle name="Header2 2 2 4 2 3" xfId="26554" xr:uid="{08FC1277-2CAC-49D0-B429-8B153BE58E4E}"/>
    <cellStyle name="Header2 2 2 4 2 4" xfId="8844" xr:uid="{458020A8-5C13-435E-AF19-4725D65BB39D}"/>
    <cellStyle name="Header2 2 2 4 2 5" xfId="24508" xr:uid="{FE57DA8C-4D60-4D43-81A1-5B05DF5AD1E3}"/>
    <cellStyle name="Header2 2 2 4 3" xfId="12008" xr:uid="{8D50A01D-4F6C-49F4-8F75-98B0734628A2}"/>
    <cellStyle name="Header2 2 2 4 3 2" xfId="12009" xr:uid="{515A3ED5-AE2E-4C5F-A950-C8EF95C5543A}"/>
    <cellStyle name="Header2 2 2 4 3 2 2" xfId="26557" xr:uid="{C028BDE4-BDAA-4ADB-9B57-23FE6CF33992}"/>
    <cellStyle name="Header2 2 2 4 3 2 3" xfId="25056" xr:uid="{F5810A97-1334-4356-B041-BE8053E6642F}"/>
    <cellStyle name="Header2 2 2 4 3 2 4" xfId="44765" xr:uid="{18E1652B-BF05-423E-A818-DAB69480E560}"/>
    <cellStyle name="Header2 2 2 4 3 3" xfId="26556" xr:uid="{D74BD220-6F3D-4D0E-98DF-19DDB9E676B5}"/>
    <cellStyle name="Header2 2 2 4 3 4" xfId="9689" xr:uid="{FE9F97F5-C53B-4FE6-ADBA-DC0CDC16F7C6}"/>
    <cellStyle name="Header2 2 2 4 3 5" xfId="27941" xr:uid="{79336B45-8475-4F0A-A1A7-8122C9078AA5}"/>
    <cellStyle name="Header2 2 2 4 4" xfId="12010" xr:uid="{1EFB8E97-2A5D-4E4D-9B95-8B033A7E7BB2}"/>
    <cellStyle name="Header2 2 2 4 4 2" xfId="12011" xr:uid="{E7ACF63C-E7DE-4C55-9CF2-F8D7921A4D53}"/>
    <cellStyle name="Header2 2 2 4 4 2 2" xfId="26559" xr:uid="{2F9FE136-E6BB-4465-8805-506134F86073}"/>
    <cellStyle name="Header2 2 2 4 4 2 3" xfId="8236" xr:uid="{560AB6EA-A20E-4286-8B4D-0409041BD166}"/>
    <cellStyle name="Header2 2 2 4 4 2 4" xfId="41031" xr:uid="{7C551533-B0B2-4917-8515-7C4738463053}"/>
    <cellStyle name="Header2 2 2 4 4 3" xfId="26558" xr:uid="{F4E1E86F-7FFF-467C-AC4C-0A7250AC5A4A}"/>
    <cellStyle name="Header2 2 2 4 4 4" xfId="8849" xr:uid="{C9453754-62B6-4F47-B450-D93DB066DB04}"/>
    <cellStyle name="Header2 2 2 4 4 5" xfId="44745" xr:uid="{F6BF8250-04DB-4F80-BFE7-4D9716AF33D8}"/>
    <cellStyle name="Header2 2 2 4 5" xfId="12012" xr:uid="{DDCC7A73-259C-465F-83EB-C3B5E12CBFCC}"/>
    <cellStyle name="Header2 2 2 4 5 2" xfId="12013" xr:uid="{21E40845-5388-4F1F-9F43-A02CCB916270}"/>
    <cellStyle name="Header2 2 2 4 5 2 2" xfId="26561" xr:uid="{8E869AB5-A51B-4FBE-AF92-A7AE2DCB8C12}"/>
    <cellStyle name="Header2 2 2 4 5 2 3" xfId="26069" xr:uid="{14FB94EC-BB86-47ED-8EF8-0E7E9B83649E}"/>
    <cellStyle name="Header2 2 2 4 5 2 4" xfId="27943" xr:uid="{14916E62-74CA-41D8-AB8E-D1F70263C9DC}"/>
    <cellStyle name="Header2 2 2 4 5 3" xfId="26560" xr:uid="{1FAE7A68-2A38-4E94-A8FE-68001A6FF0AA}"/>
    <cellStyle name="Header2 2 2 4 5 4" xfId="9690" xr:uid="{410354B4-A63F-44E8-B641-C9F15167D98C}"/>
    <cellStyle name="Header2 2 2 4 5 5" xfId="37539" xr:uid="{99542EE3-B234-4C25-8B6E-76255A282580}"/>
    <cellStyle name="Header2 2 2 4 6" xfId="12014" xr:uid="{AE1F9C02-39BB-44BE-AC79-FF6674D2B3BC}"/>
    <cellStyle name="Header2 2 2 4 6 2" xfId="12015" xr:uid="{20C55CF2-81AE-4F05-93F6-2E64B876119C}"/>
    <cellStyle name="Header2 2 2 4 6 2 2" xfId="26563" xr:uid="{DA7ED6F9-A33D-456D-95FA-A3728D10FC2D}"/>
    <cellStyle name="Header2 2 2 4 6 2 3" xfId="25210" xr:uid="{26D0560A-50B7-43A9-BEFF-4E247BC78FB7}"/>
    <cellStyle name="Header2 2 2 4 6 2 4" xfId="37538" xr:uid="{E859E198-D771-4E4D-A9AB-F37FF213D60E}"/>
    <cellStyle name="Header2 2 2 4 6 3" xfId="26562" xr:uid="{FFDFD529-AFA0-4D38-9D14-5889EFA9C2AF}"/>
    <cellStyle name="Header2 2 2 4 6 4" xfId="33196" xr:uid="{65956002-7541-43E3-91DC-56DC9D98FA92}"/>
    <cellStyle name="Header2 2 2 4 6 5" xfId="31049" xr:uid="{13B971FB-221B-426B-8A44-3268A44CD8D0}"/>
    <cellStyle name="Header2 2 2 4 7" xfId="12016" xr:uid="{B5BA2301-0874-4827-BDC9-272ECB6A02F6}"/>
    <cellStyle name="Header2 2 2 4 7 2" xfId="12017" xr:uid="{BEC0D3AE-B22F-464A-962F-D0801EA090BD}"/>
    <cellStyle name="Header2 2 2 4 7 2 2" xfId="26565" xr:uid="{9CAF48DC-FBF0-48C2-BA18-56F6D5490654}"/>
    <cellStyle name="Header2 2 2 4 7 2 3" xfId="26068" xr:uid="{DD813A74-F7A5-489D-8345-33AD205BB3AC}"/>
    <cellStyle name="Header2 2 2 4 7 2 4" xfId="41212" xr:uid="{48E7BA9B-AA5C-4CD4-92EA-6266D2D4012A}"/>
    <cellStyle name="Header2 2 2 4 7 3" xfId="26564" xr:uid="{681D84D6-DCF8-4A50-84EA-09C39E54AEDA}"/>
    <cellStyle name="Header2 2 2 4 7 4" xfId="8848" xr:uid="{469FCFC4-A7CC-454D-AEF8-BC7E9674B24B}"/>
    <cellStyle name="Header2 2 2 4 7 5" xfId="44744" xr:uid="{2B4EA611-6325-4F45-A0A4-95B5392C8174}"/>
    <cellStyle name="Header2 2 2 4 8" xfId="12018" xr:uid="{7046998F-9332-4D61-A5F4-E23F92ADDDEA}"/>
    <cellStyle name="Header2 2 2 4 8 2" xfId="12019" xr:uid="{3DC6D1D4-6538-4240-9839-D8BB39DAED38}"/>
    <cellStyle name="Header2 2 2 4 8 2 2" xfId="26567" xr:uid="{2FE2A82B-A6C5-4F57-A549-11D801235B2F}"/>
    <cellStyle name="Header2 2 2 4 8 2 3" xfId="25209" xr:uid="{F114C8E6-76C9-44D0-A919-06157502ED7B}"/>
    <cellStyle name="Header2 2 2 4 8 2 4" xfId="41030" xr:uid="{4598380E-DBBE-43BF-8B9B-B9442EC538ED}"/>
    <cellStyle name="Header2 2 2 4 8 3" xfId="26566" xr:uid="{2EDA61B7-7689-40AD-9EA9-1E4E295FCE64}"/>
    <cellStyle name="Header2 2 2 4 8 4" xfId="33195" xr:uid="{A913134A-C27A-49DD-B5C4-EDF869A31D75}"/>
    <cellStyle name="Header2 2 2 4 8 5" xfId="41029" xr:uid="{8D46C8E6-C314-4042-97B3-89E975B535D6}"/>
    <cellStyle name="Header2 2 2 4 9" xfId="12020" xr:uid="{9D6D4095-F3DF-4254-8149-FB9B24759221}"/>
    <cellStyle name="Header2 2 2 4 9 2" xfId="26568" xr:uid="{AFE65E8A-E346-4E93-BD36-55366E64BBA1}"/>
    <cellStyle name="Header2 2 2 4 9 3" xfId="8169" xr:uid="{B57F1DE1-B929-4C4C-A68A-A4B372E85DA9}"/>
    <cellStyle name="Header2 2 2 4 9 4" xfId="31050" xr:uid="{2445CE3C-5DB6-49FF-9C40-83CBE7E132FD}"/>
    <cellStyle name="Header2 2 2 5" xfId="7155" xr:uid="{DFC22759-3108-4EC6-A27F-A0DF95555035}"/>
    <cellStyle name="Header2 2 2 5 10" xfId="20737" xr:uid="{EC0248AC-A3B0-46C8-BBF1-7487993644DC}"/>
    <cellStyle name="Header2 2 2 5 10 2" xfId="34215" xr:uid="{9881EE47-6AE4-4C0A-89ED-0ED391968605}"/>
    <cellStyle name="Header2 2 2 5 10 3" xfId="42379" xr:uid="{E14DED94-9808-45E9-A23F-915994DF805E}"/>
    <cellStyle name="Header2 2 2 5 10 4" xfId="46779" xr:uid="{A6201BAB-74D7-48B0-8835-BD47888DBF51}"/>
    <cellStyle name="Header2 2 2 5 11" xfId="20236" xr:uid="{7B39BCC9-EB01-4755-B988-D8C9A6AB9394}"/>
    <cellStyle name="Header2 2 2 5 11 2" xfId="33759" xr:uid="{A2BFF453-2C26-466B-BBC3-18AEC4944E0C}"/>
    <cellStyle name="Header2 2 2 5 12" xfId="22927" xr:uid="{55BF87FA-E051-4432-B9E7-ACAAC366AC8A}"/>
    <cellStyle name="Header2 2 2 5 12 2" xfId="36360" xr:uid="{68D7005D-1D34-451E-B4D1-F2A23CC4C8C3}"/>
    <cellStyle name="Header2 2 2 5 13" xfId="22108" xr:uid="{BD0E361C-74C8-4200-B7A1-6A8AD7B470FE}"/>
    <cellStyle name="Header2 2 2 5 13 2" xfId="35562" xr:uid="{0325EC23-F29C-4F56-A74F-271FAE04D9D4}"/>
    <cellStyle name="Header2 2 2 5 14" xfId="12021" xr:uid="{BCDE0259-F942-443D-A35C-74CEE4024CD2}"/>
    <cellStyle name="Header2 2 2 5 14 2" xfId="26569" xr:uid="{8E1A388F-E247-489E-A993-2CF273078321}"/>
    <cellStyle name="Header2 2 2 5 14 3" xfId="26067" xr:uid="{C2680139-E02D-4560-AE27-6CBEDCBE2B66}"/>
    <cellStyle name="Header2 2 2 5 14 4" xfId="37537" xr:uid="{82E72F56-B95F-41E4-BFF6-25F28EC0506A}"/>
    <cellStyle name="Header2 2 2 5 15" xfId="10015" xr:uid="{2C0D8F12-908F-4283-921E-E62FCC9A1CF2}"/>
    <cellStyle name="Header2 2 2 5 16" xfId="24631" xr:uid="{96CA018E-488D-4A98-A7C4-89CD732FAA01}"/>
    <cellStyle name="Header2 2 2 5 17" xfId="8188" xr:uid="{384F4711-9E21-4CB0-A5BA-92CAF50C017E}"/>
    <cellStyle name="Header2 2 2 5 18" xfId="38396" xr:uid="{0A636C3B-1AE5-4D62-889D-89E5CC03DD83}"/>
    <cellStyle name="Header2 2 2 5 2" xfId="12022" xr:uid="{48B36DA1-42A2-4422-A7BF-812FFBF7098B}"/>
    <cellStyle name="Header2 2 2 5 2 2" xfId="12023" xr:uid="{B12A1E3A-C7E0-4CE8-95B8-57ED98351197}"/>
    <cellStyle name="Header2 2 2 5 2 2 2" xfId="26571" xr:uid="{90ABA3BA-68FB-41EF-A947-45067AC2E86C}"/>
    <cellStyle name="Header2 2 2 5 2 2 3" xfId="25184" xr:uid="{31F06FC1-7F79-4473-9B83-EE904467693D}"/>
    <cellStyle name="Header2 2 2 5 2 2 4" xfId="41027" xr:uid="{61625A41-0D4B-4A06-B060-82B1220DFFE4}"/>
    <cellStyle name="Header2 2 2 5 2 3" xfId="26570" xr:uid="{1E678C00-05F2-442C-AB70-0D4E6A0373CC}"/>
    <cellStyle name="Header2 2 2 5 2 4" xfId="33194" xr:uid="{E748AFDB-3FBC-4CF8-A2C9-32115D12EBB3}"/>
    <cellStyle name="Header2 2 2 5 2 5" xfId="44680" xr:uid="{81697474-A14C-4436-A862-0D476055223F}"/>
    <cellStyle name="Header2 2 2 5 3" xfId="12024" xr:uid="{EA8D0FC6-6941-40AB-B894-743F50B34D36}"/>
    <cellStyle name="Header2 2 2 5 3 2" xfId="12025" xr:uid="{B827C1E3-E8E3-4400-8F1E-1292CB753DAE}"/>
    <cellStyle name="Header2 2 2 5 3 2 2" xfId="26573" xr:uid="{0407C490-44DA-4A9B-9A03-8F66E7A7224F}"/>
    <cellStyle name="Header2 2 2 5 3 2 3" xfId="26066" xr:uid="{EF314269-31D9-489C-8C73-75C463A8DF5B}"/>
    <cellStyle name="Header2 2 2 5 3 2 4" xfId="31051" xr:uid="{25FF9523-4773-4914-9E44-87FA10E92CBA}"/>
    <cellStyle name="Header2 2 2 5 3 3" xfId="26572" xr:uid="{723F55EB-3BF7-4F87-8447-630541361BAC}"/>
    <cellStyle name="Header2 2 2 5 3 4" xfId="8203" xr:uid="{992A4F04-30FD-4E87-AB38-7E3B98BC16E9}"/>
    <cellStyle name="Header2 2 2 5 3 5" xfId="41028" xr:uid="{E9910BAD-FFDB-4AD5-B3CF-DCD83602B2CD}"/>
    <cellStyle name="Header2 2 2 5 4" xfId="12026" xr:uid="{B7099AD1-D42E-4B66-AAD2-D6DBCF693955}"/>
    <cellStyle name="Header2 2 2 5 4 2" xfId="12027" xr:uid="{0BBF34AE-AA26-40E1-A315-E767D4E64B5F}"/>
    <cellStyle name="Header2 2 2 5 4 2 2" xfId="26575" xr:uid="{C19EE3CF-758E-4CDA-A22C-C99B4232B842}"/>
    <cellStyle name="Header2 2 2 5 4 2 3" xfId="8850" xr:uid="{A42BE241-4444-4036-9460-5A2186086A68}"/>
    <cellStyle name="Header2 2 2 5 4 2 4" xfId="41211" xr:uid="{35EC45D8-FD30-418A-9120-8F952C1810CB}"/>
    <cellStyle name="Header2 2 2 5 4 3" xfId="26574" xr:uid="{BC740A3C-C64A-49F3-A0E9-C8DB230E3C4A}"/>
    <cellStyle name="Header2 2 2 5 4 4" xfId="33193" xr:uid="{107D3723-646C-4B57-AF84-B062434935F6}"/>
    <cellStyle name="Header2 2 2 5 4 5" xfId="37535" xr:uid="{52B462B4-7664-457A-B0EF-63EBC9E2CB9C}"/>
    <cellStyle name="Header2 2 2 5 5" xfId="12028" xr:uid="{6EFC4561-D181-47BF-B553-6DEBD61B342E}"/>
    <cellStyle name="Header2 2 2 5 5 2" xfId="12029" xr:uid="{82D0273D-8DEC-4A4C-8E5A-34CA207F10EE}"/>
    <cellStyle name="Header2 2 2 5 5 2 2" xfId="26577" xr:uid="{B384D623-DDE2-451C-AFCC-8DB170AFED29}"/>
    <cellStyle name="Header2 2 2 5 5 2 3" xfId="32887" xr:uid="{B3914E77-32DF-4A4B-A75D-7FBD451C9315}"/>
    <cellStyle name="Header2 2 2 5 5 2 4" xfId="37536" xr:uid="{3B70F366-FF84-4BDA-AA00-00EC41464992}"/>
    <cellStyle name="Header2 2 2 5 5 3" xfId="26576" xr:uid="{6CBBFFF1-F27B-42FD-8164-43CA857F0AD1}"/>
    <cellStyle name="Header2 2 2 5 5 4" xfId="26065" xr:uid="{33B7EAE4-74BA-4E74-B10D-AC955AC927BD}"/>
    <cellStyle name="Header2 2 2 5 5 5" xfId="40833" xr:uid="{C1E31396-C87B-4DF7-A69B-DE4A64BCE44F}"/>
    <cellStyle name="Header2 2 2 5 6" xfId="12030" xr:uid="{ABF86A76-7369-4C1C-B3C9-2D2330B46F21}"/>
    <cellStyle name="Header2 2 2 5 6 2" xfId="12031" xr:uid="{248E1B23-7008-48E6-9E42-4FCF31F3C712}"/>
    <cellStyle name="Header2 2 2 5 6 2 2" xfId="26579" xr:uid="{F0CE5495-A84E-441F-9467-5C6D8C14A77D}"/>
    <cellStyle name="Header2 2 2 5 6 2 3" xfId="9211" xr:uid="{69FC8FBC-C876-4EF8-95C8-4C3C6E6F9D31}"/>
    <cellStyle name="Header2 2 2 5 6 2 4" xfId="30932" xr:uid="{965BE0A2-D3F6-453E-BD4F-CB25C3B99F28}"/>
    <cellStyle name="Header2 2 2 5 6 3" xfId="26578" xr:uid="{04F7617D-234A-4E4F-BE19-B14F3A4AB7F3}"/>
    <cellStyle name="Header2 2 2 5 6 4" xfId="25189" xr:uid="{9753F372-88E4-46A7-9732-BB5524FB0414}"/>
    <cellStyle name="Header2 2 2 5 6 5" xfId="41348" xr:uid="{54369634-6C14-49B8-A76B-2CC9C386DF46}"/>
    <cellStyle name="Header2 2 2 5 7" xfId="12032" xr:uid="{4FC1CAE1-44C0-4486-9212-107ACDD02780}"/>
    <cellStyle name="Header2 2 2 5 7 2" xfId="12033" xr:uid="{D47DDAC9-0695-4131-AF22-41327CE165D7}"/>
    <cellStyle name="Header2 2 2 5 7 2 2" xfId="26581" xr:uid="{AC5610A4-2EA5-4F46-A744-DACE3E0D1DE7}"/>
    <cellStyle name="Header2 2 2 5 7 2 3" xfId="33192" xr:uid="{E45DA7D3-320B-4C17-AE46-A67383D43D03}"/>
    <cellStyle name="Header2 2 2 5 7 2 4" xfId="37534" xr:uid="{724F31FF-82B2-40F4-9DCA-76F1806FC49F}"/>
    <cellStyle name="Header2 2 2 5 7 3" xfId="26580" xr:uid="{00DA47EB-6845-443F-87C6-EF17CFFF8862}"/>
    <cellStyle name="Header2 2 2 5 7 4" xfId="26064" xr:uid="{4E014429-8662-4614-AC98-DBAE2941CF19}"/>
    <cellStyle name="Header2 2 2 5 7 5" xfId="31052" xr:uid="{7EEE4024-81C8-4B01-B08D-1850F36012CA}"/>
    <cellStyle name="Header2 2 2 5 8" xfId="12034" xr:uid="{231EB114-A86E-4424-874E-6F77262929BF}"/>
    <cellStyle name="Header2 2 2 5 8 2" xfId="12035" xr:uid="{8DF20C1E-2DC2-47E2-9942-34221F6AB66C}"/>
    <cellStyle name="Header2 2 2 5 8 2 2" xfId="26583" xr:uid="{DC1CC569-9CF3-4425-A856-D73DBF8C1E7C}"/>
    <cellStyle name="Header2 2 2 5 8 2 3" xfId="8246" xr:uid="{E583912C-A797-45D6-A9C9-A03BE2896E83}"/>
    <cellStyle name="Header2 2 2 5 8 2 4" xfId="30943" xr:uid="{BAC8BE28-2382-441D-B193-6E37831E4551}"/>
    <cellStyle name="Header2 2 2 5 8 3" xfId="26582" xr:uid="{82376635-4B04-4650-A891-A874660F844A}"/>
    <cellStyle name="Header2 2 2 5 8 4" xfId="25179" xr:uid="{CE7C5AE6-DC4C-4D1A-AC1F-74D500BBE115}"/>
    <cellStyle name="Header2 2 2 5 8 5" xfId="41210" xr:uid="{379101AA-1F04-4B69-8EFB-F83BECF6D5BD}"/>
    <cellStyle name="Header2 2 2 5 9" xfId="12036" xr:uid="{14DF12F1-434B-4DF6-B548-13DC8B7EB029}"/>
    <cellStyle name="Header2 2 2 5 9 2" xfId="26584" xr:uid="{CD66ED8D-F148-4E90-98D6-6AD409DE509B}"/>
    <cellStyle name="Header2 2 2 5 9 3" xfId="26063" xr:uid="{801BA022-6B4F-4885-A8C2-A21216C5DCD7}"/>
    <cellStyle name="Header2 2 2 5 9 4" xfId="34006" xr:uid="{B17C6EAE-0194-478E-A558-2F61BBC287DF}"/>
    <cellStyle name="Header2 2 2 6" xfId="7736" xr:uid="{8D9A21B2-EC00-4377-8B35-B37925E35B99}"/>
    <cellStyle name="Header2 2 2 6 10" xfId="22570" xr:uid="{01F9D60E-BEFD-4907-867E-449730AA9918}"/>
    <cellStyle name="Header2 2 2 6 10 2" xfId="36013" xr:uid="{28A9E46B-DA7A-4E3F-8E33-3B2FD3062B83}"/>
    <cellStyle name="Header2 2 2 6 11" xfId="23429" xr:uid="{EED8B9F4-DCD0-43C4-AFD9-34EBA835947F}"/>
    <cellStyle name="Header2 2 2 6 11 2" xfId="36852" xr:uid="{C8FC97CC-FEB8-4CCE-9319-FACF9FFDF0FC}"/>
    <cellStyle name="Header2 2 2 6 12" xfId="23715" xr:uid="{C4067A59-1414-4D2C-9EA1-8FF3F4EF4066}"/>
    <cellStyle name="Header2 2 2 6 12 2" xfId="37117" xr:uid="{C86397BA-274A-49E3-9AE6-5421678E1C77}"/>
    <cellStyle name="Header2 2 2 6 13" xfId="23809" xr:uid="{3B26B100-6F18-4A2C-86EB-9213AE5D4535}"/>
    <cellStyle name="Header2 2 2 6 13 2" xfId="37210" xr:uid="{77F4769A-DA6F-40D3-B34D-09D45901BAD6}"/>
    <cellStyle name="Header2 2 2 6 14" xfId="10572" xr:uid="{B538F051-1969-4271-9D5C-E24DC8209790}"/>
    <cellStyle name="Header2 2 2 6 15" xfId="25187" xr:uid="{191CC07D-9826-4DE0-BF76-89B67DD80839}"/>
    <cellStyle name="Header2 2 2 6 16" xfId="27967" xr:uid="{F3DA7BB8-71FA-44BF-BA8C-BEBB67AB8E0A}"/>
    <cellStyle name="Header2 2 2 6 17" xfId="40854" xr:uid="{67E944E4-3D3A-457A-8692-1FD93CBA1EA0}"/>
    <cellStyle name="Header2 2 2 6 2" xfId="12037" xr:uid="{E221E6A1-DC8C-4CC5-ADFE-CC154EEA9CE6}"/>
    <cellStyle name="Header2 2 2 6 2 2" xfId="12038" xr:uid="{08BF2E00-2077-4541-A63B-F41A9608D029}"/>
    <cellStyle name="Header2 2 2 6 2 2 2" xfId="26586" xr:uid="{F008F9BD-3168-40F0-B914-071984F6DF31}"/>
    <cellStyle name="Header2 2 2 6 2 2 3" xfId="9932" xr:uid="{E2E6B6E6-A602-4CEF-AFF5-648F69A9A6B0}"/>
    <cellStyle name="Header2 2 2 6 2 2 4" xfId="41209" xr:uid="{7A38D84D-1F2A-4042-83F5-63629EBF05AB}"/>
    <cellStyle name="Header2 2 2 6 2 3" xfId="26585" xr:uid="{B6D2685C-6527-420D-B31E-98BB62595D18}"/>
    <cellStyle name="Header2 2 2 6 2 4" xfId="33191" xr:uid="{FEB432DF-A805-437B-B923-38AC123C7CD9}"/>
    <cellStyle name="Header2 2 2 6 2 5" xfId="37533" xr:uid="{69410059-C224-49BE-BB59-CCB254A333AE}"/>
    <cellStyle name="Header2 2 2 6 3" xfId="12039" xr:uid="{2D118D53-F5F1-469D-A9EA-3EF910A8A7CA}"/>
    <cellStyle name="Header2 2 2 6 3 2" xfId="12040" xr:uid="{4702503B-0182-4120-916F-60E9E8BCAC0A}"/>
    <cellStyle name="Header2 2 2 6 3 2 2" xfId="26588" xr:uid="{52C36E8C-3E66-4041-9C74-8C3A56BD2C4C}"/>
    <cellStyle name="Header2 2 2 6 3 2 3" xfId="26062" xr:uid="{15E0D5C4-095F-4BAB-BB61-8E08DA3F6DC3}"/>
    <cellStyle name="Header2 2 2 6 3 2 4" xfId="31046" xr:uid="{E4201E56-6BF0-499C-89A3-04FF6917793F}"/>
    <cellStyle name="Header2 2 2 6 3 3" xfId="26587" xr:uid="{3689A92D-A253-4B0B-81DC-7483E30018E2}"/>
    <cellStyle name="Header2 2 2 6 3 4" xfId="7951" xr:uid="{846790D5-3CE5-44F0-8521-D117865107D6}"/>
    <cellStyle name="Header2 2 2 6 3 5" xfId="30936" xr:uid="{2E78D0CE-395E-442F-AB30-245424E13463}"/>
    <cellStyle name="Header2 2 2 6 4" xfId="12041" xr:uid="{A41602C3-532A-458C-A71B-FD4A13E1676C}"/>
    <cellStyle name="Header2 2 2 6 4 2" xfId="12042" xr:uid="{1CC301FD-6629-4BF2-A174-E33A172EE457}"/>
    <cellStyle name="Header2 2 2 6 4 2 2" xfId="26590" xr:uid="{83A41051-0A81-4414-82AC-3C3B9211435E}"/>
    <cellStyle name="Header2 2 2 6 4 2 3" xfId="7952" xr:uid="{D1B3A112-517E-46D0-BBD1-64A55C71424B}"/>
    <cellStyle name="Header2 2 2 6 4 2 4" xfId="41279" xr:uid="{40E89C99-68E1-42F6-8A44-089171EF7844}"/>
    <cellStyle name="Header2 2 2 6 4 3" xfId="26589" xr:uid="{DD2C93FA-7446-4A4B-B14F-69E27E31BE0C}"/>
    <cellStyle name="Header2 2 2 6 4 4" xfId="32272" xr:uid="{8F6BF336-F251-4D0B-BF01-37F1D35FBC4B}"/>
    <cellStyle name="Header2 2 2 6 4 5" xfId="37532" xr:uid="{C108211A-6F90-430D-ACD7-A7C544E339C3}"/>
    <cellStyle name="Header2 2 2 6 5" xfId="12043" xr:uid="{C0C0CB3D-DF88-46A2-A95F-9C65B63C6369}"/>
    <cellStyle name="Header2 2 2 6 5 2" xfId="12044" xr:uid="{4306F2A0-5A27-4F64-8297-0F4E8F815CB4}"/>
    <cellStyle name="Header2 2 2 6 5 2 2" xfId="26592" xr:uid="{C1F3ED91-E0BF-4135-A684-0384DA4AED69}"/>
    <cellStyle name="Header2 2 2 6 5 2 3" xfId="26061" xr:uid="{A8B8B4FC-19E1-48E7-A410-C4D6C415FBD1}"/>
    <cellStyle name="Header2 2 2 6 5 2 4" xfId="31053" xr:uid="{99400159-3141-46FA-A9B9-D34EC7EFA535}"/>
    <cellStyle name="Header2 2 2 6 5 3" xfId="26591" xr:uid="{82D79FF8-50E4-41E8-9A6E-0ADD6C9D0EB8}"/>
    <cellStyle name="Header2 2 2 6 5 4" xfId="9886" xr:uid="{41AC873C-0ABC-4970-AA4E-946C4A3B7158}"/>
    <cellStyle name="Header2 2 2 6 5 5" xfId="30939" xr:uid="{77B96387-773C-4130-B89A-270C31B030C2}"/>
    <cellStyle name="Header2 2 2 6 6" xfId="12045" xr:uid="{BED37288-3814-4627-982D-958D9FA303F6}"/>
    <cellStyle name="Header2 2 2 6 6 2" xfId="26593" xr:uid="{230460C8-BF81-4FBE-81C4-A2D1510195CB}"/>
    <cellStyle name="Header2 2 2 6 6 3" xfId="33189" xr:uid="{E3988525-CD0A-495D-8179-E34587B53C05}"/>
    <cellStyle name="Header2 2 2 6 6 4" xfId="37531" xr:uid="{313907C8-34E6-4239-AB90-0EC038C75C8E}"/>
    <cellStyle name="Header2 2 2 6 7" xfId="12046" xr:uid="{B11F9390-D1E1-41A9-8A3A-DF5263572AAF}"/>
    <cellStyle name="Header2 2 2 6 7 2" xfId="12047" xr:uid="{D3C6F2A2-9490-4FD9-A5AE-DA1CE17C30FE}"/>
    <cellStyle name="Header2 2 2 6 7 2 2" xfId="26595" xr:uid="{B80340FB-1DDF-4434-B53D-CFC262183221}"/>
    <cellStyle name="Header2 2 2 6 7 2 3" xfId="8228" xr:uid="{CF6066D8-9FAE-43B7-903D-3E7F4EE6824A}"/>
    <cellStyle name="Header2 2 2 6 7 2 4" xfId="31054" xr:uid="{F8DAEB0D-A04F-4EA6-9D70-6535FC76FCC2}"/>
    <cellStyle name="Header2 2 2 6 7 3" xfId="26594" xr:uid="{8D55B7DC-1471-495A-A266-F31D03358E3F}"/>
    <cellStyle name="Header2 2 2 6 7 4" xfId="25170" xr:uid="{2A5828B2-2EFE-4FB5-86B3-F750CCFAC412}"/>
    <cellStyle name="Header2 2 2 6 7 5" xfId="41026" xr:uid="{2429FE01-16EE-4CD9-838D-010238B4A8C6}"/>
    <cellStyle name="Header2 2 2 6 8" xfId="21250" xr:uid="{9AC2A420-B35C-427C-A838-712651574FF1}"/>
    <cellStyle name="Header2 2 2 6 8 2" xfId="34716" xr:uid="{C98D9F5B-039F-43D3-8B05-991BFFF716C2}"/>
    <cellStyle name="Header2 2 2 6 9" xfId="22525" xr:uid="{5C503D39-2A07-4EB0-AA2C-E91B34D3FE83}"/>
    <cellStyle name="Header2 2 2 6 9 2" xfId="35968" xr:uid="{9FC06269-080A-4503-A587-127EC87A07FE}"/>
    <cellStyle name="Header2 2 2 6 9 3" xfId="43661" xr:uid="{7B60144E-E5C3-4663-AE0A-FBB8D3623A74}"/>
    <cellStyle name="Header2 2 2 6 9 4" xfId="47583" xr:uid="{99D5BB82-5B9F-4AC7-9A6F-8E8D46EB6379}"/>
    <cellStyle name="Header2 2 2 7" xfId="19005" xr:uid="{9E3C035D-9B9C-4192-BCE2-AE3324FD7886}"/>
    <cellStyle name="Header2 2 2 7 2" xfId="32705" xr:uid="{2395595B-4C2B-42A6-878A-7F1ADB3BBDA3}"/>
    <cellStyle name="Header2 2 2 7 3" xfId="41242" xr:uid="{6D7565DA-6E64-473F-B920-0D4DF1827AE3}"/>
    <cellStyle name="Header2 2 2 7 4" xfId="46123" xr:uid="{F8B469B6-1F41-4B07-965D-7313A4CF01F2}"/>
    <cellStyle name="Header2 2 2 8" xfId="19025" xr:uid="{FAF9AEDE-DE6A-4C6C-839F-49C8218B441A}"/>
    <cellStyle name="Header2 2 2 8 2" xfId="32722" xr:uid="{C0374B15-6815-4156-934E-4B7A4BA83E5E}"/>
    <cellStyle name="Header2 2 2 9" xfId="19555" xr:uid="{05F8CB17-DAC2-4FBC-942C-98A63F352826}"/>
    <cellStyle name="Header2 2 2 9 2" xfId="33213" xr:uid="{D0A65A6A-2DD3-4FDC-81A7-087DC3D310FA}"/>
    <cellStyle name="Header2 2 3" xfId="5071" xr:uid="{DF18B7BF-9D7B-4636-86B7-8A4F5D2E6DED}"/>
    <cellStyle name="Header2 2 3 10" xfId="19186" xr:uid="{E203485E-92A7-4668-A536-16F61F203615}"/>
    <cellStyle name="Header2 2 3 10 2" xfId="32865" xr:uid="{EF6FA07C-6A5F-4F64-B3C2-C06DEA3FCD4C}"/>
    <cellStyle name="Header2 2 3 10 3" xfId="41381" xr:uid="{1C0DBBB1-5EB9-406E-BBE1-D42748B30041}"/>
    <cellStyle name="Header2 2 3 10 4" xfId="46213" xr:uid="{7B7C24B0-9B81-4354-B08D-5DD8E486C251}"/>
    <cellStyle name="Header2 2 3 11" xfId="22342" xr:uid="{ECAC034A-80F1-48E4-BDDC-7F804FF8AC09}"/>
    <cellStyle name="Header2 2 3 11 2" xfId="35787" xr:uid="{AD5C282E-82CC-4A62-8F02-004584D57832}"/>
    <cellStyle name="Header2 2 3 12" xfId="19040" xr:uid="{A8F2B7F1-533F-4424-9F96-B8181E5E5374}"/>
    <cellStyle name="Header2 2 3 12 2" xfId="32736" xr:uid="{6276F089-4C0C-4215-B0FD-14B015D047DF}"/>
    <cellStyle name="Header2 2 3 13" xfId="21796" xr:uid="{5AE31EE2-2585-4BCE-ABC2-9FA9D88B1E25}"/>
    <cellStyle name="Header2 2 3 13 2" xfId="35252" xr:uid="{5C9830F1-EC07-4D62-AC60-8C5A04204972}"/>
    <cellStyle name="Header2 2 3 14" xfId="12048" xr:uid="{E272A237-34CC-4963-9982-AA0C3EF98193}"/>
    <cellStyle name="Header2 2 3 14 2" xfId="26596" xr:uid="{D5E5FA9D-1718-49C7-AE1F-37185BDB202F}"/>
    <cellStyle name="Header2 2 3 14 3" xfId="8299" xr:uid="{E2DA1D42-96A3-459F-B869-580B95C14B0C}"/>
    <cellStyle name="Header2 2 3 14 4" xfId="37530" xr:uid="{E7D9E327-0C8F-4D95-A473-F181261B4A74}"/>
    <cellStyle name="Header2 2 3 15" xfId="9272" xr:uid="{DDACC383-CA0D-4DAE-A337-D5BAF16E6009}"/>
    <cellStyle name="Header2 2 3 16" xfId="30904" xr:uid="{04E2CAE4-17FD-49B4-AE26-89C482C49A15}"/>
    <cellStyle name="Header2 2 3 17" xfId="39716" xr:uid="{1602BFC3-5395-42B7-9AEE-762546560E24}"/>
    <cellStyle name="Header2 2 3 2" xfId="5722" xr:uid="{C4C100D4-BA7A-4DC6-AE8E-8A416E8203B6}"/>
    <cellStyle name="Header2 2 3 2 10" xfId="29616" xr:uid="{123621A6-EE82-4F10-8E69-1F596BF0A890}"/>
    <cellStyle name="Header2 2 3 2 2" xfId="7160" xr:uid="{AF79821E-62F3-4E0D-A713-2FED1A820A6A}"/>
    <cellStyle name="Header2 2 3 2 2 10" xfId="44582" xr:uid="{F379DBA9-629B-4555-BE29-0E370B20890E}"/>
    <cellStyle name="Header2 2 3 2 2 2" xfId="20742" xr:uid="{54867688-5D29-4CFB-9B68-DD1CC954F2A9}"/>
    <cellStyle name="Header2 2 3 2 2 2 2" xfId="34220" xr:uid="{47A52E4A-A5B3-4F83-86B4-3A307165E3E2}"/>
    <cellStyle name="Header2 2 3 2 2 2 3" xfId="42384" xr:uid="{3F589881-34B8-4712-9C0F-3F3B36B31F29}"/>
    <cellStyle name="Header2 2 3 2 2 2 4" xfId="46784" xr:uid="{C22CA8B7-AB71-4393-8D65-053999A6688B}"/>
    <cellStyle name="Header2 2 3 2 2 3" xfId="21328" xr:uid="{5C35D84B-C132-4520-BAE1-12F2807AD768}"/>
    <cellStyle name="Header2 2 3 2 2 3 2" xfId="34794" xr:uid="{185FBF2D-7CF6-4158-8D13-A71E9544B0C7}"/>
    <cellStyle name="Header2 2 3 2 2 4" xfId="22932" xr:uid="{47A440A2-1759-47FC-AC50-9240E2099BA2}"/>
    <cellStyle name="Header2 2 3 2 2 4 2" xfId="36365" xr:uid="{D4CF551C-C7E6-4B04-AEBC-7D604ECD7281}"/>
    <cellStyle name="Header2 2 3 2 2 5" xfId="23626" xr:uid="{1869C9A7-39FB-4A05-A3D8-152F92FB0A98}"/>
    <cellStyle name="Header2 2 3 2 2 5 2" xfId="37028" xr:uid="{FC869F13-99ED-4F53-91EE-B0C5D27C67D8}"/>
    <cellStyle name="Header2 2 3 2 2 6" xfId="12050" xr:uid="{4E543EBE-2B83-4FDF-B5E4-7CF11503BDE9}"/>
    <cellStyle name="Header2 2 3 2 2 6 2" xfId="26598" xr:uid="{33D4A664-8247-4271-8C5E-0E07BCE8A6FC}"/>
    <cellStyle name="Header2 2 3 2 2 6 3" xfId="8205" xr:uid="{83F74BE6-BC13-421F-9D70-8B6790EDF624}"/>
    <cellStyle name="Header2 2 3 2 2 6 4" xfId="31055" xr:uid="{B8E128E8-943C-4F4C-896C-BF110C08C8F2}"/>
    <cellStyle name="Header2 2 3 2 2 7" xfId="10020" xr:uid="{F850A4FB-4ECC-45E7-ADB2-5AC4D3315DFD}"/>
    <cellStyle name="Header2 2 3 2 2 8" xfId="24636" xr:uid="{7EFDA927-EA4F-433B-AF54-63CB5F22FC78}"/>
    <cellStyle name="Header2 2 3 2 2 9" xfId="7871" xr:uid="{23D130C9-F44D-4217-8492-16654A4BCF1B}"/>
    <cellStyle name="Header2 2 3 2 3" xfId="19688" xr:uid="{5B71A00D-F168-410F-BF3F-CD2CF253C2C6}"/>
    <cellStyle name="Header2 2 3 2 3 2" xfId="33328" xr:uid="{963EC96A-7BAD-4279-BC1D-0A451A0C9D73}"/>
    <cellStyle name="Header2 2 3 2 3 3" xfId="41719" xr:uid="{E502C61B-1901-449C-8DE2-5F4691B98B5A}"/>
    <cellStyle name="Header2 2 3 2 3 4" xfId="46385" xr:uid="{12CE4CC0-68C7-4390-BAC1-B8482908F2A0}"/>
    <cellStyle name="Header2 2 3 2 4" xfId="21677" xr:uid="{7886B979-E282-4C82-9458-BEB5B78AC839}"/>
    <cellStyle name="Header2 2 3 2 4 2" xfId="35133" xr:uid="{0A557BFF-078E-4D5E-B889-D3D0BE44F7C1}"/>
    <cellStyle name="Header2 2 3 2 5" xfId="21729" xr:uid="{87F3D8AA-DBD1-47B6-9500-3C3347801FDE}"/>
    <cellStyle name="Header2 2 3 2 5 2" xfId="35185" xr:uid="{96A12110-4799-4A26-A86B-60B6CCBEE23F}"/>
    <cellStyle name="Header2 2 3 2 6" xfId="20064" xr:uid="{66B0498C-B6F4-4D1E-AD59-CB995BB6E567}"/>
    <cellStyle name="Header2 2 3 2 6 2" xfId="33653" xr:uid="{CC302838-C0B2-4EA8-9B81-0DFC2A424DBC}"/>
    <cellStyle name="Header2 2 3 2 7" xfId="12049" xr:uid="{D79CF5F5-50BD-4BF4-ABAA-8E49E250C307}"/>
    <cellStyle name="Header2 2 3 2 7 2" xfId="26597" xr:uid="{2C22490A-068B-4403-BA4E-B09799046532}"/>
    <cellStyle name="Header2 2 3 2 7 3" xfId="8303" xr:uid="{5D4B774B-E462-4B46-9DE2-F9DA02007DE6}"/>
    <cellStyle name="Header2 2 3 2 7 4" xfId="41025" xr:uid="{B2C915BB-15AB-476D-80A5-5FECBE8E494A}"/>
    <cellStyle name="Header2 2 3 2 8" xfId="8709" xr:uid="{6D13AD62-5893-454E-AE75-CEAEA1628ADA}"/>
    <cellStyle name="Header2 2 3 2 9" xfId="33903" xr:uid="{C2E8D65F-287F-4E43-9BA0-03E5153EACC8}"/>
    <cellStyle name="Header2 2 3 3" xfId="5721" xr:uid="{4D90A3F7-2490-4CAD-8961-DA58BDBBD1CB}"/>
    <cellStyle name="Header2 2 3 3 10" xfId="33744" xr:uid="{A077EE85-277E-4FFF-805F-80DEAECE79D1}"/>
    <cellStyle name="Header2 2 3 3 2" xfId="12052" xr:uid="{BCA970CD-D9C6-4364-8A8B-0769D1251508}"/>
    <cellStyle name="Header2 2 3 3 2 2" xfId="26600" xr:uid="{5B56DC86-2734-4338-A081-EF65E7B4B79E}"/>
    <cellStyle name="Header2 2 3 3 2 3" xfId="33188" xr:uid="{84269078-1BF0-4BA4-8673-07A41A49AFE5}"/>
    <cellStyle name="Header2 2 3 3 2 4" xfId="41024" xr:uid="{6DFB06D8-8461-4CDE-B452-E3958AC82F8A}"/>
    <cellStyle name="Header2 2 3 3 3" xfId="19687" xr:uid="{93BB9ADE-323E-48E7-B1FB-7779F8AE541A}"/>
    <cellStyle name="Header2 2 3 3 3 2" xfId="33327" xr:uid="{74A46151-E587-44C9-B7A3-019AA1168EB3}"/>
    <cellStyle name="Header2 2 3 3 3 3" xfId="41718" xr:uid="{9F20BDEA-BFB9-49E0-82FC-F793BA903B1F}"/>
    <cellStyle name="Header2 2 3 3 3 4" xfId="46384" xr:uid="{7B5B60DD-453D-4727-A615-F48DDB8850EC}"/>
    <cellStyle name="Header2 2 3 3 4" xfId="21678" xr:uid="{514454FA-571C-436A-9AC4-113BE79FC2BC}"/>
    <cellStyle name="Header2 2 3 3 4 2" xfId="35134" xr:uid="{33E6123A-3174-457A-8B5B-21C166D66027}"/>
    <cellStyle name="Header2 2 3 3 5" xfId="21728" xr:uid="{8D9310F5-DABF-404D-85C6-84D811B1CFC2}"/>
    <cellStyle name="Header2 2 3 3 5 2" xfId="35184" xr:uid="{99808581-5B6E-4798-9BC5-0DD56C5C401B}"/>
    <cellStyle name="Header2 2 3 3 6" xfId="23352" xr:uid="{99FD0C9F-1211-453E-885E-3CADCE332F5F}"/>
    <cellStyle name="Header2 2 3 3 6 2" xfId="36775" xr:uid="{AB090ADB-55C1-4A3E-A22C-5C9F3D1D16A2}"/>
    <cellStyle name="Header2 2 3 3 7" xfId="12051" xr:uid="{B2982D2A-6D19-4384-BED0-548228628C05}"/>
    <cellStyle name="Header2 2 3 3 7 2" xfId="26599" xr:uid="{5CF426F0-AE95-4025-9EFD-925337DD9E0E}"/>
    <cellStyle name="Header2 2 3 3 7 3" xfId="32173" xr:uid="{70D68AA9-4630-420E-B105-0F561F97F642}"/>
    <cellStyle name="Header2 2 3 3 7 4" xfId="37529" xr:uid="{7C6FE6E2-5A59-493D-9EA2-A160C1AC180D}"/>
    <cellStyle name="Header2 2 3 3 8" xfId="7938" xr:uid="{CF8F5719-4539-4BF9-930C-6A3809A7773E}"/>
    <cellStyle name="Header2 2 3 3 9" xfId="34957" xr:uid="{05F3ACD6-44EE-4125-A27E-446111128691}"/>
    <cellStyle name="Header2 2 3 4" xfId="7159" xr:uid="{EF324811-2CAD-4442-BA5A-F36ADF0FAFC6}"/>
    <cellStyle name="Header2 2 3 4 10" xfId="35319" xr:uid="{590142BD-3028-4552-969B-304BE1EBAC11}"/>
    <cellStyle name="Header2 2 3 4 11" xfId="38385" xr:uid="{A983660C-18D1-4964-8AB5-CBC26ABF0213}"/>
    <cellStyle name="Header2 2 3 4 2" xfId="12054" xr:uid="{6EBF2582-8201-48D8-AACB-4EBB2F9BF7A0}"/>
    <cellStyle name="Header2 2 3 4 2 2" xfId="26602" xr:uid="{343185AB-5043-49AC-A8D4-BBFBEBBEFF3D}"/>
    <cellStyle name="Header2 2 3 4 2 3" xfId="26059" xr:uid="{EA90943C-4F6D-4C62-A54C-F559ADE1CAA1}"/>
    <cellStyle name="Header2 2 3 4 2 4" xfId="37528" xr:uid="{C92572F4-6C58-4EF4-A12D-F4ADC4B48375}"/>
    <cellStyle name="Header2 2 3 4 3" xfId="20741" xr:uid="{B45791CD-4B9E-448E-9171-59E3CDB1A3C7}"/>
    <cellStyle name="Header2 2 3 4 3 2" xfId="34219" xr:uid="{4DA7BB22-64EA-4BC5-A2A9-FDEF6FF3CC50}"/>
    <cellStyle name="Header2 2 3 4 3 3" xfId="42383" xr:uid="{AADAB61C-B3DB-49F6-8F4C-1000CA7B6B74}"/>
    <cellStyle name="Header2 2 3 4 3 4" xfId="46783" xr:uid="{4F96D36F-A8EE-46E3-8D83-460E35B2FF03}"/>
    <cellStyle name="Header2 2 3 4 4" xfId="20242" xr:uid="{883960B8-F0B2-40A3-B07F-7E388EB7F301}"/>
    <cellStyle name="Header2 2 3 4 4 2" xfId="33765" xr:uid="{72D37FB3-B087-43FE-B358-4DEC31F1EF08}"/>
    <cellStyle name="Header2 2 3 4 5" xfId="22931" xr:uid="{543EA332-9AEE-4F10-823A-23E82310F280}"/>
    <cellStyle name="Header2 2 3 4 5 2" xfId="36364" xr:uid="{4D05AEC3-EE9B-429B-AC7E-11C028C97E29}"/>
    <cellStyle name="Header2 2 3 4 6" xfId="22107" xr:uid="{4F2F9C57-594C-41FB-A76C-DE2E1EB4CC40}"/>
    <cellStyle name="Header2 2 3 4 6 2" xfId="35561" xr:uid="{421D5919-DE3C-4456-B1B6-3204663D7649}"/>
    <cellStyle name="Header2 2 3 4 7" xfId="12053" xr:uid="{290BD3B5-595B-4A58-A90F-75FBCA990B8A}"/>
    <cellStyle name="Header2 2 3 4 7 2" xfId="26601" xr:uid="{D51F8A21-2043-4D4B-80B0-F857443C1461}"/>
    <cellStyle name="Header2 2 3 4 7 3" xfId="8300" xr:uid="{CA54C67F-9136-4A8E-88E1-5B26F0B58A26}"/>
    <cellStyle name="Header2 2 3 4 7 4" xfId="31056" xr:uid="{35D6C604-845F-45C8-AF79-728FFDA3DA9D}"/>
    <cellStyle name="Header2 2 3 4 8" xfId="10019" xr:uid="{C4CAFFAF-C2D0-46B6-B78C-B37FD410A375}"/>
    <cellStyle name="Header2 2 3 4 9" xfId="24635" xr:uid="{F3FDCAB2-F61A-4DF9-B3FB-5022DB5FDA33}"/>
    <cellStyle name="Header2 2 3 5" xfId="12055" xr:uid="{B91874DD-6EB9-4568-B99D-D5BB80995E4F}"/>
    <cellStyle name="Header2 2 3 5 2" xfId="12056" xr:uid="{2AF1D93B-24F0-4385-B868-B07B2392D313}"/>
    <cellStyle name="Header2 2 3 5 2 2" xfId="26604" xr:uid="{16184927-6456-47CB-913A-DCFFA598354A}"/>
    <cellStyle name="Header2 2 3 5 2 3" xfId="26060" xr:uid="{8749CC38-D074-4E4F-816E-27BFC7DFA3D0}"/>
    <cellStyle name="Header2 2 3 5 2 4" xfId="31057" xr:uid="{80F6EC47-DC04-4533-ADE9-436490D3FE80}"/>
    <cellStyle name="Header2 2 3 5 3" xfId="26603" xr:uid="{5E401FAF-D771-454D-A341-F9EAB90A8BC1}"/>
    <cellStyle name="Header2 2 3 5 4" xfId="33187" xr:uid="{3FBB3F56-EB0E-4F7F-8CAC-616380999E23}"/>
    <cellStyle name="Header2 2 3 5 5" xfId="41023" xr:uid="{64B4398E-2E0F-4866-841B-91AB88091443}"/>
    <cellStyle name="Header2 2 3 6" xfId="12057" xr:uid="{29BC9018-5357-490C-9A9E-5BA04FB87064}"/>
    <cellStyle name="Header2 2 3 6 2" xfId="12058" xr:uid="{64576E44-19E4-4B23-A6BD-EF92E150F761}"/>
    <cellStyle name="Header2 2 3 6 2 2" xfId="26606" xr:uid="{B92E5D9F-38E3-4516-9A7F-6C3491BF1B81}"/>
    <cellStyle name="Header2 2 3 6 2 3" xfId="32747" xr:uid="{14D00356-F4A9-49C7-9563-BD9DF11C9BF8}"/>
    <cellStyle name="Header2 2 3 6 2 4" xfId="40828" xr:uid="{D5C21492-90DF-4CA1-A20B-35F7ED4BB441}"/>
    <cellStyle name="Header2 2 3 6 3" xfId="26605" xr:uid="{E1FCB1CE-7386-4AF6-B0E2-4B3FEE55D7EC}"/>
    <cellStyle name="Header2 2 3 6 4" xfId="8302" xr:uid="{587C9696-6583-4D04-BF99-50F3FC22FE75}"/>
    <cellStyle name="Header2 2 3 6 5" xfId="44777" xr:uid="{5EBDE024-CDC8-4569-9CB1-21298F937452}"/>
    <cellStyle name="Header2 2 3 7" xfId="12059" xr:uid="{6FFBAAD2-2CF2-4110-9017-B016E7AD5CC5}"/>
    <cellStyle name="Header2 2 3 7 2" xfId="12060" xr:uid="{7348A31E-4454-4232-B516-4BB21DEF2608}"/>
    <cellStyle name="Header2 2 3 7 2 2" xfId="26608" xr:uid="{862CC0B2-F59D-4EC3-84F8-5372D72D3A25}"/>
    <cellStyle name="Header2 2 3 7 2 3" xfId="7955" xr:uid="{BF785BE5-EC7A-4CD6-9F59-6C4CFC27CF06}"/>
    <cellStyle name="Header2 2 3 7 2 4" xfId="24147" xr:uid="{FAAB8E86-1FD9-4E28-925E-B4373B0874DB}"/>
    <cellStyle name="Header2 2 3 7 3" xfId="26607" xr:uid="{A20C4C75-D388-47DA-AC58-2934A070015B}"/>
    <cellStyle name="Header2 2 3 7 4" xfId="7956" xr:uid="{5E55DD6E-430A-49AD-BCFE-5DF6E3002AC9}"/>
    <cellStyle name="Header2 2 3 7 5" xfId="41886" xr:uid="{3500C28E-F655-4AD8-9EC7-41A362178F91}"/>
    <cellStyle name="Header2 2 3 8" xfId="12061" xr:uid="{41D56B3F-4A68-495B-99C9-E6A33CF47763}"/>
    <cellStyle name="Header2 2 3 8 2" xfId="12062" xr:uid="{6B381CFB-AFDF-4B82-A6A5-53412714EE13}"/>
    <cellStyle name="Header2 2 3 8 2 2" xfId="26610" xr:uid="{48E4EF34-A888-47B6-AEEE-8CB2E3F54BE9}"/>
    <cellStyle name="Header2 2 3 8 2 3" xfId="32558" xr:uid="{C60EFF72-6760-4E79-ACA6-3E5C2820DC14}"/>
    <cellStyle name="Header2 2 3 8 2 4" xfId="41885" xr:uid="{944CD82E-F599-424F-957D-91B8EB44C6CE}"/>
    <cellStyle name="Header2 2 3 8 3" xfId="26609" xr:uid="{3383BE69-2B3F-4904-94AD-79421386C495}"/>
    <cellStyle name="Header2 2 3 8 4" xfId="9691" xr:uid="{7B199D44-DCF1-4460-A281-AB2534E25827}"/>
    <cellStyle name="Header2 2 3 8 5" xfId="37526" xr:uid="{850ED43E-5B49-4D8C-8848-A1EE4A3D6202}"/>
    <cellStyle name="Header2 2 3 9" xfId="12063" xr:uid="{EF7D9615-4DEF-4E44-BF67-5B03ED5C6F24}"/>
    <cellStyle name="Header2 2 3 9 2" xfId="26611" xr:uid="{8D573662-3592-4BB1-9832-9BDFAC36E5AF}"/>
    <cellStyle name="Header2 2 3 9 3" xfId="32300" xr:uid="{4D53B4FF-2400-4494-8D51-A129CC1FF44F}"/>
    <cellStyle name="Header2 2 3 9 4" xfId="37527" xr:uid="{4A7F0FCE-7A40-4002-8B73-16E5E929A4A4}"/>
    <cellStyle name="Header2 2 4" xfId="5101" xr:uid="{5E75383A-DFE7-43D2-88E6-55E4EB353D53}"/>
    <cellStyle name="Header2 2 4 10" xfId="12065" xr:uid="{7B297475-21E6-4C59-9DB8-FB211EE489F6}"/>
    <cellStyle name="Header2 2 4 10 2" xfId="12066" xr:uid="{E13484E5-194C-4642-926F-F024DEC4FF98}"/>
    <cellStyle name="Header2 2 4 10 2 2" xfId="26614" xr:uid="{743885B6-68EA-4222-ACF0-691DF6701811}"/>
    <cellStyle name="Header2 2 4 10 2 3" xfId="7957" xr:uid="{D1E8AD78-7196-4518-A610-90D8C19893CE}"/>
    <cellStyle name="Header2 2 4 10 2 4" xfId="24148" xr:uid="{F7E88B1D-BCD9-4B88-9C30-A4B1E3401390}"/>
    <cellStyle name="Header2 2 4 10 3" xfId="26613" xr:uid="{2E35F227-010C-494A-A2FC-F04499345A17}"/>
    <cellStyle name="Header2 2 4 10 4" xfId="25159" xr:uid="{44D8D12B-3792-4CBF-A1BA-D7C018C72295}"/>
    <cellStyle name="Header2 2 4 10 5" xfId="41204" xr:uid="{7D582E1B-25C9-4AFA-BA6E-B40ED7147012}"/>
    <cellStyle name="Header2 2 4 11" xfId="19212" xr:uid="{228AF1F6-70FB-42E0-BF3A-E645849932CC}"/>
    <cellStyle name="Header2 2 4 11 2" xfId="32891" xr:uid="{58563694-1507-4136-91CC-9530A9BD94D0}"/>
    <cellStyle name="Header2 2 4 11 3" xfId="41405" xr:uid="{59C358C4-0E04-41C9-925D-5C2296DA1D1A}"/>
    <cellStyle name="Header2 2 4 11 4" xfId="46234" xr:uid="{40B807AE-8EF6-4561-96AC-B0F02F46FDCF}"/>
    <cellStyle name="Header2 2 4 12" xfId="22331" xr:uid="{BE3F806A-558B-418D-BF0E-CCE8C76CDDFE}"/>
    <cellStyle name="Header2 2 4 12 2" xfId="35776" xr:uid="{80B939C6-0B96-4B15-B3A8-09FB2F4DB0AB}"/>
    <cellStyle name="Header2 2 4 13" xfId="18847" xr:uid="{6EEC4779-3264-43ED-BEC1-7B1D24CAAC98}"/>
    <cellStyle name="Header2 2 4 13 2" xfId="32565" xr:uid="{3556AA41-3BC0-4EF4-A38C-27BB4408A565}"/>
    <cellStyle name="Header2 2 4 14" xfId="23512" xr:uid="{A8999845-D2A1-46AD-84C4-4CA5B97D0E98}"/>
    <cellStyle name="Header2 2 4 14 2" xfId="36927" xr:uid="{9A849BCF-2A1D-4472-9DFD-AC64A0FF682A}"/>
    <cellStyle name="Header2 2 4 15" xfId="12064" xr:uid="{FED5BCE5-9342-4FF6-BE88-B50F15E31646}"/>
    <cellStyle name="Header2 2 4 15 2" xfId="26612" xr:uid="{4C104519-D56A-4C6B-907B-024DF812FF3E}"/>
    <cellStyle name="Header2 2 4 15 3" xfId="33186" xr:uid="{E67E6505-E9DD-4EB2-8DE1-3F1D42A5B360}"/>
    <cellStyle name="Header2 2 4 15 4" xfId="29772" xr:uid="{71D25675-85A0-484B-A06C-56D3D7D4351E}"/>
    <cellStyle name="Header2 2 4 16" xfId="9207" xr:uid="{9EF34B2D-87A6-4999-98C0-03C8818F5C6C}"/>
    <cellStyle name="Header2 2 4 17" xfId="30880" xr:uid="{141678A5-98A7-4872-83E7-CE337CED6C58}"/>
    <cellStyle name="Header2 2 4 18" xfId="39698" xr:uid="{C18D62A1-6A6B-456E-BA72-7DBA164EDDA1}"/>
    <cellStyle name="Header2 2 4 2" xfId="5724" xr:uid="{F44362D6-C2B7-4B9E-B742-34EC5E4E0BC9}"/>
    <cellStyle name="Header2 2 4 2 10" xfId="19690" xr:uid="{247B56F4-BF3A-4CB1-9CEE-37BA290A01BF}"/>
    <cellStyle name="Header2 2 4 2 10 2" xfId="33330" xr:uid="{42E4456A-60DB-4C3F-AE58-07A7A9E213FA}"/>
    <cellStyle name="Header2 2 4 2 10 3" xfId="41721" xr:uid="{8E53082D-67CF-4927-80C3-27BE1B2067C5}"/>
    <cellStyle name="Header2 2 4 2 10 4" xfId="46387" xr:uid="{708077EA-2DD1-4645-A493-73F3BF94BD4C}"/>
    <cellStyle name="Header2 2 4 2 11" xfId="21676" xr:uid="{A82F0F16-E428-42C7-BCB5-3E39CD594849}"/>
    <cellStyle name="Header2 2 4 2 11 2" xfId="35132" xr:uid="{5D7F39C0-AD12-42E3-BD1E-5F7E5CF884E2}"/>
    <cellStyle name="Header2 2 4 2 12" xfId="21731" xr:uid="{31994BAE-1105-4EB8-8DC7-4D3BAE6A7068}"/>
    <cellStyle name="Header2 2 4 2 12 2" xfId="35187" xr:uid="{9BDB49D5-37E4-454F-9D84-1DFBF97CEB83}"/>
    <cellStyle name="Header2 2 4 2 13" xfId="21952" xr:uid="{3EFFBD2D-EE83-49ED-8C3B-F6A15A991381}"/>
    <cellStyle name="Header2 2 4 2 13 2" xfId="35406" xr:uid="{DB610731-0AE0-4D08-9500-CC972222D53C}"/>
    <cellStyle name="Header2 2 4 2 14" xfId="12067" xr:uid="{60FF7261-7EBF-4819-AE6E-CC4B3ACC9B46}"/>
    <cellStyle name="Header2 2 4 2 14 2" xfId="26615" xr:uid="{CD5290BB-2DDC-41D5-9A7E-D8BA6F8AA87E}"/>
    <cellStyle name="Header2 2 4 2 14 3" xfId="9692" xr:uid="{F03A40A7-CF6A-4F1C-BABB-02E8A3DD3329}"/>
    <cellStyle name="Header2 2 4 2 14 4" xfId="31058" xr:uid="{E4AC6EBB-EF0D-4B2A-877A-ED05EFBDF8AE}"/>
    <cellStyle name="Header2 2 4 2 15" xfId="10518" xr:uid="{0B2A1146-FF21-4104-B2E4-00B69D7E5918}"/>
    <cellStyle name="Header2 2 4 2 16" xfId="36613" xr:uid="{F5F57D41-273F-4346-8C22-DBF46B7283CB}"/>
    <cellStyle name="Header2 2 4 2 17" xfId="33746" xr:uid="{223E062D-9880-437B-8510-3A1160FE3573}"/>
    <cellStyle name="Header2 2 4 2 2" xfId="7162" xr:uid="{9E2490CC-ADFD-4A32-BAB9-A6C71B065FBA}"/>
    <cellStyle name="Header2 2 4 2 2 10" xfId="33630" xr:uid="{EE7DC29E-0992-42AA-83D1-1D425859BB19}"/>
    <cellStyle name="Header2 2 4 2 2 11" xfId="41261" xr:uid="{819AD9D9-1815-4FC1-AD5A-81693D64FE1D}"/>
    <cellStyle name="Header2 2 4 2 2 2" xfId="12069" xr:uid="{D9D4F0E8-7A10-4984-BCE4-7E4C7C893586}"/>
    <cellStyle name="Header2 2 4 2 2 2 2" xfId="26617" xr:uid="{543CA4EE-6966-422A-9755-3A08C23E1D81}"/>
    <cellStyle name="Header2 2 4 2 2 2 3" xfId="8903" xr:uid="{7688FC27-6CD6-4554-BBCE-676BD04F0996}"/>
    <cellStyle name="Header2 2 4 2 2 2 4" xfId="31059" xr:uid="{99C75325-7BEF-4B74-BC58-77D1BCE329A2}"/>
    <cellStyle name="Header2 2 4 2 2 3" xfId="20744" xr:uid="{D7FC1850-87CE-4E54-8060-264F0D3AA568}"/>
    <cellStyle name="Header2 2 4 2 2 3 2" xfId="34222" xr:uid="{D8D4691B-8288-4CEB-93AD-F66F5105B0F8}"/>
    <cellStyle name="Header2 2 4 2 2 3 3" xfId="42386" xr:uid="{720B988C-6D7B-435C-8C6A-A5EA26EC5CB0}"/>
    <cellStyle name="Header2 2 4 2 2 3 4" xfId="46786" xr:uid="{98144605-F5E3-4C55-994B-DA11C136DEAC}"/>
    <cellStyle name="Header2 2 4 2 2 4" xfId="22479" xr:uid="{7BF0E271-B8C3-43B8-A792-C89B8F0AAC1A}"/>
    <cellStyle name="Header2 2 4 2 2 4 2" xfId="35922" xr:uid="{6A49C0F5-6952-40CC-AF10-35A0F50FDAFF}"/>
    <cellStyle name="Header2 2 4 2 2 5" xfId="22934" xr:uid="{37711004-780E-495F-A7BB-196194711505}"/>
    <cellStyle name="Header2 2 4 2 2 5 2" xfId="36367" xr:uid="{3FA88E32-BBB1-47E5-9F48-EC9CF306BD20}"/>
    <cellStyle name="Header2 2 4 2 2 6" xfId="23585" xr:uid="{1FB790B6-05A8-4725-80A2-94DE823FD728}"/>
    <cellStyle name="Header2 2 4 2 2 6 2" xfId="36997" xr:uid="{1CE8E599-86AE-492D-A0FF-6EF3BEE84026}"/>
    <cellStyle name="Header2 2 4 2 2 7" xfId="12068" xr:uid="{9613ED17-49AD-453A-85CA-81B16338D252}"/>
    <cellStyle name="Header2 2 4 2 2 7 2" xfId="26616" xr:uid="{D022435D-F30F-4748-892D-2892FE5F2AEC}"/>
    <cellStyle name="Header2 2 4 2 2 7 3" xfId="8889" xr:uid="{F88D5149-11D2-4B67-97E8-DF348E35AA87}"/>
    <cellStyle name="Header2 2 4 2 2 7 4" xfId="41022" xr:uid="{B81F7492-FBCC-41A4-95D1-F74158D44E08}"/>
    <cellStyle name="Header2 2 4 2 2 8" xfId="10022" xr:uid="{8B1BCC44-01B9-414B-98C4-33D54512EB24}"/>
    <cellStyle name="Header2 2 4 2 2 9" xfId="24638" xr:uid="{58B8EC14-347F-4BFF-8833-602E39909B0E}"/>
    <cellStyle name="Header2 2 4 2 3" xfId="12070" xr:uid="{C70F9A8F-CF20-4A1B-99FA-87B413A7C1A7}"/>
    <cellStyle name="Header2 2 4 2 3 2" xfId="12071" xr:uid="{A2025DD6-1B47-4C40-8BF7-86266F7A0B13}"/>
    <cellStyle name="Header2 2 4 2 3 2 2" xfId="26619" xr:uid="{29D11C3F-B448-427E-AC8F-CC7D2CC7EB5A}"/>
    <cellStyle name="Header2 2 4 2 3 2 3" xfId="9693" xr:uid="{6E4CE056-6DF4-40A9-B201-B1CCD6720F39}"/>
    <cellStyle name="Header2 2 4 2 3 2 4" xfId="37525" xr:uid="{DA27A190-9030-416E-93A1-E6A24AEFF7B9}"/>
    <cellStyle name="Header2 2 4 2 3 3" xfId="26618" xr:uid="{89BA5338-F94A-4C5C-8B5F-8185E4C41681}"/>
    <cellStyle name="Header2 2 4 2 3 4" xfId="7970" xr:uid="{96603B45-7AE9-4A58-9E79-ECF07DF5154D}"/>
    <cellStyle name="Header2 2 4 2 3 5" xfId="31060" xr:uid="{9286D988-811C-4FB8-A52C-7AA7CF9F102D}"/>
    <cellStyle name="Header2 2 4 2 4" xfId="12072" xr:uid="{C68AC26F-5E1B-4017-9B8C-867EC3CDDD48}"/>
    <cellStyle name="Header2 2 4 2 4 2" xfId="12073" xr:uid="{9343B1E6-8224-490F-8A39-6D07104221AA}"/>
    <cellStyle name="Header2 2 4 2 4 2 2" xfId="26621" xr:uid="{E7C69741-1C48-4D11-824C-43304A24292B}"/>
    <cellStyle name="Header2 2 4 2 4 2 3" xfId="25258" xr:uid="{8BE28206-2B45-44D9-94C5-C053AB7F138E}"/>
    <cellStyle name="Header2 2 4 2 4 2 4" xfId="31061" xr:uid="{934E1E98-BE67-4DE3-9CF1-CFDFBC8FE94E}"/>
    <cellStyle name="Header2 2 4 2 4 3" xfId="26620" xr:uid="{5233FB00-86E0-416F-9FB9-386FB7D92C56}"/>
    <cellStyle name="Header2 2 4 2 4 4" xfId="9694" xr:uid="{B59BEF4B-9500-4894-B206-1C98B8150C41}"/>
    <cellStyle name="Header2 2 4 2 4 5" xfId="41021" xr:uid="{AA028114-1E04-4D56-A524-736AC0941D35}"/>
    <cellStyle name="Header2 2 4 2 5" xfId="12074" xr:uid="{0985DDFB-EFED-4FAA-98BC-798DEEF01AC4}"/>
    <cellStyle name="Header2 2 4 2 5 2" xfId="12075" xr:uid="{3CF2C97A-E5F6-4315-8791-336E5B2A4554}"/>
    <cellStyle name="Header2 2 4 2 5 2 2" xfId="26623" xr:uid="{F3B40431-468E-4665-9036-9C47804E3800}"/>
    <cellStyle name="Header2 2 4 2 5 2 3" xfId="8904" xr:uid="{D16A52E5-72CF-4A68-915F-9F653808B1F0}"/>
    <cellStyle name="Header2 2 4 2 5 2 4" xfId="41020" xr:uid="{156D7519-A8ED-416C-837D-9B232051013B}"/>
    <cellStyle name="Header2 2 4 2 5 3" xfId="26622" xr:uid="{C6D81FDE-ED34-47A0-BA62-FC47C78AC020}"/>
    <cellStyle name="Header2 2 4 2 5 4" xfId="8905" xr:uid="{93D298C9-8B2C-4590-9E51-471F6E0D68B8}"/>
    <cellStyle name="Header2 2 4 2 5 5" xfId="37524" xr:uid="{BCBA7C76-1933-476D-8B91-18F068E7DE06}"/>
    <cellStyle name="Header2 2 4 2 6" xfId="12076" xr:uid="{254E8A9C-055D-48A3-83BC-D3233B5E39CD}"/>
    <cellStyle name="Header2 2 4 2 6 2" xfId="12077" xr:uid="{C1DED76E-29BD-4D39-9A63-DBF26E171E0D}"/>
    <cellStyle name="Header2 2 4 2 6 2 2" xfId="26625" xr:uid="{1C35ED8F-0FDF-43F3-9BB0-6DC6337452AF}"/>
    <cellStyle name="Header2 2 4 2 6 2 3" xfId="26058" xr:uid="{25024865-B255-4AD4-94E0-49E195434157}"/>
    <cellStyle name="Header2 2 4 2 6 2 4" xfId="37523" xr:uid="{3E951FDB-547E-4D6D-9BE3-5C319D5A9FD2}"/>
    <cellStyle name="Header2 2 4 2 6 3" xfId="26624" xr:uid="{63FBEDAE-3FAC-439D-81E5-FDB625EF04B1}"/>
    <cellStyle name="Header2 2 4 2 6 4" xfId="9888" xr:uid="{5D1B3E6C-18D2-4308-8C46-FD127F431E5E}"/>
    <cellStyle name="Header2 2 4 2 6 5" xfId="31062" xr:uid="{65951D51-FD0A-4AA3-937D-EA3E72F31809}"/>
    <cellStyle name="Header2 2 4 2 7" xfId="12078" xr:uid="{D4CE933A-6EA5-43E1-B11B-BAA078ED304E}"/>
    <cellStyle name="Header2 2 4 2 7 2" xfId="12079" xr:uid="{F8D7E445-2E1D-4321-ABAC-9AE70FA11D71}"/>
    <cellStyle name="Header2 2 4 2 7 2 2" xfId="26627" xr:uid="{E748B254-40B1-4937-8E23-DCADB8E39949}"/>
    <cellStyle name="Header2 2 4 2 7 2 3" xfId="8906" xr:uid="{241B6B1E-ED5E-4E4B-9ECC-36A072986196}"/>
    <cellStyle name="Header2 2 4 2 7 2 4" xfId="41411" xr:uid="{D6D1A0AD-EE58-4672-BE3E-7E189153FE2D}"/>
    <cellStyle name="Header2 2 4 2 7 3" xfId="26626" xr:uid="{C70D036E-95C9-44A2-A589-88F937BBAEDE}"/>
    <cellStyle name="Header2 2 4 2 7 4" xfId="32821" xr:uid="{3CBBCB80-32E8-4654-AB42-57C2C329AB44}"/>
    <cellStyle name="Header2 2 4 2 7 5" xfId="41019" xr:uid="{1FCBD32F-5A8A-4721-96A7-B74BCBE8878F}"/>
    <cellStyle name="Header2 2 4 2 8" xfId="12080" xr:uid="{998E74E1-2D60-434D-8C9A-17C9636BED85}"/>
    <cellStyle name="Header2 2 4 2 8 2" xfId="12081" xr:uid="{CD510672-3C62-41B2-9E00-29F875C0CDC5}"/>
    <cellStyle name="Header2 2 4 2 8 2 2" xfId="26629" xr:uid="{033E6232-9A9F-4E17-9BB6-04A5B1AD3E61}"/>
    <cellStyle name="Header2 2 4 2 8 2 3" xfId="26057" xr:uid="{103ADE4C-5EC9-40C7-944B-629E9972AB43}"/>
    <cellStyle name="Header2 2 4 2 8 2 4" xfId="31063" xr:uid="{0DC7E013-3503-43A9-BF53-AD8641FA919F}"/>
    <cellStyle name="Header2 2 4 2 8 3" xfId="26628" xr:uid="{A2A9C3BC-D8F6-4DD9-BF77-B3605D98CE81}"/>
    <cellStyle name="Header2 2 4 2 8 4" xfId="9324" xr:uid="{3199DFAD-4D2F-405A-A678-F32633935C23}"/>
    <cellStyle name="Header2 2 4 2 8 5" xfId="30876" xr:uid="{7FC3ED11-8374-4A7B-86B3-AE8374945BBA}"/>
    <cellStyle name="Header2 2 4 2 9" xfId="12082" xr:uid="{CC5F925C-0312-45FB-84AD-D3B4E4529EFD}"/>
    <cellStyle name="Header2 2 4 2 9 2" xfId="26630" xr:uid="{3419767F-6B44-478C-AF7D-654F59947F5C}"/>
    <cellStyle name="Header2 2 4 2 9 3" xfId="32556" xr:uid="{283CAED6-3445-4329-BE77-6FD3C678F16C}"/>
    <cellStyle name="Header2 2 4 2 9 4" xfId="37522" xr:uid="{CE3C73FA-867D-4359-9E24-0A8ACF84757A}"/>
    <cellStyle name="Header2 2 4 3" xfId="5723" xr:uid="{E2F35D96-86C6-4A24-8932-59A0A523037C}"/>
    <cellStyle name="Header2 2 4 3 10" xfId="24059" xr:uid="{F5E6E927-5AF1-4451-9A77-56304AAA1904}"/>
    <cellStyle name="Header2 2 4 3 2" xfId="12084" xr:uid="{6E5E2E0B-8F62-4AE9-B967-0A8036D29609}"/>
    <cellStyle name="Header2 2 4 3 2 2" xfId="26632" xr:uid="{1F16BDCB-A1A3-4E2B-89FE-836674B59E58}"/>
    <cellStyle name="Header2 2 4 3 2 3" xfId="9695" xr:uid="{5421490A-438F-492E-9A65-1A0179258005}"/>
    <cellStyle name="Header2 2 4 3 2 4" xfId="41884" xr:uid="{C1A83578-6C1A-4B58-8C74-E6402DA4726D}"/>
    <cellStyle name="Header2 2 4 3 3" xfId="19689" xr:uid="{ACC0BFE1-26A3-4828-B960-2427D113162B}"/>
    <cellStyle name="Header2 2 4 3 3 2" xfId="33329" xr:uid="{12CFEF6E-58B1-47A5-B92B-4C6C3D0C1FE4}"/>
    <cellStyle name="Header2 2 4 3 3 3" xfId="41720" xr:uid="{62188BF8-5A8D-4B2D-BD03-445B50EB7C17}"/>
    <cellStyle name="Header2 2 4 3 3 4" xfId="46386" xr:uid="{5C7F30DA-5EF2-47C7-9237-3F2B0B125952}"/>
    <cellStyle name="Header2 2 4 3 4" xfId="18939" xr:uid="{91B85054-803A-4596-88FF-CB61462790A3}"/>
    <cellStyle name="Header2 2 4 3 4 2" xfId="32646" xr:uid="{4972FCF0-5308-4652-A294-83A39F0912CE}"/>
    <cellStyle name="Header2 2 4 3 5" xfId="21730" xr:uid="{92F2DE6D-BCA5-4938-AD41-5AC068818519}"/>
    <cellStyle name="Header2 2 4 3 5 2" xfId="35186" xr:uid="{D1135C46-33E0-4CF2-8D6C-C4CC7CA42C4D}"/>
    <cellStyle name="Header2 2 4 3 6" xfId="22725" xr:uid="{5AC63AF2-D14C-4C4B-905A-E62266C05FCB}"/>
    <cellStyle name="Header2 2 4 3 6 2" xfId="36159" xr:uid="{CC828AB3-A13F-41CC-9DA1-B5953B41D1B0}"/>
    <cellStyle name="Header2 2 4 3 7" xfId="12083" xr:uid="{7F89B7C4-9FBF-43DC-9F21-FABA2195627A}"/>
    <cellStyle name="Header2 2 4 3 7 2" xfId="26631" xr:uid="{D5F370B3-0261-4735-B13B-B24B91D2C541}"/>
    <cellStyle name="Header2 2 4 3 7 3" xfId="7971" xr:uid="{912B5668-3648-4D61-9B5C-3081C284AF69}"/>
    <cellStyle name="Header2 2 4 3 7 4" xfId="41018" xr:uid="{A8618CA8-DAA8-41D8-9770-0DEC87D4660F}"/>
    <cellStyle name="Header2 2 4 3 8" xfId="8712" xr:uid="{C40F76E3-FF15-4CE6-AAD4-D2A68CA444B1}"/>
    <cellStyle name="Header2 2 4 3 9" xfId="37015" xr:uid="{F3E4E6EF-95C2-4E88-B82F-75E64F575A51}"/>
    <cellStyle name="Header2 2 4 4" xfId="7161" xr:uid="{00FE17DB-F967-4A7C-9BA6-3032107ADE52}"/>
    <cellStyle name="Header2 2 4 4 10" xfId="33534" xr:uid="{55DE9EFB-2DD6-4607-AACD-909C3229DC70}"/>
    <cellStyle name="Header2 2 4 4 11" xfId="43241" xr:uid="{8536D185-0829-417E-8676-18673000BEDB}"/>
    <cellStyle name="Header2 2 4 4 2" xfId="12086" xr:uid="{FFFBE147-1E59-4774-8DE8-CA1504DA81AE}"/>
    <cellStyle name="Header2 2 4 4 2 2" xfId="26634" xr:uid="{82F87A9E-4D70-41DA-BDAA-55D33671983F}"/>
    <cellStyle name="Header2 2 4 4 2 3" xfId="9423" xr:uid="{1E07B10E-AFD6-473E-8CD0-0F55639E6DBF}"/>
    <cellStyle name="Header2 2 4 4 2 4" xfId="31064" xr:uid="{51D6161D-0F00-4654-90AE-5CAAEE2EA5CE}"/>
    <cellStyle name="Header2 2 4 4 3" xfId="20743" xr:uid="{67B53687-AA04-4C81-A7AD-30009C72335A}"/>
    <cellStyle name="Header2 2 4 4 3 2" xfId="34221" xr:uid="{8919081C-AC06-469F-A368-86A4B56AC5EE}"/>
    <cellStyle name="Header2 2 4 4 3 3" xfId="42385" xr:uid="{D6DBBDA0-9A92-452A-88DE-8C678A690400}"/>
    <cellStyle name="Header2 2 4 4 3 4" xfId="46785" xr:uid="{4A9242B0-9214-4CED-AE26-C318E1AE89A1}"/>
    <cellStyle name="Header2 2 4 4 4" xfId="21333" xr:uid="{4FEBC1DD-84D1-48CE-9D9F-EBB7050AC643}"/>
    <cellStyle name="Header2 2 4 4 4 2" xfId="34799" xr:uid="{CBA68757-9718-4328-886B-F0D9285281FC}"/>
    <cellStyle name="Header2 2 4 4 5" xfId="22933" xr:uid="{C60078D9-1099-4E4C-8453-88D8EF4B87BC}"/>
    <cellStyle name="Header2 2 4 4 5 2" xfId="36366" xr:uid="{1C4E641F-8DD3-49AF-A505-033F3D9C13A6}"/>
    <cellStyle name="Header2 2 4 4 6" xfId="23784" xr:uid="{5BA17B1D-23D3-4F4D-8F94-EE692B19A26C}"/>
    <cellStyle name="Header2 2 4 4 6 2" xfId="37185" xr:uid="{B49F4742-053B-4020-BA39-8458AF5C5923}"/>
    <cellStyle name="Header2 2 4 4 7" xfId="12085" xr:uid="{C781C595-E0D3-4E55-BD47-70B2B73571D6}"/>
    <cellStyle name="Header2 2 4 4 7 2" xfId="26633" xr:uid="{E4B4CD44-64E7-466E-8A31-95C924AEB506}"/>
    <cellStyle name="Header2 2 4 4 7 3" xfId="25116" xr:uid="{3711659C-4251-42BB-B8B2-CFA2D9F41144}"/>
    <cellStyle name="Header2 2 4 4 7 4" xfId="24149" xr:uid="{18D1BA83-678A-4568-AFA3-12CA165F926D}"/>
    <cellStyle name="Header2 2 4 4 8" xfId="10021" xr:uid="{3B5DAC04-6EF2-4003-B45B-08640797D931}"/>
    <cellStyle name="Header2 2 4 4 9" xfId="24637" xr:uid="{33CAB1C1-EA75-48A8-BA5E-148359571BC9}"/>
    <cellStyle name="Header2 2 4 5" xfId="12087" xr:uid="{AD73C154-118B-43D4-B9F2-30810F9EA778}"/>
    <cellStyle name="Header2 2 4 5 2" xfId="12088" xr:uid="{DD255865-A5C6-44D8-B7D3-E3E862B21EF4}"/>
    <cellStyle name="Header2 2 4 5 2 2" xfId="26636" xr:uid="{D3FDBC3C-5829-4BB8-A392-BCEF925BF191}"/>
    <cellStyle name="Header2 2 4 5 2 3" xfId="9696" xr:uid="{17896B26-5AF6-4B03-8792-11ED909818FF}"/>
    <cellStyle name="Header2 2 4 5 2 4" xfId="41017" xr:uid="{BC7E4C9E-A729-4056-B750-282F36D0C3BE}"/>
    <cellStyle name="Header2 2 4 5 3" xfId="26635" xr:uid="{E7B56B28-039D-4978-87D7-BEDF78A82596}"/>
    <cellStyle name="Header2 2 4 5 4" xfId="25130" xr:uid="{6B6557F6-A724-4F9D-9DD7-069182606B2D}"/>
    <cellStyle name="Header2 2 4 5 5" xfId="37521" xr:uid="{98CD5D89-A37B-477E-BE84-95168B45C900}"/>
    <cellStyle name="Header2 2 4 6" xfId="12089" xr:uid="{AA60AAFE-2084-425D-AAA9-196B9B6BE915}"/>
    <cellStyle name="Header2 2 4 6 2" xfId="12090" xr:uid="{7E3D52D5-346A-4895-808A-C65CCE69E658}"/>
    <cellStyle name="Header2 2 4 6 2 2" xfId="26638" xr:uid="{C8FD08F6-BDB2-4462-BE7F-686DE25FD07C}"/>
    <cellStyle name="Header2 2 4 6 2 3" xfId="32555" xr:uid="{9B34E822-37BB-4D7F-95F4-21C142B86D3F}"/>
    <cellStyle name="Header2 2 4 6 2 4" xfId="33852" xr:uid="{E1DDE415-96F3-4A14-8579-4C025EB2E612}"/>
    <cellStyle name="Header2 2 4 6 3" xfId="26637" xr:uid="{7B6CE030-AB84-4877-BB77-AA65B3F580C6}"/>
    <cellStyle name="Header2 2 4 6 4" xfId="26056" xr:uid="{13665BF4-C992-4331-9E5B-B0F0EC5FDDC4}"/>
    <cellStyle name="Header2 2 4 6 5" xfId="41883" xr:uid="{A8B23721-8CE3-42F5-98FF-4E330A7EEED3}"/>
    <cellStyle name="Header2 2 4 7" xfId="12091" xr:uid="{B662BF93-0556-4695-AA50-E489B837CBA8}"/>
    <cellStyle name="Header2 2 4 7 2" xfId="12092" xr:uid="{48A255AC-4DC1-4CC2-8120-2106609750D9}"/>
    <cellStyle name="Header2 2 4 7 2 2" xfId="26640" xr:uid="{5B5918E9-FEFB-4996-B138-556ADECEABDC}"/>
    <cellStyle name="Header2 2 4 7 2 3" xfId="9697" xr:uid="{E7A135BC-6243-4293-BBF3-10600644144A}"/>
    <cellStyle name="Header2 2 4 7 2 4" xfId="41016" xr:uid="{CC62E7A5-D66B-4B9C-8513-0C96752B79D3}"/>
    <cellStyle name="Header2 2 4 7 3" xfId="26639" xr:uid="{4927EDA9-F787-4845-AAC0-C74266797ABC}"/>
    <cellStyle name="Header2 2 4 7 4" xfId="8907" xr:uid="{08C61279-BDBC-4527-96D9-98498FAB488E}"/>
    <cellStyle name="Header2 2 4 7 5" xfId="31065" xr:uid="{21C02872-5115-4129-A217-DB9B05BBF2AC}"/>
    <cellStyle name="Header2 2 4 8" xfId="12093" xr:uid="{7C42FEBA-9E7B-4D00-8134-28C18FCAE845}"/>
    <cellStyle name="Header2 2 4 8 2" xfId="12094" xr:uid="{AA8BE253-8373-432F-9D81-B4DBED915DF1}"/>
    <cellStyle name="Header2 2 4 8 2 2" xfId="26642" xr:uid="{649C1372-F341-4834-8C23-8BA575574498}"/>
    <cellStyle name="Header2 2 4 8 2 3" xfId="32554" xr:uid="{D882C7C0-B889-4D19-8381-2FBC90BB73A8}"/>
    <cellStyle name="Header2 2 4 8 2 4" xfId="29773" xr:uid="{438CC1AF-6762-4C23-8070-9851EB4D3331}"/>
    <cellStyle name="Header2 2 4 8 3" xfId="26641" xr:uid="{5D45B586-9A0E-4EDE-BB89-63098E6D531A}"/>
    <cellStyle name="Header2 2 4 8 4" xfId="26055" xr:uid="{0A202A1F-2F16-40E7-A81A-F1E1F45F5E33}"/>
    <cellStyle name="Header2 2 4 8 5" xfId="41882" xr:uid="{86FDCEDB-71D8-4678-B35C-81422F6C8C6B}"/>
    <cellStyle name="Header2 2 4 9" xfId="12095" xr:uid="{907E4C2D-89E2-4791-82F6-95E4DE5677C6}"/>
    <cellStyle name="Header2 2 4 9 2" xfId="26643" xr:uid="{0D47690C-A53B-430C-940D-1731B69CD494}"/>
    <cellStyle name="Header2 2 4 9 3" xfId="8908" xr:uid="{594D1EEE-6C7B-488A-A69C-76535E75AA54}"/>
    <cellStyle name="Header2 2 4 9 4" xfId="31066" xr:uid="{D3DF56D8-10E2-46B2-8EB9-012D8A4AF711}"/>
    <cellStyle name="Header2 2 5" xfId="5725" xr:uid="{258F67B3-8BD4-4AEA-BA65-BF93A5A2B1E2}"/>
    <cellStyle name="Header2 2 5 10" xfId="19691" xr:uid="{EDEF6A85-0CD2-4E74-8C59-38A8BF5E4424}"/>
    <cellStyle name="Header2 2 5 10 2" xfId="33331" xr:uid="{E6446D46-4974-4FB4-88D6-4143438EAD09}"/>
    <cellStyle name="Header2 2 5 10 3" xfId="41722" xr:uid="{061EECA9-1DE9-49E0-B46B-7243B5933BD4}"/>
    <cellStyle name="Header2 2 5 10 4" xfId="46388" xr:uid="{B7B2953D-8FD1-4C94-ADC3-DC5D9A00AAE4}"/>
    <cellStyle name="Header2 2 5 11" xfId="21675" xr:uid="{A3519961-986C-49AF-92BE-358BCAAAEB02}"/>
    <cellStyle name="Header2 2 5 11 2" xfId="35131" xr:uid="{6CF0C0DB-C65B-4A10-B277-24BC0D2797AD}"/>
    <cellStyle name="Header2 2 5 12" xfId="21761" xr:uid="{1D37E77A-C55C-4A3D-A4B8-E56C916741AE}"/>
    <cellStyle name="Header2 2 5 12 2" xfId="35217" xr:uid="{3340F0F0-E933-4025-A401-B7D6EA529E45}"/>
    <cellStyle name="Header2 2 5 13" xfId="21918" xr:uid="{3935989B-421F-4D05-9221-C6BE37187502}"/>
    <cellStyle name="Header2 2 5 13 2" xfId="35372" xr:uid="{11067840-31CD-43B2-A71D-B962AF93F9B8}"/>
    <cellStyle name="Header2 2 5 14" xfId="12096" xr:uid="{8C2B216B-BD7F-4BE0-9AFE-34DB8E310184}"/>
    <cellStyle name="Header2 2 5 14 2" xfId="26644" xr:uid="{9528F8CD-49AF-43ED-974F-7CDBAA743E68}"/>
    <cellStyle name="Header2 2 5 14 3" xfId="9698" xr:uid="{64FC95D0-8D70-4502-9EEE-AFD215654861}"/>
    <cellStyle name="Header2 2 5 14 4" xfId="41015" xr:uid="{CA4A927B-A577-48ED-AA33-AF0B7BDAD5A6}"/>
    <cellStyle name="Header2 2 5 15" xfId="8711" xr:uid="{D5C76907-21AF-4325-BD65-B6B0A3CC8508}"/>
    <cellStyle name="Header2 2 5 16" xfId="32563" xr:uid="{13D61CE6-6871-4339-99E8-B5CC1043346E}"/>
    <cellStyle name="Header2 2 5 17" xfId="29620" xr:uid="{B21AA679-2190-4653-9443-3AF59C671ABD}"/>
    <cellStyle name="Header2 2 5 2" xfId="5726" xr:uid="{A1AEB9FD-BF88-4084-ABE0-13A2791BC503}"/>
    <cellStyle name="Header2 2 5 2 10" xfId="29621" xr:uid="{9798F39B-880B-4B29-B3DA-E54BE6104050}"/>
    <cellStyle name="Header2 2 5 2 2" xfId="7164" xr:uid="{727CC172-A8E5-47ED-B6C3-AF801CF5AA84}"/>
    <cellStyle name="Header2 2 5 2 2 10" xfId="38391" xr:uid="{F96E8C4C-1545-4B7D-8B1E-CCA173F39C58}"/>
    <cellStyle name="Header2 2 5 2 2 2" xfId="20746" xr:uid="{7E340EF8-0113-4FB1-8D0B-B80B38DE8478}"/>
    <cellStyle name="Header2 2 5 2 2 2 2" xfId="34224" xr:uid="{D1C765F6-CAE8-4374-ACC0-D6224168A72C}"/>
    <cellStyle name="Header2 2 5 2 2 2 3" xfId="42388" xr:uid="{34B7F95A-1056-400C-BE34-B3D5CDD1D971}"/>
    <cellStyle name="Header2 2 5 2 2 2 4" xfId="46788" xr:uid="{6E90A8F8-390C-4F74-AECB-7E467AE9E0AD}"/>
    <cellStyle name="Header2 2 5 2 2 3" xfId="19671" xr:uid="{0B2DF1EA-ACD3-4D68-B1D8-BA98589F63C4}"/>
    <cellStyle name="Header2 2 5 2 2 3 2" xfId="33311" xr:uid="{9706AE7C-A327-450D-87D2-A61AF8B8DD80}"/>
    <cellStyle name="Header2 2 5 2 2 4" xfId="22936" xr:uid="{15B34644-AA35-48CD-9FAF-95C4FA6B75AA}"/>
    <cellStyle name="Header2 2 5 2 2 4 2" xfId="36369" xr:uid="{C8259B36-6662-40D7-90C7-48828939F670}"/>
    <cellStyle name="Header2 2 5 2 2 5" xfId="23633" xr:uid="{75497FF4-6C40-4B90-8644-CD02CFF6F7BC}"/>
    <cellStyle name="Header2 2 5 2 2 5 2" xfId="37035" xr:uid="{91DE1C3A-148F-4CDC-B4F8-AE9A7C07F524}"/>
    <cellStyle name="Header2 2 5 2 2 6" xfId="12098" xr:uid="{BA71BA5E-2BF3-41BB-9FE8-B299972F40A5}"/>
    <cellStyle name="Header2 2 5 2 2 6 2" xfId="26646" xr:uid="{6AE1E440-256F-4887-AB15-CF3F201D31CF}"/>
    <cellStyle name="Header2 2 5 2 2 6 3" xfId="25165" xr:uid="{34812851-84A0-432C-9B0E-DC4CB2CADFB1}"/>
    <cellStyle name="Header2 2 5 2 2 6 4" xfId="29774" xr:uid="{64C2B7DE-5797-4EA7-AA11-FE285ADAC27A}"/>
    <cellStyle name="Header2 2 5 2 2 7" xfId="10024" xr:uid="{C051CAE7-1B6A-4DD2-9043-AB31C963310F}"/>
    <cellStyle name="Header2 2 5 2 2 8" xfId="24640" xr:uid="{9ABFC9CF-3379-48AF-BC45-CB79BB2A4059}"/>
    <cellStyle name="Header2 2 5 2 2 9" xfId="33631" xr:uid="{18233572-2A3C-4035-BEC3-1AC7D5139F19}"/>
    <cellStyle name="Header2 2 5 2 3" xfId="19692" xr:uid="{86C5EEAF-79BC-45E1-9355-60C024C783E7}"/>
    <cellStyle name="Header2 2 5 2 3 2" xfId="33332" xr:uid="{792C118E-E3A7-4CE5-8202-958F790B8934}"/>
    <cellStyle name="Header2 2 5 2 3 3" xfId="41723" xr:uid="{2B622429-15C7-4D55-8529-38E892B44AC5}"/>
    <cellStyle name="Header2 2 5 2 3 4" xfId="46389" xr:uid="{C26B6D3F-D5B3-4C64-B964-6FC9E78036C8}"/>
    <cellStyle name="Header2 2 5 2 4" xfId="19063" xr:uid="{79B2878C-0353-4FE2-8838-886D86406059}"/>
    <cellStyle name="Header2 2 5 2 4 2" xfId="32754" xr:uid="{BFE68F28-F908-4B1C-B70D-133AA3F2CB07}"/>
    <cellStyle name="Header2 2 5 2 5" xfId="21762" xr:uid="{A1A43CDF-96CA-434C-9892-8839B8EF59AA}"/>
    <cellStyle name="Header2 2 5 2 5 2" xfId="35218" xr:uid="{DF716867-300A-48AD-99E7-CA4649528C0D}"/>
    <cellStyle name="Header2 2 5 2 6" xfId="22323" xr:uid="{170A96EA-3E86-4BE9-9956-7D0B3672A7EB}"/>
    <cellStyle name="Header2 2 5 2 6 2" xfId="35768" xr:uid="{D3C03F95-AF2F-4E08-932B-B99B0988D63A}"/>
    <cellStyle name="Header2 2 5 2 7" xfId="12097" xr:uid="{17048B3F-0CFA-4AEA-897C-5B9A8095AD81}"/>
    <cellStyle name="Header2 2 5 2 7 2" xfId="26645" xr:uid="{5B9A3AF1-D9AD-476B-B1FC-2C17716CA27C}"/>
    <cellStyle name="Header2 2 5 2 7 3" xfId="32553" xr:uid="{DF7D7183-3FF1-4AA5-8D54-51249A2BEE58}"/>
    <cellStyle name="Header2 2 5 2 7 4" xfId="41881" xr:uid="{B9BAA24C-6164-4406-AE4B-63A79D048A56}"/>
    <cellStyle name="Header2 2 5 2 8" xfId="10548" xr:uid="{5423EC89-AAE6-42E2-A740-4D4F163B3D3F}"/>
    <cellStyle name="Header2 2 5 2 9" xfId="34468" xr:uid="{A994135D-CC9D-44CB-BFAD-7A90343B6E8F}"/>
    <cellStyle name="Header2 2 5 3" xfId="7163" xr:uid="{9D578FA6-71C6-4896-A9FD-D3F193BFFFC5}"/>
    <cellStyle name="Header2 2 5 3 10" xfId="35029" xr:uid="{F0216DFD-55C4-482F-9A60-6853CE5D40EB}"/>
    <cellStyle name="Header2 2 5 3 11" xfId="41988" xr:uid="{2C602A96-DC32-4288-ABCD-06412315FC24}"/>
    <cellStyle name="Header2 2 5 3 2" xfId="12100" xr:uid="{79C1CD80-E5B6-439F-B34A-61DD62A28F86}"/>
    <cellStyle name="Header2 2 5 3 2 2" xfId="26648" xr:uid="{C690EC48-4BA2-4940-AD5F-F1C03E131207}"/>
    <cellStyle name="Header2 2 5 3 2 3" xfId="9699" xr:uid="{F3E5C49D-332B-4FD5-9864-09EFC3EAF050}"/>
    <cellStyle name="Header2 2 5 3 2 4" xfId="41014" xr:uid="{7E9AF969-54F1-4D79-AF98-2917AE437F51}"/>
    <cellStyle name="Header2 2 5 3 3" xfId="20745" xr:uid="{DFF54700-BDD1-4C69-868E-C9575CD89E64}"/>
    <cellStyle name="Header2 2 5 3 3 2" xfId="34223" xr:uid="{05F24B6B-AC70-4234-AA52-4BAA016666B9}"/>
    <cellStyle name="Header2 2 5 3 3 3" xfId="42387" xr:uid="{8E8AF4BD-EB81-4E22-BE19-B8548B63A6FE}"/>
    <cellStyle name="Header2 2 5 3 3 4" xfId="46787" xr:uid="{46960926-97ED-4E16-BA34-37A51222E185}"/>
    <cellStyle name="Header2 2 5 3 4" xfId="21332" xr:uid="{11DF8C44-ACEB-4E37-A584-8C7D6F05B255}"/>
    <cellStyle name="Header2 2 5 3 4 2" xfId="34798" xr:uid="{7A62E2BF-3080-4A20-BF3E-4BE35CFB2E96}"/>
    <cellStyle name="Header2 2 5 3 5" xfId="22935" xr:uid="{45C64273-7360-4CE8-8579-26C690CD54FE}"/>
    <cellStyle name="Header2 2 5 3 5 2" xfId="36368" xr:uid="{48DBCBCD-5559-4D05-BB83-4E6326FCB562}"/>
    <cellStyle name="Header2 2 5 3 6" xfId="23557" xr:uid="{8BAA5CAD-5ED2-416A-9EE4-7AAEEF2CB7EC}"/>
    <cellStyle name="Header2 2 5 3 6 2" xfId="36972" xr:uid="{5F9D188A-FD2A-4CC8-B5BD-F933860003BB}"/>
    <cellStyle name="Header2 2 5 3 7" xfId="12099" xr:uid="{E16F578F-BAFB-4015-BC4F-5A59E5CFD33D}"/>
    <cellStyle name="Header2 2 5 3 7 2" xfId="26647" xr:uid="{D427242D-7FCB-4EF6-86B3-B1E479D149E8}"/>
    <cellStyle name="Header2 2 5 3 7 3" xfId="8909" xr:uid="{1B3AB9CF-E19A-4020-B4E2-B2A5A3F5FF18}"/>
    <cellStyle name="Header2 2 5 3 7 4" xfId="31067" xr:uid="{4C732F87-DB83-4FC4-8035-011447F3E62D}"/>
    <cellStyle name="Header2 2 5 3 8" xfId="10023" xr:uid="{567B82BE-6C4B-493D-9A6E-3CCE6B735331}"/>
    <cellStyle name="Header2 2 5 3 9" xfId="24639" xr:uid="{181AD338-9CC7-48A3-B3AE-C591B484EB92}"/>
    <cellStyle name="Header2 2 5 4" xfId="12101" xr:uid="{357F4839-71A0-4F5D-A6D5-3A005E2248A9}"/>
    <cellStyle name="Header2 2 5 4 2" xfId="12102" xr:uid="{E9B65911-75DA-4038-963A-D3F59070C3D8}"/>
    <cellStyle name="Header2 2 5 4 2 2" xfId="26650" xr:uid="{A84D0266-9037-47A1-9951-2DAD83615FCB}"/>
    <cellStyle name="Header2 2 5 4 2 3" xfId="32552" xr:uid="{BFC20827-A7BA-4E16-B099-CF7B4E9C751D}"/>
    <cellStyle name="Header2 2 5 4 2 4" xfId="29775" xr:uid="{C6A7D582-4BC0-4873-828B-BB4C077E1A0B}"/>
    <cellStyle name="Header2 2 5 4 3" xfId="26649" xr:uid="{BA08FF02-7D4D-4AD5-A590-4E46D729528A}"/>
    <cellStyle name="Header2 2 5 4 4" xfId="26054" xr:uid="{A9E44E09-B494-4B32-9614-1EBD75E669D8}"/>
    <cellStyle name="Header2 2 5 4 5" xfId="41880" xr:uid="{B28532D0-32AD-408E-93D0-CF54DAB17403}"/>
    <cellStyle name="Header2 2 5 5" xfId="12103" xr:uid="{0209F1F1-29E2-49F8-B6F0-6DE2A356DEE5}"/>
    <cellStyle name="Header2 2 5 5 2" xfId="12104" xr:uid="{3CFFE8D7-40BA-41B9-A471-D930EBEA3A69}"/>
    <cellStyle name="Header2 2 5 5 2 2" xfId="26652" xr:uid="{E4A61128-45A0-4CEE-ABC4-BE25DF9FBB7E}"/>
    <cellStyle name="Header2 2 5 5 2 3" xfId="26053" xr:uid="{D8E6DC95-42FD-46EC-B914-FB77FC5D1FA8}"/>
    <cellStyle name="Header2 2 5 5 2 4" xfId="41013" xr:uid="{29504943-4271-449B-8A48-E542E89B912A}"/>
    <cellStyle name="Header2 2 5 5 3" xfId="26651" xr:uid="{221C0A8C-5392-44F8-9E0E-8F8C80B3B4B4}"/>
    <cellStyle name="Header2 2 5 5 4" xfId="9700" xr:uid="{B69755CA-A648-4E80-B7C7-8A4BC4D5EEF1}"/>
    <cellStyle name="Header2 2 5 5 5" xfId="31068" xr:uid="{F3674C94-707D-4B31-B18E-44B94512C942}"/>
    <cellStyle name="Header2 2 5 6" xfId="12105" xr:uid="{8BC9D0C0-4CA7-4388-BB6B-E527DD88BAB5}"/>
    <cellStyle name="Header2 2 5 6 2" xfId="12106" xr:uid="{49C1BBB6-6786-44B4-BCBA-EF021B313AB0}"/>
    <cellStyle name="Header2 2 5 6 2 2" xfId="26654" xr:uid="{60CDA6AB-4A18-4AEB-AA43-934DFB331AC6}"/>
    <cellStyle name="Header2 2 5 6 2 3" xfId="7972" xr:uid="{77587496-05C6-46F5-8446-2287E3D42D45}"/>
    <cellStyle name="Header2 2 5 6 2 4" xfId="24150" xr:uid="{2303DF38-2060-4D65-BF6E-4CBAD34FE284}"/>
    <cellStyle name="Header2 2 5 6 3" xfId="26653" xr:uid="{D32D8F13-CDBC-45A4-93C6-1EF6D4DA9D41}"/>
    <cellStyle name="Header2 2 5 6 4" xfId="32551" xr:uid="{FC27C595-6DE8-491E-B2BF-D39CDA9B4274}"/>
    <cellStyle name="Header2 2 5 6 5" xfId="41879" xr:uid="{5594FEE6-7A96-4196-B09D-72F19BE82324}"/>
    <cellStyle name="Header2 2 5 7" xfId="12107" xr:uid="{F4F4B69F-E272-4F34-906F-B6418011FB58}"/>
    <cellStyle name="Header2 2 5 7 2" xfId="12108" xr:uid="{FE25E70C-E755-4C64-8DCA-FAAE8EB214CE}"/>
    <cellStyle name="Header2 2 5 7 2 2" xfId="26656" xr:uid="{87C29AAA-0172-4D87-861F-E118B5C4C57D}"/>
    <cellStyle name="Header2 2 5 7 2 3" xfId="8910" xr:uid="{D3D0C208-185D-4675-BB76-BD70FE5561D3}"/>
    <cellStyle name="Header2 2 5 7 2 4" xfId="37520" xr:uid="{47A640CE-14D3-4A77-82CE-10BC7DA11896}"/>
    <cellStyle name="Header2 2 5 7 3" xfId="26655" xr:uid="{E958BA96-B578-4BC7-AAFC-B7D966EA69E8}"/>
    <cellStyle name="Header2 2 5 7 4" xfId="9701" xr:uid="{318CBAC3-D50C-45FC-B202-F6D5BD324E12}"/>
    <cellStyle name="Header2 2 5 7 5" xfId="31069" xr:uid="{8485B5CA-ECC2-4827-B10F-4B3A120D9888}"/>
    <cellStyle name="Header2 2 5 8" xfId="12109" xr:uid="{D49257A9-FF0B-40ED-8BF0-6D7E164C9773}"/>
    <cellStyle name="Header2 2 5 8 2" xfId="12110" xr:uid="{7C29B4F1-DA35-4492-958A-C710DE10FD18}"/>
    <cellStyle name="Header2 2 5 8 2 2" xfId="26658" xr:uid="{392D5045-1F43-4C58-9421-5D6C19FB14C4}"/>
    <cellStyle name="Header2 2 5 8 2 3" xfId="26051" xr:uid="{D0DBCA76-74BE-438C-A539-1AF1EA605A1F}"/>
    <cellStyle name="Header2 2 5 8 2 4" xfId="41878" xr:uid="{507A0836-5F61-4833-8C2F-FB2FA7262335}"/>
    <cellStyle name="Header2 2 5 8 3" xfId="26657" xr:uid="{D31F3F8C-F019-42B8-8C44-CD4D5894658B}"/>
    <cellStyle name="Header2 2 5 8 4" xfId="9702" xr:uid="{7F98F4A5-A6AE-41DA-8B47-E827E4B99967}"/>
    <cellStyle name="Header2 2 5 8 5" xfId="41012" xr:uid="{86169927-19E7-409F-9553-DA8E8D08ED9B}"/>
    <cellStyle name="Header2 2 5 9" xfId="12111" xr:uid="{917D10C5-EC98-48C9-A221-315B892E97DB}"/>
    <cellStyle name="Header2 2 5 9 2" xfId="26659" xr:uid="{5A65A5FD-1E14-49EC-A3F3-4F02D59D8C8E}"/>
    <cellStyle name="Header2 2 5 9 3" xfId="33185" xr:uid="{1CD9D765-2073-4912-BCD6-05879F4AF64A}"/>
    <cellStyle name="Header2 2 5 9 4" xfId="24151" xr:uid="{003EA730-F28B-49B5-B07C-0EC6C6E54074}"/>
    <cellStyle name="Header2 2 6" xfId="5727" xr:uid="{DE377A38-DD57-46BD-832B-2414256BAB93}"/>
    <cellStyle name="Header2 2 6 10" xfId="19693" xr:uid="{19EC93D4-A86B-4D23-8005-91C9128B088F}"/>
    <cellStyle name="Header2 2 6 10 2" xfId="33333" xr:uid="{3A5B83C3-007F-4B33-A1B4-B92AA7C2C9AA}"/>
    <cellStyle name="Header2 2 6 10 3" xfId="41724" xr:uid="{295CF230-CD0E-4911-9712-5D1D1E231421}"/>
    <cellStyle name="Header2 2 6 10 4" xfId="46390" xr:uid="{C7FE9D3E-D03D-4032-B02D-46E2B608BA45}"/>
    <cellStyle name="Header2 2 6 11" xfId="21674" xr:uid="{96F87916-D0C5-4C51-AEF7-EB49C9F2E3A7}"/>
    <cellStyle name="Header2 2 6 11 2" xfId="35130" xr:uid="{6009FC09-A938-45A1-929B-578FAA995149}"/>
    <cellStyle name="Header2 2 6 12" xfId="22290" xr:uid="{895B945E-44C1-4359-A5CA-01C94336D679}"/>
    <cellStyle name="Header2 2 6 12 2" xfId="35735" xr:uid="{DB409D5E-DB95-4B8B-977B-42D3DD4A53DB}"/>
    <cellStyle name="Header2 2 6 13" xfId="21533" xr:uid="{6D7B4EDA-9C0C-465B-AE0E-DDC90C7EA376}"/>
    <cellStyle name="Header2 2 6 13 2" xfId="34989" xr:uid="{C48DEE6B-038D-4823-84E6-7A2522E5E544}"/>
    <cellStyle name="Header2 2 6 14" xfId="12112" xr:uid="{2CEB0BA8-A523-4CCE-BCA9-AF679751C89D}"/>
    <cellStyle name="Header2 2 6 14 2" xfId="26660" xr:uid="{C339E968-1550-4854-AB80-045E5E732117}"/>
    <cellStyle name="Header2 2 6 14 3" xfId="26052" xr:uid="{0AB3C948-1AA7-411E-96EB-2068AD09E3D0}"/>
    <cellStyle name="Header2 2 6 14 4" xfId="31070" xr:uid="{152EA2C1-F0BC-40EB-A894-9338AE57EB40}"/>
    <cellStyle name="Header2 2 6 15" xfId="8710" xr:uid="{0AF97BFD-6892-4F3C-856B-0065A33A705A}"/>
    <cellStyle name="Header2 2 6 16" xfId="36893" xr:uid="{DDDD07D0-F1A7-4CA5-858A-1415E52F2B89}"/>
    <cellStyle name="Header2 2 6 17" xfId="29622" xr:uid="{334C7FCB-36C3-4EEE-B328-B1CE711A736B}"/>
    <cellStyle name="Header2 2 6 2" xfId="5728" xr:uid="{0A0E7C11-1AD0-4CEF-B911-C415E7171CF0}"/>
    <cellStyle name="Header2 2 6 2 10" xfId="24060" xr:uid="{51BCB201-AFD6-4361-9888-2D1E77CEFE40}"/>
    <cellStyle name="Header2 2 6 2 2" xfId="7166" xr:uid="{9D8FE558-3E2E-40D6-8F1E-24EEFC00567F}"/>
    <cellStyle name="Header2 2 6 2 2 10" xfId="38389" xr:uid="{B0FDE818-2872-404D-8867-974907F23F93}"/>
    <cellStyle name="Header2 2 6 2 2 2" xfId="20748" xr:uid="{795F927D-1EF9-461B-AB31-43D5A682BEE7}"/>
    <cellStyle name="Header2 2 6 2 2 2 2" xfId="34226" xr:uid="{07C05C92-A708-4E7C-AEF9-E11A85489C88}"/>
    <cellStyle name="Header2 2 6 2 2 2 3" xfId="42390" xr:uid="{B405EAFF-DB26-4733-8EDF-C7BE84DB782C}"/>
    <cellStyle name="Header2 2 6 2 2 2 4" xfId="46790" xr:uid="{D62C737D-8664-4E79-8473-EF1309E82734}"/>
    <cellStyle name="Header2 2 6 2 2 3" xfId="22494" xr:uid="{74D2E4F7-2593-4800-A0AF-45A134A1DDC5}"/>
    <cellStyle name="Header2 2 6 2 2 3 2" xfId="35937" xr:uid="{1F650784-2255-45A7-9A76-2D6A0C7E23E6}"/>
    <cellStyle name="Header2 2 6 2 2 4" xfId="22938" xr:uid="{9CA6E8D3-4B9A-4CF1-80A9-CE50215BC2C8}"/>
    <cellStyle name="Header2 2 6 2 2 4 2" xfId="36371" xr:uid="{D6624522-9403-4ABF-82FB-AFCE397E42BC}"/>
    <cellStyle name="Header2 2 6 2 2 5" xfId="23584" xr:uid="{B64A4411-9DA7-44CF-B024-3677BB0FB2D1}"/>
    <cellStyle name="Header2 2 6 2 2 5 2" xfId="36996" xr:uid="{A1EC69A3-6230-474A-9CDE-AF173ADB7B01}"/>
    <cellStyle name="Header2 2 6 2 2 6" xfId="12114" xr:uid="{8E2343F1-1BBA-4A94-B58B-5AD802F5A06C}"/>
    <cellStyle name="Header2 2 6 2 2 6 2" xfId="26662" xr:uid="{42ACF5D8-35E2-413E-8E32-98C66B827571}"/>
    <cellStyle name="Header2 2 6 2 2 6 3" xfId="26049" xr:uid="{496EC67E-1771-42FD-858E-1087E3F07975}"/>
    <cellStyle name="Header2 2 6 2 2 6 4" xfId="41877" xr:uid="{80646CDF-CCFD-4B9A-8A52-A9654FAA6204}"/>
    <cellStyle name="Header2 2 6 2 2 7" xfId="10026" xr:uid="{B9766D2A-11AA-4AC7-A1AD-490C69C109F6}"/>
    <cellStyle name="Header2 2 6 2 2 8" xfId="24642" xr:uid="{6C4FBDBB-E31B-4C60-8A98-4C3426C8B166}"/>
    <cellStyle name="Header2 2 6 2 2 9" xfId="35318" xr:uid="{6D82A6CB-5201-4808-8BB3-43B8FFE96C4B}"/>
    <cellStyle name="Header2 2 6 2 3" xfId="19694" xr:uid="{9C9D7114-2C85-48F2-AB2C-10C9B25A8A4D}"/>
    <cellStyle name="Header2 2 6 2 3 2" xfId="33334" xr:uid="{ED3F0750-1BC6-440D-84E5-1FAE072D2C31}"/>
    <cellStyle name="Header2 2 6 2 3 3" xfId="41725" xr:uid="{D3AD3EEA-4BD2-4698-BD32-EB67A5329446}"/>
    <cellStyle name="Header2 2 6 2 3 4" xfId="46391" xr:uid="{B3DDF590-1934-41E7-94A3-DFD202856E93}"/>
    <cellStyle name="Header2 2 6 2 4" xfId="21673" xr:uid="{00E6F881-0DB4-4C91-9C72-417623AC90D3}"/>
    <cellStyle name="Header2 2 6 2 4 2" xfId="35129" xr:uid="{32D578DC-92A8-4A8A-BB4E-F020DDCD6C4F}"/>
    <cellStyle name="Header2 2 6 2 5" xfId="22399" xr:uid="{70AB3B43-1127-486B-82F1-3E8F0D96DE30}"/>
    <cellStyle name="Header2 2 6 2 5 2" xfId="35844" xr:uid="{0EC82AEB-9683-4E91-A208-7108A74D5270}"/>
    <cellStyle name="Header2 2 6 2 6" xfId="22384" xr:uid="{8119FEAB-575E-483B-AED3-7267EE53FD46}"/>
    <cellStyle name="Header2 2 6 2 6 2" xfId="35829" xr:uid="{00C3CDEF-C2A6-469F-BA50-779209BE006C}"/>
    <cellStyle name="Header2 2 6 2 7" xfId="12113" xr:uid="{1E1C4BD4-27EA-47E7-AB9F-3538DD266560}"/>
    <cellStyle name="Header2 2 6 2 7 2" xfId="26661" xr:uid="{C9F12FB4-0DDD-4CC4-9BEC-DE943953D3A5}"/>
    <cellStyle name="Header2 2 6 2 7 3" xfId="8911" xr:uid="{1F2E5EB9-1438-424A-A4CE-C3847824BF43}"/>
    <cellStyle name="Header2 2 6 2 7 4" xfId="37518" xr:uid="{112D7832-DD6B-4895-B62A-6427B0473E35}"/>
    <cellStyle name="Header2 2 6 2 8" xfId="7937" xr:uid="{67789CF8-18A8-45DC-B968-1A3544FB3C21}"/>
    <cellStyle name="Header2 2 6 2 9" xfId="36083" xr:uid="{16EC10D6-C214-49DD-9171-4BBA0F967714}"/>
    <cellStyle name="Header2 2 6 3" xfId="7165" xr:uid="{07983264-6460-4ECF-B02A-7DE1E30BD21B}"/>
    <cellStyle name="Header2 2 6 3 10" xfId="35563" xr:uid="{051FB18C-FEC2-4E08-80B0-C535BC983B2A}"/>
    <cellStyle name="Header2 2 6 3 11" xfId="38390" xr:uid="{72C401F1-16A1-4B0A-B974-282BB934C893}"/>
    <cellStyle name="Header2 2 6 3 2" xfId="12116" xr:uid="{EB6F1B4E-8495-4961-9026-666BAB0B4671}"/>
    <cellStyle name="Header2 2 6 3 2 2" xfId="26664" xr:uid="{1CD788D4-5E4D-4D91-80C4-7BA0F97F9AD9}"/>
    <cellStyle name="Header2 2 6 3 2 3" xfId="26050" xr:uid="{4CA8E12C-3589-43F0-987E-06D7C952E029}"/>
    <cellStyle name="Header2 2 6 3 2 4" xfId="33854" xr:uid="{FDB90758-176E-4550-85C8-DEFCB67B48B4}"/>
    <cellStyle name="Header2 2 6 3 3" xfId="20747" xr:uid="{F9676839-F769-4693-AAFA-BBC9B23010E4}"/>
    <cellStyle name="Header2 2 6 3 3 2" xfId="34225" xr:uid="{239F5D91-F949-464A-A781-F23C784176C5}"/>
    <cellStyle name="Header2 2 6 3 3 3" xfId="42389" xr:uid="{EFFBD814-1B5A-420A-95BF-F5217EC8176C}"/>
    <cellStyle name="Header2 2 6 3 3 4" xfId="46789" xr:uid="{38D221C1-6E52-46FC-BF74-859FE38505D0}"/>
    <cellStyle name="Header2 2 6 3 4" xfId="21329" xr:uid="{0249983E-C5B7-49D0-8E8F-3568B47F8F1B}"/>
    <cellStyle name="Header2 2 6 3 4 2" xfId="34795" xr:uid="{AA94D994-A8A4-4608-9593-E6C883B98130}"/>
    <cellStyle name="Header2 2 6 3 5" xfId="22937" xr:uid="{757C2214-0943-42AC-83F8-29BF576DECF9}"/>
    <cellStyle name="Header2 2 6 3 5 2" xfId="36370" xr:uid="{AD669343-38DF-4692-AE02-ECCAD1194EF1}"/>
    <cellStyle name="Header2 2 6 3 6" xfId="22356" xr:uid="{368373AF-B9F9-49B7-979F-5A430A68AA90}"/>
    <cellStyle name="Header2 2 6 3 6 2" xfId="35801" xr:uid="{E6E0C3BF-5628-4402-BB77-B3386227DE62}"/>
    <cellStyle name="Header2 2 6 3 7" xfId="12115" xr:uid="{D0454E44-8E14-48B6-B849-DC878B797F80}"/>
    <cellStyle name="Header2 2 6 3 7 2" xfId="26663" xr:uid="{884DEB7F-0B8C-4093-9262-547A6C1483D2}"/>
    <cellStyle name="Header2 2 6 3 7 3" xfId="33184" xr:uid="{7E64D270-84B2-4463-A934-A55DA9426E33}"/>
    <cellStyle name="Header2 2 6 3 7 4" xfId="37519" xr:uid="{E292D47B-7715-4A23-B223-714CDFE29799}"/>
    <cellStyle name="Header2 2 6 3 8" xfId="10025" xr:uid="{042CAB1B-CC9A-4FF9-80F9-07D00BF0D82A}"/>
    <cellStyle name="Header2 2 6 3 9" xfId="24641" xr:uid="{D7837661-1809-41FD-8C78-7C547479A05B}"/>
    <cellStyle name="Header2 2 6 4" xfId="12117" xr:uid="{C80E6172-E9ED-4D26-ADE4-0FF9F912609F}"/>
    <cellStyle name="Header2 2 6 4 2" xfId="12118" xr:uid="{26D798CB-AC97-4787-ABEE-02A157341CDD}"/>
    <cellStyle name="Header2 2 6 4 2 2" xfId="26666" xr:uid="{BF96DF8C-26D2-4C90-A667-2C662A483392}"/>
    <cellStyle name="Header2 2 6 4 2 3" xfId="26045" xr:uid="{A86ACB9C-2307-4F89-8DAA-30C89CEC684F}"/>
    <cellStyle name="Header2 2 6 4 2 4" xfId="41876" xr:uid="{DDC193E3-EFF2-473E-9038-40A88BADBF13}"/>
    <cellStyle name="Header2 2 6 4 3" xfId="26665" xr:uid="{B62AEE2E-1AAA-41C6-8C97-B2E59E1A0318}"/>
    <cellStyle name="Header2 2 6 4 4" xfId="8912" xr:uid="{55ED9CEF-59FE-4B14-A651-3FCD5575A757}"/>
    <cellStyle name="Header2 2 6 4 5" xfId="37516" xr:uid="{D9C60C96-1485-4DC5-839B-E3B70E392E84}"/>
    <cellStyle name="Header2 2 6 5" xfId="12119" xr:uid="{2BCCB889-7D4C-4A1B-A263-653AB2F72426}"/>
    <cellStyle name="Header2 2 6 5 2" xfId="12120" xr:uid="{C5883FDB-EA5C-40D1-B800-1BB916147E93}"/>
    <cellStyle name="Header2 2 6 5 2 2" xfId="26668" xr:uid="{DBDBCAB8-F545-498D-93B9-D7C05759416C}"/>
    <cellStyle name="Header2 2 6 5 2 3" xfId="33182" xr:uid="{E2E46740-2170-409D-BFF2-FAE3449C661F}"/>
    <cellStyle name="Header2 2 6 5 2 4" xfId="29776" xr:uid="{77270871-3D33-443C-807C-09653BE9D6EC}"/>
    <cellStyle name="Header2 2 6 5 3" xfId="26667" xr:uid="{77DE4158-78CF-4F1D-89DB-E1BEC59B066D}"/>
    <cellStyle name="Header2 2 6 5 4" xfId="37280" xr:uid="{91B5E4EF-AA51-4127-9BE8-93CE61A3A01B}"/>
    <cellStyle name="Header2 2 6 5 5" xfId="37517" xr:uid="{86B29A03-AA89-455B-8C40-BD3D4E57F61A}"/>
    <cellStyle name="Header2 2 6 6" xfId="12121" xr:uid="{E731FA17-3186-4F56-8160-1E55E913FE1E}"/>
    <cellStyle name="Header2 2 6 6 2" xfId="12122" xr:uid="{66ECCF7A-5E2E-470D-8AF7-3EA939791F5A}"/>
    <cellStyle name="Header2 2 6 6 2 2" xfId="26670" xr:uid="{04168F70-7435-4667-854E-3FD64FF13FF2}"/>
    <cellStyle name="Header2 2 6 6 2 3" xfId="26047" xr:uid="{BF3C45D7-3F4D-42CD-8A0A-76B54A3546FD}"/>
    <cellStyle name="Header2 2 6 6 2 4" xfId="44743" xr:uid="{C4D938A8-BADF-42A2-9E33-1596D4572277}"/>
    <cellStyle name="Header2 2 6 6 3" xfId="26669" xr:uid="{6B024128-DB97-42EC-96DA-E6415065A003}"/>
    <cellStyle name="Header2 2 6 6 4" xfId="26048" xr:uid="{4E8BE550-A527-4128-920E-61D9C7330691}"/>
    <cellStyle name="Header2 2 6 6 5" xfId="37515" xr:uid="{9C9D95A7-9CEF-4F53-A5CA-0CD3D506D64A}"/>
    <cellStyle name="Header2 2 6 7" xfId="12123" xr:uid="{3EDA96C5-049B-42D5-BC6B-BA391E352A25}"/>
    <cellStyle name="Header2 2 6 7 2" xfId="12124" xr:uid="{6C27AABA-C321-4D41-9808-A1A65D7878CD}"/>
    <cellStyle name="Header2 2 6 7 2 2" xfId="26672" xr:uid="{DDBA1009-70AE-4251-855B-CDEC326781E7}"/>
    <cellStyle name="Header2 2 6 7 2 3" xfId="33183" xr:uid="{27E5ED4B-668C-4E5C-A5AB-BBBAC01FD5BD}"/>
    <cellStyle name="Header2 2 6 7 2 4" xfId="29777" xr:uid="{4F8693D7-2610-47B8-BFF3-56DC22385F32}"/>
    <cellStyle name="Header2 2 6 7 3" xfId="26671" xr:uid="{138C66E9-A124-4AF6-8D88-04718A742C3C}"/>
    <cellStyle name="Header2 2 6 7 4" xfId="26046" xr:uid="{7781A738-3608-42B3-918E-21A15150C255}"/>
    <cellStyle name="Header2 2 6 7 5" xfId="41875" xr:uid="{AC888DDF-6AA1-40AB-A2A7-7CF735EC202B}"/>
    <cellStyle name="Header2 2 6 8" xfId="12125" xr:uid="{318AEFE9-686D-4F2C-AF94-4CE123DA2643}"/>
    <cellStyle name="Header2 2 6 8 2" xfId="12126" xr:uid="{6198D267-162F-4706-8B73-47FD09A0C985}"/>
    <cellStyle name="Header2 2 6 8 2 2" xfId="26674" xr:uid="{7398AB0A-9CBA-4DEF-8331-AF1815850957}"/>
    <cellStyle name="Header2 2 6 8 2 3" xfId="8913" xr:uid="{8E43663A-99CC-4C05-BBCF-4C17A637781B}"/>
    <cellStyle name="Header2 2 6 8 2 4" xfId="44742" xr:uid="{D1E4E160-B7A0-44D6-8575-B90093EF2E89}"/>
    <cellStyle name="Header2 2 6 8 3" xfId="26673" xr:uid="{73F737AB-E499-4284-84FF-A7E7ACE7F269}"/>
    <cellStyle name="Header2 2 6 8 4" xfId="7973" xr:uid="{6223C435-888B-4E79-B140-07D54E8EA5A3}"/>
    <cellStyle name="Header2 2 6 8 5" xfId="37507" xr:uid="{C0274A4C-7F89-4079-BE8E-01965F1F3F45}"/>
    <cellStyle name="Header2 2 6 9" xfId="12127" xr:uid="{E94BE196-580E-453F-AB68-5C301EA2B8BC}"/>
    <cellStyle name="Header2 2 6 9 2" xfId="26675" xr:uid="{4894C52D-A820-428E-8115-DD4295C30974}"/>
    <cellStyle name="Header2 2 6 9 3" xfId="37279" xr:uid="{731536FA-117F-48E6-8B0C-9A0098EF4A34}"/>
    <cellStyle name="Header2 2 6 9 4" xfId="41873" xr:uid="{430CFAD9-2CCF-49E4-A694-924AADF62C20}"/>
    <cellStyle name="Header2 2 7" xfId="5729" xr:uid="{B30BE6AC-88DA-4E6E-9409-76BC702C8387}"/>
    <cellStyle name="Header2 2 7 10" xfId="21763" xr:uid="{1074CB0B-B288-4A3A-8CE9-5748A0464196}"/>
    <cellStyle name="Header2 2 7 10 2" xfId="35219" xr:uid="{6F26C40F-1B79-488E-9C2A-1FEA40D48A28}"/>
    <cellStyle name="Header2 2 7 11" xfId="21614" xr:uid="{163802BF-BC5F-4F85-8554-41DA32EEF00E}"/>
    <cellStyle name="Header2 2 7 11 2" xfId="35070" xr:uid="{402DA3FD-D08A-4C51-A52F-50685BF5C2BF}"/>
    <cellStyle name="Header2 2 7 12" xfId="12128" xr:uid="{9145EBA3-D6B2-484E-B3FF-73C90F439E5F}"/>
    <cellStyle name="Header2 2 7 12 2" xfId="26676" xr:uid="{21C15BE8-6269-4296-8A0F-1968BC1C6298}"/>
    <cellStyle name="Header2 2 7 12 3" xfId="33180" xr:uid="{3CA218D2-01A2-4AF9-884E-113C69F35D83}"/>
    <cellStyle name="Header2 2 7 12 4" xfId="41011" xr:uid="{B5ACD5B0-707D-4DA8-91B7-6F7AB03C17D8}"/>
    <cellStyle name="Header2 2 7 13" xfId="7936" xr:uid="{6DC7AC3D-FFE0-4FDF-83AD-03F4F4E6E72D}"/>
    <cellStyle name="Header2 2 7 14" xfId="35657" xr:uid="{3153321B-DDA0-4860-824D-B80648B11A8B}"/>
    <cellStyle name="Header2 2 7 15" xfId="24061" xr:uid="{8CD3C83C-6699-46ED-B54B-4B2B1115D045}"/>
    <cellStyle name="Header2 2 7 2" xfId="7167" xr:uid="{19ACF065-3031-474D-B8A9-D200DE73EB15}"/>
    <cellStyle name="Header2 2 7 2 10" xfId="8407" xr:uid="{34D660D9-819E-46E1-9CA2-13A03B9C2F5D}"/>
    <cellStyle name="Header2 2 7 2 11" xfId="38388" xr:uid="{4961DB52-7339-4E0D-ABB0-8917CE489BB9}"/>
    <cellStyle name="Header2 2 7 2 2" xfId="12130" xr:uid="{82747CE3-23D3-4737-BC80-36549D932D06}"/>
    <cellStyle name="Header2 2 7 2 2 2" xfId="26678" xr:uid="{835C832D-87F8-4DE8-A4AC-8B8AC428B260}"/>
    <cellStyle name="Header2 2 7 2 2 3" xfId="26044" xr:uid="{F3E615BC-43BF-43E7-B21F-6F25B48E2491}"/>
    <cellStyle name="Header2 2 7 2 2 4" xfId="37513" xr:uid="{2F1D59CE-7D6C-4D67-AFF6-5745497E9BD4}"/>
    <cellStyle name="Header2 2 7 2 3" xfId="20749" xr:uid="{166246EF-813D-4AD4-BB20-E28375F2970F}"/>
    <cellStyle name="Header2 2 7 2 3 2" xfId="34227" xr:uid="{CCF28665-5597-41D2-8125-2CA1EC782016}"/>
    <cellStyle name="Header2 2 7 2 3 3" xfId="42391" xr:uid="{356C87D2-DA91-49CA-BF7A-80741B50CB0E}"/>
    <cellStyle name="Header2 2 7 2 3 4" xfId="46791" xr:uid="{703102BC-E9A8-4806-A38E-13FE27EAA497}"/>
    <cellStyle name="Header2 2 7 2 4" xfId="21331" xr:uid="{C1164B94-F110-4EF8-902E-807E71D1B8CA}"/>
    <cellStyle name="Header2 2 7 2 4 2" xfId="34797" xr:uid="{FEB598CC-2150-4B6F-99DC-00CB1B3D0281}"/>
    <cellStyle name="Header2 2 7 2 5" xfId="22939" xr:uid="{1EAED861-4DC7-4AC2-B79D-A5CAFDFAF26D}"/>
    <cellStyle name="Header2 2 7 2 5 2" xfId="36372" xr:uid="{FE38AE49-D6EE-41A1-93DD-F27FD7E4DC58}"/>
    <cellStyle name="Header2 2 7 2 6" xfId="21963" xr:uid="{13109AF1-61A2-4802-BEC1-1D9F026C1246}"/>
    <cellStyle name="Header2 2 7 2 6 2" xfId="35417" xr:uid="{55B4C111-3D66-463C-AF43-F09F4B9D5D0C}"/>
    <cellStyle name="Header2 2 7 2 7" xfId="12129" xr:uid="{93CC4196-67F0-4B42-BAA7-521C1F97991F}"/>
    <cellStyle name="Header2 2 7 2 7 2" xfId="26677" xr:uid="{02E349DA-7B39-41FB-947C-5EEB1CE9D15C}"/>
    <cellStyle name="Header2 2 7 2 7 3" xfId="32298" xr:uid="{65234D56-15F5-45A4-90A7-87BD99A2E946}"/>
    <cellStyle name="Header2 2 7 2 7 4" xfId="37514" xr:uid="{FDA3AA74-877C-42E2-963C-4E4D3D69CFC2}"/>
    <cellStyle name="Header2 2 7 2 8" xfId="10027" xr:uid="{F2DDEA8C-B9DE-4E53-B16D-3693CD2959BD}"/>
    <cellStyle name="Header2 2 7 2 9" xfId="24643" xr:uid="{C628AC96-EF0E-40DF-8B44-2754F18B57EF}"/>
    <cellStyle name="Header2 2 7 3" xfId="12131" xr:uid="{F2AC0A89-ABFC-454D-BA4A-166CD059EF89}"/>
    <cellStyle name="Header2 2 7 3 2" xfId="12132" xr:uid="{3923D015-CEF6-4114-AC54-BDCA30C9DA59}"/>
    <cellStyle name="Header2 2 7 3 2 2" xfId="26680" xr:uid="{574BE381-7C88-4546-8452-2FEE78AE31A2}"/>
    <cellStyle name="Header2 2 7 3 2 3" xfId="26042" xr:uid="{30A9F066-7BD5-447C-90BE-0174D1A607F4}"/>
    <cellStyle name="Header2 2 7 3 2 4" xfId="37511" xr:uid="{AA2A6AC3-B42B-471F-BFEE-46800D8983F6}"/>
    <cellStyle name="Header2 2 7 3 3" xfId="26679" xr:uid="{E0B82FE4-9DE4-48D7-AD46-828ED20EAF33}"/>
    <cellStyle name="Header2 2 7 3 4" xfId="26043" xr:uid="{9817C8F6-AD98-4750-B66B-5BF528286A30}"/>
    <cellStyle name="Header2 2 7 3 5" xfId="37512" xr:uid="{F1184761-7162-4BCF-B1C3-ACBFD8B8E257}"/>
    <cellStyle name="Header2 2 7 4" xfId="12133" xr:uid="{8579B5BE-5235-4A99-B635-9C4765B73964}"/>
    <cellStyle name="Header2 2 7 4 2" xfId="12134" xr:uid="{BA80C7C2-DE17-424E-B409-828883F886C2}"/>
    <cellStyle name="Header2 2 7 4 2 2" xfId="26682" xr:uid="{17C24E4B-A3B3-4090-9C27-1ABA877D94C3}"/>
    <cellStyle name="Header2 2 7 4 2 3" xfId="26040" xr:uid="{F63FF999-FC80-4EAF-8C2C-8EB2CE11C213}"/>
    <cellStyle name="Header2 2 7 4 2 4" xfId="37508" xr:uid="{90C481FC-1A32-4558-8F68-3BD44DBF82A6}"/>
    <cellStyle name="Header2 2 7 4 3" xfId="26681" xr:uid="{180AA488-6264-498C-91AC-8A96FD1EC2D8}"/>
    <cellStyle name="Header2 2 7 4 4" xfId="26041" xr:uid="{A857B5DB-02B5-4900-8B15-BEFE29D1B2D2}"/>
    <cellStyle name="Header2 2 7 4 5" xfId="37510" xr:uid="{855F48F0-5B69-4757-85F3-47287452B376}"/>
    <cellStyle name="Header2 2 7 5" xfId="12135" xr:uid="{00B81328-9765-42DD-B357-309E5D81C58E}"/>
    <cellStyle name="Header2 2 7 5 2" xfId="12136" xr:uid="{0D542946-5C24-45B8-904F-CBA9F8127F5C}"/>
    <cellStyle name="Header2 2 7 5 2 2" xfId="26684" xr:uid="{18FCFD30-DFCE-407B-AF32-C4B779029CFB}"/>
    <cellStyle name="Header2 2 7 5 2 3" xfId="26038" xr:uid="{12E4CD92-4FB4-4C02-A38E-9540BFEF7B5E}"/>
    <cellStyle name="Header2 2 7 5 2 4" xfId="37509" xr:uid="{69C9D575-BEE0-4092-9E17-D87CF05601C7}"/>
    <cellStyle name="Header2 2 7 5 3" xfId="26683" xr:uid="{5B856D9D-1F16-4E09-B03F-18901F700C54}"/>
    <cellStyle name="Header2 2 7 5 4" xfId="26039" xr:uid="{87F9702D-138B-4ED3-9DB4-0EC86743BC73}"/>
    <cellStyle name="Header2 2 7 5 5" xfId="41874" xr:uid="{28810162-C27F-41E5-8F92-D3A077FD52DC}"/>
    <cellStyle name="Header2 2 7 6" xfId="12137" xr:uid="{EC4D0A1B-A7B2-434E-9B83-A13EDC0E02A0}"/>
    <cellStyle name="Header2 2 7 6 2" xfId="26685" xr:uid="{035A213B-124C-4C6E-ACB2-A879D885AFB7}"/>
    <cellStyle name="Header2 2 7 6 3" xfId="26032" xr:uid="{2E586BFC-8456-466B-A008-889839CA44FF}"/>
    <cellStyle name="Header2 2 7 6 4" xfId="29778" xr:uid="{9F266AF9-6C33-4646-9F15-151E8B50F52B}"/>
    <cellStyle name="Header2 2 7 7" xfId="12138" xr:uid="{41972012-F8B9-4B43-96BC-226F8AF5ED7F}"/>
    <cellStyle name="Header2 2 7 7 2" xfId="12139" xr:uid="{2B9E68C9-61E8-4CDB-96A6-AFC09DE032CF}"/>
    <cellStyle name="Header2 2 7 7 2 2" xfId="26687" xr:uid="{2E131D7D-33D0-4A32-9F9C-398E39AC3B6C}"/>
    <cellStyle name="Header2 2 7 7 2 3" xfId="26037" xr:uid="{61BB2164-9D83-4B93-9017-144950AF8BAF}"/>
    <cellStyle name="Header2 2 7 7 2 4" xfId="44739" xr:uid="{CD9F9A71-55E0-44B2-B67B-015A19D8FD68}"/>
    <cellStyle name="Header2 2 7 7 3" xfId="26686" xr:uid="{4086D200-6431-46D5-B60B-A21C00863EF3}"/>
    <cellStyle name="Header2 2 7 7 4" xfId="33181" xr:uid="{BC9318A1-9303-44D2-A93D-76DC2E81A728}"/>
    <cellStyle name="Header2 2 7 7 5" xfId="24152" xr:uid="{1FCC6B25-DA7B-4F58-9398-CCB19BB61C34}"/>
    <cellStyle name="Header2 2 7 8" xfId="19695" xr:uid="{1C112A81-F764-48CB-B853-9DA852B7C675}"/>
    <cellStyle name="Header2 2 7 8 2" xfId="33335" xr:uid="{1CF9904F-D0BF-47A1-BC85-5C96D5766ED6}"/>
    <cellStyle name="Header2 2 7 8 3" xfId="41726" xr:uid="{69A17CD0-3D0D-491E-92AC-CB6A6B298206}"/>
    <cellStyle name="Header2 2 7 8 4" xfId="46392" xr:uid="{F1547DFB-8010-46E7-A071-491C1B177480}"/>
    <cellStyle name="Header2 2 7 9" xfId="18940" xr:uid="{85D13061-D532-4B3E-AAB7-B19484266757}"/>
    <cellStyle name="Header2 2 7 9 2" xfId="32647" xr:uid="{D278C076-0FFF-4299-BA90-F2BA8897DD54}"/>
    <cellStyle name="Header2 2 8" xfId="5716" xr:uid="{34ABCA58-FCCB-47BA-BE28-71E690764CEE}"/>
    <cellStyle name="Header2 2 8 2" xfId="21683" xr:uid="{5035DD87-B0F4-4329-933D-9BA35F1141D2}"/>
    <cellStyle name="Header2 2 8 2 2" xfId="35139" xr:uid="{33B51D9F-BC6E-4AB4-BD3D-8744AE5D609A}"/>
    <cellStyle name="Header2 2 8 3" xfId="22405" xr:uid="{15CEC6EA-5451-4EE5-BF02-5EBDE208EF99}"/>
    <cellStyle name="Header2 2 8 3 2" xfId="35849" xr:uid="{97673F02-7F44-4A57-AA5F-C27D1DC7910C}"/>
    <cellStyle name="Header2 2 8 4" xfId="22726" xr:uid="{2D96C60A-7996-487E-88A3-39A626CF38A6}"/>
    <cellStyle name="Header2 2 8 4 2" xfId="36160" xr:uid="{B605F390-7EAD-4955-9234-F232E330B636}"/>
    <cellStyle name="Header2 2 8 5" xfId="19682" xr:uid="{DDE89FC9-80AD-402A-8152-A880A96FF254}"/>
    <cellStyle name="Header2 2 8 5 2" xfId="33322" xr:uid="{C6EFAA6E-1161-4D24-89FB-C8723A8812A3}"/>
    <cellStyle name="Header2 2 8 5 3" xfId="41713" xr:uid="{423A5BD1-A91C-44A2-9F1C-DB815110D927}"/>
    <cellStyle name="Header2 2 8 5 4" xfId="46379" xr:uid="{E141739A-627D-4EE2-968E-B875E1A82CDB}"/>
    <cellStyle name="Header2 2 8 6" xfId="8717" xr:uid="{9DF15CAD-2E5E-42D7-9CF2-DE432164A625}"/>
    <cellStyle name="Header2 2 8 7" xfId="36614" xr:uid="{952FBEB9-2C66-4E55-BA54-F5C86E93098E}"/>
    <cellStyle name="Header2 2 8 8" xfId="24058" xr:uid="{FB17A9EC-03E1-4D52-A9B6-747100E6C715}"/>
    <cellStyle name="Header2 2 9" xfId="7154" xr:uid="{FA69E88C-D50F-459B-B009-5C2DEFB1B266}"/>
    <cellStyle name="Header2 2 9 2" xfId="21336" xr:uid="{ECE9C979-5513-4F9B-A783-3C44B595494D}"/>
    <cellStyle name="Header2 2 9 2 2" xfId="34802" xr:uid="{FF3EC147-6E47-4752-AC0F-5F8C533DF4E1}"/>
    <cellStyle name="Header2 2 9 3" xfId="22926" xr:uid="{13F7F0DB-71B9-4225-BFD4-293DA06D1846}"/>
    <cellStyle name="Header2 2 9 3 2" xfId="36359" xr:uid="{24051DEF-17E2-4A72-8374-F10EDA033E24}"/>
    <cellStyle name="Header2 2 9 4" xfId="23632" xr:uid="{B97E5087-869D-486B-A4D1-06B26BD7F443}"/>
    <cellStyle name="Header2 2 9 4 2" xfId="37034" xr:uid="{B6B20155-026C-43ED-926A-B8914F026B45}"/>
    <cellStyle name="Header2 2 9 5" xfId="20736" xr:uid="{7935115B-B78F-48ED-AB5C-F22AAEE120CA}"/>
    <cellStyle name="Header2 2 9 5 2" xfId="34214" xr:uid="{7C73EBEF-E543-4E2A-81EB-4E2477E2C87C}"/>
    <cellStyle name="Header2 2 9 5 3" xfId="42378" xr:uid="{14BA148C-BA04-4F98-B48A-4854FD4DCAD5}"/>
    <cellStyle name="Header2 2 9 5 4" xfId="46778" xr:uid="{AFF27B5D-A374-45C0-B7B2-ADEDB1E75131}"/>
    <cellStyle name="Header2 2 9 6" xfId="10014" xr:uid="{D30704B6-857F-4CBF-AF37-F15D3878BF91}"/>
    <cellStyle name="Header2 2 9 7" xfId="24630" xr:uid="{53A85F4F-E439-4B0F-B0B4-61A390819D85}"/>
    <cellStyle name="Header2 2 9 8" xfId="33633" xr:uid="{702A03CA-A55B-4A35-B187-E68BC829B7DF}"/>
    <cellStyle name="Header2 2 9 9" xfId="38397" xr:uid="{8F8BF95B-6E83-4537-8028-1F74F9F16634}"/>
    <cellStyle name="Header2 20" xfId="9674" xr:uid="{BED0BCE0-0093-4DA3-9ADB-41BA4658C9FE}"/>
    <cellStyle name="Header2 3" xfId="4916" xr:uid="{0AE0F5FE-4978-4319-9C16-B4505E601BF8}"/>
    <cellStyle name="Header2 3 10" xfId="7716" xr:uid="{5EB3B67D-E7D9-45D0-A170-4CAF973A96D3}"/>
    <cellStyle name="Header2 3 10 10" xfId="37370" xr:uid="{45389AFE-E72C-4260-A049-28F58BF85224}"/>
    <cellStyle name="Header2 3 10 11" xfId="38111" xr:uid="{CCC3D8D7-2794-407D-BEE8-3E36609A574F}"/>
    <cellStyle name="Header2 3 10 2" xfId="22512" xr:uid="{06A4F9A6-08EB-48BA-ABAD-62EB14B422D8}"/>
    <cellStyle name="Header2 3 10 2 2" xfId="35955" xr:uid="{5DB3BA41-9584-4E2D-8EBA-702FB84928F4}"/>
    <cellStyle name="Header2 3 10 2 3" xfId="43648" xr:uid="{AB53BA1F-60D6-40CC-99C1-FCF4DEDD69C8}"/>
    <cellStyle name="Header2 3 10 2 4" xfId="47572" xr:uid="{EE3B5941-7714-4934-9724-8F872582D1BA}"/>
    <cellStyle name="Header2 3 10 3" xfId="22554" xr:uid="{DBC60D9D-80C3-45B9-ABBF-986AAE26EC23}"/>
    <cellStyle name="Header2 3 10 3 2" xfId="35997" xr:uid="{B6569302-DB70-4700-AA0A-48E540305CA9}"/>
    <cellStyle name="Header2 3 10 4" xfId="23416" xr:uid="{852CDFAF-AEB5-4539-BCA1-1B67110407BF}"/>
    <cellStyle name="Header2 3 10 4 2" xfId="36839" xr:uid="{ABEA40E0-744B-459B-AE11-18C3E63FBFA1}"/>
    <cellStyle name="Header2 3 10 5" xfId="23703" xr:uid="{4693A09B-9FCB-4675-9FD6-CCDF1D1EA318}"/>
    <cellStyle name="Header2 3 10 5 2" xfId="37105" xr:uid="{1BFD1F9A-8AB5-475F-8B04-B9A5080BB1B6}"/>
    <cellStyle name="Header2 3 10 6" xfId="23801" xr:uid="{1682490B-CD5B-423C-970D-75365381A23B}"/>
    <cellStyle name="Header2 3 10 6 2" xfId="37202" xr:uid="{126DA4E3-E917-4973-A197-B15C8E1141AA}"/>
    <cellStyle name="Header2 3 10 7" xfId="21238" xr:uid="{AB8E03D6-D2D7-4E1A-A1D7-88B9D3E9B0D5}"/>
    <cellStyle name="Header2 3 10 7 2" xfId="34704" xr:uid="{5F4F9EFB-5996-455E-9046-AB3DAB509152}"/>
    <cellStyle name="Header2 3 10 8" xfId="10558" xr:uid="{0C0F4480-4C5A-4F8C-9EC9-4492C07CC278}"/>
    <cellStyle name="Header2 3 10 9" xfId="25171" xr:uid="{520958CC-34BF-4A50-9F34-5457369C1D1E}"/>
    <cellStyle name="Header2 3 11" xfId="19006" xr:uid="{E9ED2EC0-EBCA-401C-8CCF-01699DA72FA0}"/>
    <cellStyle name="Header2 3 11 2" xfId="32706" xr:uid="{5B37520E-5DAC-4022-A2DD-621EE3A97376}"/>
    <cellStyle name="Header2 3 11 3" xfId="41243" xr:uid="{746584CE-02D0-47DB-BA29-0A7D3BD90C71}"/>
    <cellStyle name="Header2 3 11 4" xfId="46124" xr:uid="{B0B5D4E5-22F8-414D-8E21-318A3C1DE8E8}"/>
    <cellStyle name="Header2 3 12" xfId="19074" xr:uid="{21958609-9748-45B0-B75A-DAE4DC6381BB}"/>
    <cellStyle name="Header2 3 12 2" xfId="32761" xr:uid="{04D80677-D82B-4390-9B27-3DD9781EFC53}"/>
    <cellStyle name="Header2 3 13" xfId="21516" xr:uid="{CD61AD8C-1D21-4657-B93D-2E72FA19981C}"/>
    <cellStyle name="Header2 3 13 2" xfId="34972" xr:uid="{3103A558-8118-4160-99BF-89CC8502CE00}"/>
    <cellStyle name="Header2 3 14" xfId="22328" xr:uid="{784C8D35-1582-49AF-9C24-E0A4A8BFBA53}"/>
    <cellStyle name="Header2 3 14 2" xfId="35773" xr:uid="{684F4C70-3977-4B2B-9C38-31BE723045BF}"/>
    <cellStyle name="Header2 3 15" xfId="9430" xr:uid="{3F18995C-5CD0-45FB-A2C2-38D27E6D2D79}"/>
    <cellStyle name="Header2 3 2" xfId="5731" xr:uid="{238BEC32-0113-4860-AA9B-C58D0057E38A}"/>
    <cellStyle name="Header2 3 2 10" xfId="22714" xr:uid="{F86FA276-2E73-41DE-9CBE-0EBA77D33333}"/>
    <cellStyle name="Header2 3 2 10 2" xfId="36148" xr:uid="{89224FCF-B3D4-4C74-892B-B23F7E135239}"/>
    <cellStyle name="Header2 3 2 11" xfId="12140" xr:uid="{A232B8F9-9C6F-4FD6-9190-4786A075EA4F}"/>
    <cellStyle name="Header2 3 2 11 2" xfId="26688" xr:uid="{253D3760-ED5F-45C5-B6E2-04EFC59304A3}"/>
    <cellStyle name="Header2 3 2 11 3" xfId="26036" xr:uid="{ADD21E43-8DC6-4B69-9C50-2951C9866228}"/>
    <cellStyle name="Header2 3 2 11 4" xfId="41248" xr:uid="{114D933D-E588-4461-A928-0E814A30C1AE}"/>
    <cellStyle name="Header2 3 2 12" xfId="8707" xr:uid="{F3BD2B1D-C990-4EA6-B806-7DD9AEF12039}"/>
    <cellStyle name="Header2 3 2 13" xfId="37014" xr:uid="{90A7A8E5-B870-4F13-AC07-517AF9E88798}"/>
    <cellStyle name="Header2 3 2 14" xfId="29625" xr:uid="{F32CAF20-2679-4EE2-BC6B-1D36F644817B}"/>
    <cellStyle name="Header2 3 2 2" xfId="5732" xr:uid="{DDFC475B-3354-46B2-A80D-75A6AC603EBB}"/>
    <cellStyle name="Header2 3 2 2 10" xfId="19698" xr:uid="{1BF97355-4931-43C1-AECA-C467919C07CE}"/>
    <cellStyle name="Header2 3 2 2 10 2" xfId="33338" xr:uid="{D32A0E83-E7BF-4EA6-9B50-393F7A613AF4}"/>
    <cellStyle name="Header2 3 2 2 10 3" xfId="41729" xr:uid="{1DB1D21D-D077-473A-B20E-4604C9BC80B3}"/>
    <cellStyle name="Header2 3 2 2 10 4" xfId="46395" xr:uid="{AFD1B6A7-2F34-4504-9734-A3FC97B5A351}"/>
    <cellStyle name="Header2 3 2 2 11" xfId="21671" xr:uid="{004F3A5A-14E1-4FEF-9074-3CBB677F9BBE}"/>
    <cellStyle name="Header2 3 2 2 11 2" xfId="35127" xr:uid="{C836BD38-015F-43F8-A9AA-D0F408AE9678}"/>
    <cellStyle name="Header2 3 2 2 12" xfId="22292" xr:uid="{FF7ABC48-B402-4B12-A668-60B3484BE67A}"/>
    <cellStyle name="Header2 3 2 2 12 2" xfId="35737" xr:uid="{6A42029C-CE9E-4FE4-8C1D-4F9C2699D0CC}"/>
    <cellStyle name="Header2 3 2 2 13" xfId="18397" xr:uid="{D7F2A444-D06C-42FC-81DC-6C28C09EEB6A}"/>
    <cellStyle name="Header2 3 2 2 13 2" xfId="32181" xr:uid="{68BCB69E-3417-4EDE-B0B5-A096A4BF3BB0}"/>
    <cellStyle name="Header2 3 2 2 14" xfId="12141" xr:uid="{E61B8FF0-DF47-408C-8E47-51F9C7A28C46}"/>
    <cellStyle name="Header2 3 2 2 14 2" xfId="26689" xr:uid="{2E92CA20-1F77-4966-B3CE-1806A07433F0}"/>
    <cellStyle name="Header2 3 2 2 14 3" xfId="26035" xr:uid="{2E2BF0A4-A9AD-4922-BA80-789232F5C12F}"/>
    <cellStyle name="Header2 3 2 2 14 4" xfId="41010" xr:uid="{AED8DBEA-B397-4EAB-87BF-6A978726561E}"/>
    <cellStyle name="Header2 3 2 2 15" xfId="8706" xr:uid="{62EEB496-51FA-41D3-9940-3C606573D1E2}"/>
    <cellStyle name="Header2 3 2 2 16" xfId="36612" xr:uid="{AEB6C152-0CB3-4359-873C-8506057D0A56}"/>
    <cellStyle name="Header2 3 2 2 17" xfId="29626" xr:uid="{23199E4F-FDBA-4575-BF88-F9A4EAF14F10}"/>
    <cellStyle name="Header2 3 2 2 2" xfId="5733" xr:uid="{35209F47-6C1D-49F3-A244-B97593043485}"/>
    <cellStyle name="Header2 3 2 2 2 10" xfId="29627" xr:uid="{8A3AE98C-87E3-4F89-91A9-2BC58652B1A9}"/>
    <cellStyle name="Header2 3 2 2 2 2" xfId="7171" xr:uid="{389300FF-6DA2-4B75-B3CD-A6EDD6DE39EE}"/>
    <cellStyle name="Header2 3 2 2 2 2 10" xfId="42536" xr:uid="{CAF42475-9215-4329-8D22-BD85975D0FFA}"/>
    <cellStyle name="Header2 3 2 2 2 2 2" xfId="20753" xr:uid="{82A45860-7A51-4AD9-8077-67E5983D362F}"/>
    <cellStyle name="Header2 3 2 2 2 2 2 2" xfId="34231" xr:uid="{51B4C4E3-A245-43FF-BA63-818601F609BE}"/>
    <cellStyle name="Header2 3 2 2 2 2 2 3" xfId="42395" xr:uid="{DF79D165-1672-48BB-A342-62E13052A8EE}"/>
    <cellStyle name="Header2 3 2 2 2 2 2 4" xfId="46795" xr:uid="{15772C5F-4164-430E-AB44-2FF305C12E94}"/>
    <cellStyle name="Header2 3 2 2 2 2 3" xfId="21323" xr:uid="{5DDE07FC-4C4F-4942-AC7D-BB58253CFB1F}"/>
    <cellStyle name="Header2 3 2 2 2 2 3 2" xfId="34789" xr:uid="{7A15559F-1448-4E6C-9050-85D7D3079BD8}"/>
    <cellStyle name="Header2 3 2 2 2 2 4" xfId="22943" xr:uid="{1A285146-6406-4F1F-8543-A9F0F371F20B}"/>
    <cellStyle name="Header2 3 2 2 2 2 4 2" xfId="36376" xr:uid="{B6018061-E512-4DB4-A1A7-7EF96E825C4C}"/>
    <cellStyle name="Header2 3 2 2 2 2 5" xfId="23783" xr:uid="{E94879CB-DA39-4055-94A8-D82E6E9B683F}"/>
    <cellStyle name="Header2 3 2 2 2 2 5 2" xfId="37184" xr:uid="{D70DC072-3B8C-41F6-9736-6FE0418A94F9}"/>
    <cellStyle name="Header2 3 2 2 2 2 6" xfId="12143" xr:uid="{3ABF8009-7BEF-47F2-ADE2-61B6732CBDF6}"/>
    <cellStyle name="Header2 3 2 2 2 2 6 2" xfId="26691" xr:uid="{2BF02B73-1A17-4563-9C9E-742F3C96A949}"/>
    <cellStyle name="Header2 3 2 2 2 2 6 3" xfId="26033" xr:uid="{73854328-EE36-4376-962C-3E2F0772E569}"/>
    <cellStyle name="Header2 3 2 2 2 2 6 4" xfId="37505" xr:uid="{696F7AE9-2381-499F-BA14-86FECBF0D792}"/>
    <cellStyle name="Header2 3 2 2 2 2 7" xfId="10031" xr:uid="{9CF93671-6231-4AE5-BD05-DEEB56401B7D}"/>
    <cellStyle name="Header2 3 2 2 2 2 8" xfId="24647" xr:uid="{33C45A50-7FB3-4985-B603-97F5C93A9672}"/>
    <cellStyle name="Header2 3 2 2 2 2 9" xfId="33448" xr:uid="{FB14768C-5BE1-4FC1-B945-9E1D63FB647C}"/>
    <cellStyle name="Header2 3 2 2 2 3" xfId="19699" xr:uid="{85101B94-482D-4E4D-905B-8895E2FD63F2}"/>
    <cellStyle name="Header2 3 2 2 2 3 2" xfId="33339" xr:uid="{F678BF60-1358-4038-96D2-C77938C06FD4}"/>
    <cellStyle name="Header2 3 2 2 2 3 3" xfId="41730" xr:uid="{A0DF1AC2-4BD8-4364-9793-BBCFBCE6C792}"/>
    <cellStyle name="Header2 3 2 2 2 3 4" xfId="46396" xr:uid="{73201DA3-4B1D-4322-BB8F-A51FF16610A9}"/>
    <cellStyle name="Header2 3 2 2 2 4" xfId="21670" xr:uid="{7D9589C9-7F0B-4BC4-B986-6BCF46268031}"/>
    <cellStyle name="Header2 3 2 2 2 4 2" xfId="35126" xr:uid="{69212A42-2485-464D-B719-7E2D25CA614E}"/>
    <cellStyle name="Header2 3 2 2 2 5" xfId="22289" xr:uid="{F22EBEC9-402B-4C4A-B2E2-3276DB0E6892}"/>
    <cellStyle name="Header2 3 2 2 2 5 2" xfId="35734" xr:uid="{8081E7BE-6560-4DFD-9FED-D6AF193BA3D6}"/>
    <cellStyle name="Header2 3 2 2 2 6" xfId="22023" xr:uid="{918EE2B6-7772-4844-906F-A0915935E87A}"/>
    <cellStyle name="Header2 3 2 2 2 6 2" xfId="35477" xr:uid="{BEDF0FC5-16B4-4250-852E-DC720F18BC95}"/>
    <cellStyle name="Header2 3 2 2 2 7" xfId="12142" xr:uid="{7C2BB8DE-A9D2-4777-AF78-B9D2211A923F}"/>
    <cellStyle name="Header2 3 2 2 2 7 2" xfId="26690" xr:uid="{24128389-F3E6-4A61-ACB3-0F186B936578}"/>
    <cellStyle name="Header2 3 2 2 2 7 3" xfId="26034" xr:uid="{35E82B74-432C-4FFB-B79B-819F4683FA11}"/>
    <cellStyle name="Header2 3 2 2 2 7 4" xfId="37506" xr:uid="{294E1BEF-B441-49D4-8EF3-05267487D75B}"/>
    <cellStyle name="Header2 3 2 2 2 8" xfId="8705" xr:uid="{6BE5E72E-F12D-469A-B0A1-0B48FBD07D1C}"/>
    <cellStyle name="Header2 3 2 2 2 9" xfId="32779" xr:uid="{658C6564-0EFC-4048-9605-4262F7D349DC}"/>
    <cellStyle name="Header2 3 2 2 3" xfId="7170" xr:uid="{1318A132-F176-4223-BC10-7450798F18FB}"/>
    <cellStyle name="Header2 3 2 2 3 10" xfId="7872" xr:uid="{78E93A88-E758-4755-BD34-6FB346D2B504}"/>
    <cellStyle name="Header2 3 2 2 3 11" xfId="40842" xr:uid="{C6CF3E63-674C-4581-AC6D-3D5923B336F4}"/>
    <cellStyle name="Header2 3 2 2 3 2" xfId="12145" xr:uid="{CF704A41-F6DC-494F-89F5-7DDB197CA564}"/>
    <cellStyle name="Header2 3 2 2 3 2 2" xfId="26693" xr:uid="{59AD59F6-64C2-4611-9AAD-182A8022001F}"/>
    <cellStyle name="Header2 3 2 2 3 2 3" xfId="26031" xr:uid="{2B619370-B1DB-442A-82EB-F6386E24D794}"/>
    <cellStyle name="Header2 3 2 2 3 2 4" xfId="37502" xr:uid="{DD9F3A15-4C15-4764-9199-A01CF1FA1007}"/>
    <cellStyle name="Header2 3 2 2 3 3" xfId="20752" xr:uid="{2F841220-88B6-42CA-A83F-EB13BEFAB591}"/>
    <cellStyle name="Header2 3 2 2 3 3 2" xfId="34230" xr:uid="{1FF5317D-C14E-40F8-BC2F-4BC6F08B357B}"/>
    <cellStyle name="Header2 3 2 2 3 3 3" xfId="42394" xr:uid="{A3D635E7-3B5D-435E-87C8-E1D243748D91}"/>
    <cellStyle name="Header2 3 2 2 3 3 4" xfId="46794" xr:uid="{1698A560-34B4-45EF-9E74-31EA4609E711}"/>
    <cellStyle name="Header2 3 2 2 3 4" xfId="20257" xr:uid="{4171AAEC-362A-4D87-AD8C-BBD3762A686E}"/>
    <cellStyle name="Header2 3 2 2 3 4 2" xfId="33780" xr:uid="{7A64ABDC-ED2C-4A54-BFC3-C88ED1032409}"/>
    <cellStyle name="Header2 3 2 2 3 5" xfId="22942" xr:uid="{C0052D81-33C1-49C0-A94B-0405B2E38DB5}"/>
    <cellStyle name="Header2 3 2 2 3 5 2" xfId="36375" xr:uid="{34464B02-E4EB-459F-B529-A45DD261E6A7}"/>
    <cellStyle name="Header2 3 2 2 3 6" xfId="23501" xr:uid="{B7C6091A-1666-40A8-9760-4ADB4C38674F}"/>
    <cellStyle name="Header2 3 2 2 3 6 2" xfId="36916" xr:uid="{F3CC647B-ED6F-45B1-9E4E-0DEC3816E889}"/>
    <cellStyle name="Header2 3 2 2 3 7" xfId="12144" xr:uid="{27247FB9-FEE2-4818-B12C-D6EDA697F1D9}"/>
    <cellStyle name="Header2 3 2 2 3 7 2" xfId="26692" xr:uid="{CFF69A64-E334-4820-89B2-2A9E9E766384}"/>
    <cellStyle name="Header2 3 2 2 3 7 3" xfId="8914" xr:uid="{02DC959F-E266-4BF0-8144-68213DE2CB7D}"/>
    <cellStyle name="Header2 3 2 2 3 7 4" xfId="37504" xr:uid="{8CE3AEA4-DB2A-4022-A3A8-1FCB2C073D14}"/>
    <cellStyle name="Header2 3 2 2 3 8" xfId="10030" xr:uid="{AC076DB3-4B65-435B-A4A7-0752D59E19D4}"/>
    <cellStyle name="Header2 3 2 2 3 9" xfId="24646" xr:uid="{ADD3D3B6-2BCD-43D1-8DD1-E39AC508A466}"/>
    <cellStyle name="Header2 3 2 2 4" xfId="12146" xr:uid="{C27E7A1E-8CC7-4DAC-BB4F-08F8B3DAF724}"/>
    <cellStyle name="Header2 3 2 2 4 2" xfId="12147" xr:uid="{3548F822-83FD-47E8-AA0D-4949ECEF9134}"/>
    <cellStyle name="Header2 3 2 2 4 2 2" xfId="26695" xr:uid="{371E56CA-5AD9-4A0E-A330-81B104029B72}"/>
    <cellStyle name="Header2 3 2 2 4 2 3" xfId="26022" xr:uid="{00F31F71-1F54-4A71-8419-F0E743732255}"/>
    <cellStyle name="Header2 3 2 2 4 2 4" xfId="37503" xr:uid="{0FB44DED-914B-46ED-A948-BFFB40E6A80F}"/>
    <cellStyle name="Header2 3 2 2 4 3" xfId="26694" xr:uid="{EC05EB53-7BD0-4384-A94C-E0D358EEA102}"/>
    <cellStyle name="Header2 3 2 2 4 4" xfId="8915" xr:uid="{C01D7B16-F9EA-43E2-90A2-156C710376DE}"/>
    <cellStyle name="Header2 3 2 2 4 5" xfId="42793" xr:uid="{B880AAC6-537D-4087-9267-A889F76FD2E4}"/>
    <cellStyle name="Header2 3 2 2 5" xfId="12148" xr:uid="{18A341B8-6067-41E4-8885-4D2E7B613762}"/>
    <cellStyle name="Header2 3 2 2 5 2" xfId="12149" xr:uid="{A7BBF8EA-1480-4947-8E6A-36A0936338CD}"/>
    <cellStyle name="Header2 3 2 2 5 2 2" xfId="26697" xr:uid="{90FB4D56-9B19-4A2C-B1D6-C01E4E169EE6}"/>
    <cellStyle name="Header2 3 2 2 5 2 3" xfId="32297" xr:uid="{902FFA16-D1E2-45B6-9DBC-D8B161E41508}"/>
    <cellStyle name="Header2 3 2 2 5 2 4" xfId="37500" xr:uid="{75C7062A-844C-4B6C-B057-9EA48DE58485}"/>
    <cellStyle name="Header2 3 2 2 5 3" xfId="26696" xr:uid="{DCEDAD57-1FCD-4B28-879A-B366C6325CEE}"/>
    <cellStyle name="Header2 3 2 2 5 4" xfId="37276" xr:uid="{B2190592-8923-4F30-9FA6-587EAE7C35EA}"/>
    <cellStyle name="Header2 3 2 2 5 5" xfId="27980" xr:uid="{FF637C97-F9ED-4341-B88C-BFD5E043BA0E}"/>
    <cellStyle name="Header2 3 2 2 6" xfId="12150" xr:uid="{E5157153-FDD1-40FD-AC17-C1E9AC7DBCB2}"/>
    <cellStyle name="Header2 3 2 2 6 2" xfId="12151" xr:uid="{4F934DE3-3F79-42E7-94BA-891960EB39C0}"/>
    <cellStyle name="Header2 3 2 2 6 2 2" xfId="26699" xr:uid="{7342641D-E991-4FF9-A88F-4FD9C6A1BBA3}"/>
    <cellStyle name="Header2 3 2 2 6 2 3" xfId="26029" xr:uid="{945572F5-F9A8-4106-B6D9-674476BD29A1}"/>
    <cellStyle name="Header2 3 2 2 6 2 4" xfId="41871" xr:uid="{B4AF658F-7E32-476E-A115-EBD719A2EF51}"/>
    <cellStyle name="Header2 3 2 2 6 3" xfId="26698" xr:uid="{45EDD08A-C173-4FA1-A0B1-E2A048CF9917}"/>
    <cellStyle name="Header2 3 2 2 6 4" xfId="26030" xr:uid="{31F5B984-239E-4AC7-99DF-49B1EEF56161}"/>
    <cellStyle name="Header2 3 2 2 6 5" xfId="44741" xr:uid="{FF948B30-72D9-4136-BD52-7813140CADF4}"/>
    <cellStyle name="Header2 3 2 2 7" xfId="12152" xr:uid="{DDF6DF96-5DC8-46E6-8CF8-73E60FD7D0D0}"/>
    <cellStyle name="Header2 3 2 2 7 2" xfId="12153" xr:uid="{D59BB314-9C9B-4EEC-BFDF-172D3574D07D}"/>
    <cellStyle name="Header2 3 2 2 7 2 2" xfId="26701" xr:uid="{1056E130-F959-44EA-8B53-BC6738424D0C}"/>
    <cellStyle name="Header2 3 2 2 7 2 3" xfId="26026" xr:uid="{9F1CBBA6-94A5-4408-9361-AEC67B25FD20}"/>
    <cellStyle name="Header2 3 2 2 7 2 4" xfId="29779" xr:uid="{FF6D8606-A185-4FD0-BE04-EC30B4AC234B}"/>
    <cellStyle name="Header2 3 2 2 7 3" xfId="26700" xr:uid="{3962E00A-80F0-4501-B9A1-36B959437FAC}"/>
    <cellStyle name="Header2 3 2 2 7 4" xfId="26028" xr:uid="{05FE34AD-720F-410F-BF3D-33B454D9D0CD}"/>
    <cellStyle name="Header2 3 2 2 7 5" xfId="37501" xr:uid="{95869B3F-D2B0-4BB3-9665-AD2A9A110E26}"/>
    <cellStyle name="Header2 3 2 2 8" xfId="12154" xr:uid="{6854E9CC-22F1-4689-B1C3-AC33C6054F28}"/>
    <cellStyle name="Header2 3 2 2 8 2" xfId="12155" xr:uid="{BA334838-3140-40EC-9CFE-B2AAAF6E893F}"/>
    <cellStyle name="Header2 3 2 2 8 2 2" xfId="26703" xr:uid="{BB183FA5-E1D9-4BA8-9CD0-588A4DCB8AA6}"/>
    <cellStyle name="Header2 3 2 2 8 2 3" xfId="26027" xr:uid="{39AC831C-D1DC-4D7A-BA97-BA110450AF44}"/>
    <cellStyle name="Header2 3 2 2 8 2 4" xfId="44740" xr:uid="{5C4CC87F-9C43-4080-B525-C914C317BD4F}"/>
    <cellStyle name="Header2 3 2 2 8 3" xfId="26702" xr:uid="{A056213B-522F-4D02-80E0-9170D0CA8484}"/>
    <cellStyle name="Header2 3 2 2 8 4" xfId="34691" xr:uid="{F2D42B16-194C-4317-B5C4-8ED893607380}"/>
    <cellStyle name="Header2 3 2 2 8 5" xfId="37499" xr:uid="{346B13E6-6A94-46D9-9FC9-1D4C04B90364}"/>
    <cellStyle name="Header2 3 2 2 9" xfId="12156" xr:uid="{89E10BC6-4261-4BEB-B4F6-5A441B6679A5}"/>
    <cellStyle name="Header2 3 2 2 9 2" xfId="26704" xr:uid="{827E568A-8B31-4D93-9708-F40D4ADFA5A7}"/>
    <cellStyle name="Header2 3 2 2 9 3" xfId="25126" xr:uid="{6BF22761-1137-4E9E-8838-36700E3102CD}"/>
    <cellStyle name="Header2 3 2 2 9 4" xfId="41343" xr:uid="{50DABF6D-CF69-4E90-8057-93CD75A3D974}"/>
    <cellStyle name="Header2 3 2 3" xfId="5734" xr:uid="{C97439F8-D716-437B-AEF1-2C4B14A12F3F}"/>
    <cellStyle name="Header2 3 2 3 10" xfId="19700" xr:uid="{F6E70720-0751-4389-81C7-204338E00B58}"/>
    <cellStyle name="Header2 3 2 3 10 2" xfId="33340" xr:uid="{FE1E8DCF-D16A-4430-9E6B-040ADDECA53C}"/>
    <cellStyle name="Header2 3 2 3 10 3" xfId="41731" xr:uid="{364430B7-681A-42FA-8B60-1507A5F581A5}"/>
    <cellStyle name="Header2 3 2 3 10 4" xfId="46397" xr:uid="{A98DE5DD-4CDE-4586-9C2D-AB3FFAAC22B4}"/>
    <cellStyle name="Header2 3 2 3 11" xfId="18942" xr:uid="{793A543E-38C9-4DB9-8130-3B4C1721F71F}"/>
    <cellStyle name="Header2 3 2 3 11 2" xfId="32650" xr:uid="{C2520D73-BF9F-4C78-894B-687C34D23044}"/>
    <cellStyle name="Header2 3 2 3 12" xfId="21765" xr:uid="{7BC52D66-5237-46EB-9D86-1287CDF24FC7}"/>
    <cellStyle name="Header2 3 2 3 12 2" xfId="35221" xr:uid="{8636D05C-D715-43D5-9EF4-9AD2950F9AE3}"/>
    <cellStyle name="Header2 3 2 3 13" xfId="22459" xr:uid="{557C2E66-6E81-4C96-A8EB-A427D3EC8CD0}"/>
    <cellStyle name="Header2 3 2 3 13 2" xfId="35902" xr:uid="{738E47B3-EAC6-431A-9AC8-5D3BF5AF0759}"/>
    <cellStyle name="Header2 3 2 3 14" xfId="12157" xr:uid="{AA304956-9E68-4193-8802-F8709FDC93E8}"/>
    <cellStyle name="Header2 3 2 3 14 2" xfId="26705" xr:uid="{21060584-72BA-4C54-8538-0AE667C9B55B}"/>
    <cellStyle name="Header2 3 2 3 14 3" xfId="26024" xr:uid="{EBD9CFE5-FA21-4A23-8A7B-D643CEDEFC9C}"/>
    <cellStyle name="Header2 3 2 3 14 4" xfId="41872" xr:uid="{C7763257-3517-4345-A356-D8C605DABDAE}"/>
    <cellStyle name="Header2 3 2 3 15" xfId="8704" xr:uid="{BA050E01-FF7C-49C1-AEB0-342EC2134F5B}"/>
    <cellStyle name="Header2 3 2 3 16" xfId="34467" xr:uid="{E6B715C3-2317-4BC2-B6C6-8D5CAFDB72CC}"/>
    <cellStyle name="Header2 3 2 3 17" xfId="29628" xr:uid="{8A32063E-C837-40EA-920E-5C7F1B13C1EC}"/>
    <cellStyle name="Header2 3 2 3 2" xfId="7172" xr:uid="{25FCAACD-4007-4BD1-9D5B-75B896EA7AB3}"/>
    <cellStyle name="Header2 3 2 3 2 10" xfId="35316" xr:uid="{29B74219-6E6D-42C0-9004-FBF43E187C92}"/>
    <cellStyle name="Header2 3 2 3 2 11" xfId="38387" xr:uid="{4222BB54-B487-462C-9E4C-1926F625903C}"/>
    <cellStyle name="Header2 3 2 3 2 2" xfId="12159" xr:uid="{F23648E3-A460-456F-A044-B85636817DDE}"/>
    <cellStyle name="Header2 3 2 3 2 2 2" xfId="26707" xr:uid="{A6BD7088-84BF-44CC-9D15-08024479A705}"/>
    <cellStyle name="Header2 3 2 3 2 2 3" xfId="33178" xr:uid="{5E005E58-B14E-48A0-8859-130BE17DF45D}"/>
    <cellStyle name="Header2 3 2 3 2 2 4" xfId="24326" xr:uid="{FDC9922A-E170-4140-A005-78798DF62A35}"/>
    <cellStyle name="Header2 3 2 3 2 3" xfId="20754" xr:uid="{6DAFD2C0-87FB-4B51-99C2-179C391686AD}"/>
    <cellStyle name="Header2 3 2 3 2 3 2" xfId="34232" xr:uid="{D63A3FDE-1665-45B3-A81E-908488B6FABF}"/>
    <cellStyle name="Header2 3 2 3 2 3 3" xfId="42396" xr:uid="{8B92C64E-8212-4A78-AB8B-A23A52561EA5}"/>
    <cellStyle name="Header2 3 2 3 2 3 4" xfId="46796" xr:uid="{BE7AE0EF-D59D-48F3-BB39-3546F04DF038}"/>
    <cellStyle name="Header2 3 2 3 2 4" xfId="21327" xr:uid="{6ADC1FCA-64D1-402B-BBFF-7BC33C47A705}"/>
    <cellStyle name="Header2 3 2 3 2 4 2" xfId="34793" xr:uid="{FEEAF6C3-B9E8-40AE-B2CE-E223783612C1}"/>
    <cellStyle name="Header2 3 2 3 2 5" xfId="22944" xr:uid="{0F59AD28-2D47-4F30-8A21-D664138917B5}"/>
    <cellStyle name="Header2 3 2 3 2 5 2" xfId="36377" xr:uid="{C02D5D4E-C1A7-4F94-88CF-EAD46E74EBAC}"/>
    <cellStyle name="Header2 3 2 3 2 6" xfId="23586" xr:uid="{EF8ADD90-7FCB-486F-9042-D7B0B0707872}"/>
    <cellStyle name="Header2 3 2 3 2 6 2" xfId="36998" xr:uid="{04691B37-1467-4301-B583-40130E1B0DF5}"/>
    <cellStyle name="Header2 3 2 3 2 7" xfId="12158" xr:uid="{1A65F961-8A8A-4F87-A334-7500996ED33A}"/>
    <cellStyle name="Header2 3 2 3 2 7 2" xfId="26706" xr:uid="{5AE44E37-0EF6-41AA-B1CE-FEB079744568}"/>
    <cellStyle name="Header2 3 2 3 2 7 3" xfId="37278" xr:uid="{1A669237-B0FA-46CC-A32D-24BD83D35597}"/>
    <cellStyle name="Header2 3 2 3 2 7 4" xfId="33855" xr:uid="{E4A39AE3-F270-4F76-902B-1957CBD47F38}"/>
    <cellStyle name="Header2 3 2 3 2 8" xfId="10032" xr:uid="{4FD73730-764D-47A9-9CF6-229049AE0A9C}"/>
    <cellStyle name="Header2 3 2 3 2 9" xfId="24648" xr:uid="{EB1AB6F2-A384-4A4A-8BFC-FB0060D2BD5A}"/>
    <cellStyle name="Header2 3 2 3 3" xfId="12160" xr:uid="{5336ABB1-B286-403E-AB74-8AECD67DD684}"/>
    <cellStyle name="Header2 3 2 3 3 2" xfId="12161" xr:uid="{26284AFC-5F63-46B3-BE46-CE4BE4351FCA}"/>
    <cellStyle name="Header2 3 2 3 3 2 2" xfId="26709" xr:uid="{E6B8A35B-ED72-4E9C-9EBA-1C5E9B27BE3C}"/>
    <cellStyle name="Header2 3 2 3 3 2 3" xfId="8916" xr:uid="{4DBB58B4-D1AB-4E85-845E-E58D492030E9}"/>
    <cellStyle name="Header2 3 2 3 3 2 4" xfId="30993" xr:uid="{9F0B44E4-938E-4C1D-9F23-B7158546E6EF}"/>
    <cellStyle name="Header2 3 2 3 3 3" xfId="26708" xr:uid="{1BEAB683-5941-4713-932A-2E4E606D84EA}"/>
    <cellStyle name="Header2 3 2 3 3 4" xfId="26025" xr:uid="{D215F62F-1EE2-4E61-9A58-6229DFF3C4A6}"/>
    <cellStyle name="Header2 3 2 3 3 5" xfId="37498" xr:uid="{9602DEEF-FBA9-497F-8F14-7627AE6EDF9F}"/>
    <cellStyle name="Header2 3 2 3 4" xfId="12162" xr:uid="{9AB17FF8-D0E8-4043-81B9-7B0549AA2EDA}"/>
    <cellStyle name="Header2 3 2 3 4 2" xfId="12163" xr:uid="{AE4E7365-56C8-4C67-B7B3-58E7CF9CCAA5}"/>
    <cellStyle name="Header2 3 2 3 4 2 2" xfId="26711" xr:uid="{A0777439-52B0-43A7-B4C8-BE8660C807A8}"/>
    <cellStyle name="Header2 3 2 3 4 2 3" xfId="37277" xr:uid="{000052A0-28AD-452E-9FD7-D7B65054F18C}"/>
    <cellStyle name="Header2 3 2 3 4 2 4" xfId="41006" xr:uid="{338EA9D7-0871-4F65-A691-C1DD83DA0E68}"/>
    <cellStyle name="Header2 3 2 3 4 3" xfId="26710" xr:uid="{A31F4CEC-E4B5-4B9C-9B42-30FF18CD034E}"/>
    <cellStyle name="Header2 3 2 3 4 4" xfId="26023" xr:uid="{FD475E97-65BA-4D07-9021-E35048A9F244}"/>
    <cellStyle name="Header2 3 2 3 4 5" xfId="44736" xr:uid="{68508ADB-CA53-4A2E-8FDA-65587A7863A8}"/>
    <cellStyle name="Header2 3 2 3 5" xfId="12164" xr:uid="{D994294E-E5DC-4F04-888A-D96ED6533280}"/>
    <cellStyle name="Header2 3 2 3 5 2" xfId="12165" xr:uid="{1AC0BDEA-A2A9-498A-8C5D-79476E721C14}"/>
    <cellStyle name="Header2 3 2 3 5 2 2" xfId="26713" xr:uid="{8B61C1C9-6901-4BF9-B39A-BC0213BA9EC8}"/>
    <cellStyle name="Header2 3 2 3 5 2 3" xfId="7974" xr:uid="{E1E52088-03A2-4958-AA8F-74272D0B5638}"/>
    <cellStyle name="Header2 3 2 3 5 2 4" xfId="37496" xr:uid="{A7F23F60-EA27-43AE-B7D8-F71FA3FCF73D}"/>
    <cellStyle name="Header2 3 2 3 5 3" xfId="26712" xr:uid="{56B93708-91A3-407D-AA36-395716702A3C}"/>
    <cellStyle name="Header2 3 2 3 5 4" xfId="33179" xr:uid="{090B7A3C-65EC-49C3-874F-40971117622B}"/>
    <cellStyle name="Header2 3 2 3 5 5" xfId="37497" xr:uid="{8E31C7AD-E65E-402E-8E1E-AA4E737B0AD9}"/>
    <cellStyle name="Header2 3 2 3 6" xfId="12166" xr:uid="{AAF5B166-3F7A-4DB9-8004-D7190EF66FB5}"/>
    <cellStyle name="Header2 3 2 3 6 2" xfId="12167" xr:uid="{9711FABD-002C-4011-9490-8638D34C3788}"/>
    <cellStyle name="Header2 3 2 3 6 2 2" xfId="26715" xr:uid="{ACE8ABED-0567-47E9-99D3-1901928C253E}"/>
    <cellStyle name="Header2 3 2 3 6 2 3" xfId="32293" xr:uid="{8EE2A349-71C0-4E42-A663-D80A37BDD430}"/>
    <cellStyle name="Header2 3 2 3 6 2 4" xfId="37494" xr:uid="{3C48D3D2-2076-4459-BCD5-C1B1F0754E84}"/>
    <cellStyle name="Header2 3 2 3 6 3" xfId="26714" xr:uid="{15327DE2-CAA8-472E-B135-77BD59E2ED4E}"/>
    <cellStyle name="Header2 3 2 3 6 4" xfId="9321" xr:uid="{31C10534-A6D0-434C-A8A7-1B4F6170F0A6}"/>
    <cellStyle name="Header2 3 2 3 6 5" xfId="37495" xr:uid="{728643E7-A998-4F95-8ADC-91BFB328C38A}"/>
    <cellStyle name="Header2 3 2 3 7" xfId="12168" xr:uid="{45DFBEB7-1470-4791-A1C7-9B42D0E8B930}"/>
    <cellStyle name="Header2 3 2 3 7 2" xfId="12169" xr:uid="{8E0C2109-D2BA-4DAF-8769-EA6C43DB129D}"/>
    <cellStyle name="Header2 3 2 3 7 2 2" xfId="26717" xr:uid="{AA5CE309-A7C2-4488-BF7E-E0D711EC2DF4}"/>
    <cellStyle name="Header2 3 2 3 7 2 3" xfId="26020" xr:uid="{98EF31F0-7FC9-4042-BFB9-88D8A3ED0847}"/>
    <cellStyle name="Header2 3 2 3 7 2 4" xfId="37492" xr:uid="{43671393-F00C-4EC0-9645-4F8553A74929}"/>
    <cellStyle name="Header2 3 2 3 7 3" xfId="26716" xr:uid="{960D6C85-8471-4860-8765-043866F3602A}"/>
    <cellStyle name="Header2 3 2 3 7 4" xfId="26021" xr:uid="{933F4EA4-9F47-495C-A417-4C6AD7552580}"/>
    <cellStyle name="Header2 3 2 3 7 5" xfId="37493" xr:uid="{29C24A43-632B-42A8-B979-CF1F41E519A9}"/>
    <cellStyle name="Header2 3 2 3 8" xfId="12170" xr:uid="{D9368205-D055-4B6E-A819-743DAB505A23}"/>
    <cellStyle name="Header2 3 2 3 8 2" xfId="12171" xr:uid="{F41A7B8E-0331-4F26-8E6D-341C999FBD60}"/>
    <cellStyle name="Header2 3 2 3 8 2 2" xfId="26719" xr:uid="{1ECD7882-AE70-46B3-AB7B-AE5849365F68}"/>
    <cellStyle name="Header2 3 2 3 8 2 3" xfId="26018" xr:uid="{88DB048D-BF29-4D69-8F27-387C98898897}"/>
    <cellStyle name="Header2 3 2 3 8 2 4" xfId="37490" xr:uid="{5035E7DB-6291-4A94-8DDB-E297230E09DD}"/>
    <cellStyle name="Header2 3 2 3 8 3" xfId="26718" xr:uid="{927652BE-1C39-457A-87E1-DBD9A67C3091}"/>
    <cellStyle name="Header2 3 2 3 8 4" xfId="26019" xr:uid="{8DA10161-301B-4A3D-A1CA-DDDFCFF406F5}"/>
    <cellStyle name="Header2 3 2 3 8 5" xfId="8562" xr:uid="{4D26D885-ADC7-4481-8A3A-6E17D1DFE4FC}"/>
    <cellStyle name="Header2 3 2 3 9" xfId="12172" xr:uid="{40D32A83-4AC7-47D2-B937-6552AD2C90AF}"/>
    <cellStyle name="Header2 3 2 3 9 2" xfId="26720" xr:uid="{50CA58F3-CB2C-490A-8068-036417087661}"/>
    <cellStyle name="Header2 3 2 3 9 3" xfId="26017" xr:uid="{43A43B4A-98B1-46A8-963D-63C2FBCCB585}"/>
    <cellStyle name="Header2 3 2 3 9 4" xfId="44738" xr:uid="{7170A861-0E6C-4099-B59F-24CF89F9C226}"/>
    <cellStyle name="Header2 3 2 4" xfId="7169" xr:uid="{55894654-6A1A-4B59-8ECC-50C61A27A88C}"/>
    <cellStyle name="Header2 3 2 4 10" xfId="20751" xr:uid="{1C7FF8FE-167D-4DDD-92F0-00AF4D1CD30C}"/>
    <cellStyle name="Header2 3 2 4 10 2" xfId="34229" xr:uid="{183EA945-CFA2-48F8-932C-6D24191E3836}"/>
    <cellStyle name="Header2 3 2 4 10 3" xfId="42393" xr:uid="{4F688BBE-34C1-46FE-BF5C-2CEE700857B9}"/>
    <cellStyle name="Header2 3 2 4 10 4" xfId="46793" xr:uid="{B150C1BA-F1CD-49F6-815E-163393075E42}"/>
    <cellStyle name="Header2 3 2 4 11" xfId="20251" xr:uid="{C2891C92-71EB-464B-9255-A5A47B1806FD}"/>
    <cellStyle name="Header2 3 2 4 11 2" xfId="33774" xr:uid="{C9A94E67-BD49-4FA4-9D33-4D18A323A805}"/>
    <cellStyle name="Header2 3 2 4 12" xfId="22941" xr:uid="{6D80A07E-8581-47C0-ACBE-5A7BD1427CBA}"/>
    <cellStyle name="Header2 3 2 4 12 2" xfId="36374" xr:uid="{791DF8BD-57A5-4073-BFCD-78F27BBEB1E1}"/>
    <cellStyle name="Header2 3 2 4 13" xfId="23408" xr:uid="{024A00C1-989B-4C4B-9850-3C1AAAF710B8}"/>
    <cellStyle name="Header2 3 2 4 13 2" xfId="36831" xr:uid="{F06843CB-26B6-41F6-96F3-2201053BAA42}"/>
    <cellStyle name="Header2 3 2 4 14" xfId="12173" xr:uid="{6F101DD6-D384-477B-A06C-EF72D04C4494}"/>
    <cellStyle name="Header2 3 2 4 14 2" xfId="26721" xr:uid="{16F06D94-F39B-4566-963E-CC51A132EF95}"/>
    <cellStyle name="Header2 3 2 4 14 3" xfId="26015" xr:uid="{47D02DAC-65BD-4340-8443-0A15EA305C04}"/>
    <cellStyle name="Header2 3 2 4 14 4" xfId="41009" xr:uid="{F8030FBB-2D8A-4BD7-BA36-F2539287369D}"/>
    <cellStyle name="Header2 3 2 4 15" xfId="10029" xr:uid="{F5099FFA-DA81-4785-8602-8018E8100CAD}"/>
    <cellStyle name="Header2 3 2 4 16" xfId="24645" xr:uid="{6707B8E8-092B-4911-A558-A77BD9D2CD44}"/>
    <cellStyle name="Header2 3 2 4 17" xfId="35317" xr:uid="{32BCA4C8-5E62-46E2-8E5A-12906B42B102}"/>
    <cellStyle name="Header2 3 2 4 18" xfId="44099" xr:uid="{A58E5230-E060-4BB9-99F3-D5D1CF642BC9}"/>
    <cellStyle name="Header2 3 2 4 2" xfId="12174" xr:uid="{45D4F484-1835-4CEB-9D75-731A1F2230BC}"/>
    <cellStyle name="Header2 3 2 4 2 2" xfId="12175" xr:uid="{FE640AF7-906F-4977-9B86-AE8AF5C143F8}"/>
    <cellStyle name="Header2 3 2 4 2 2 2" xfId="26723" xr:uid="{14E3D563-45CF-4AD5-8175-5A1B12F833D1}"/>
    <cellStyle name="Header2 3 2 4 2 2 3" xfId="25224" xr:uid="{3DBEB39A-896C-4F20-A352-34E5FC108869}"/>
    <cellStyle name="Header2 3 2 4 2 2 4" xfId="33856" xr:uid="{8C56B91E-D38C-4BA4-93E5-0A1A5E0E9882}"/>
    <cellStyle name="Header2 3 2 4 2 3" xfId="26722" xr:uid="{DAB67157-33F1-4A9D-B48B-1B32524BD9CB}"/>
    <cellStyle name="Header2 3 2 4 2 4" xfId="26016" xr:uid="{B0D56A24-4831-4169-AEC7-E617F8B585C0}"/>
    <cellStyle name="Header2 3 2 4 2 5" xfId="37491" xr:uid="{B19B165D-518C-46CB-9C8B-36C280CD4D3D}"/>
    <cellStyle name="Header2 3 2 4 3" xfId="12176" xr:uid="{B577F5BE-CCB9-46E5-89D3-C72F42425D1A}"/>
    <cellStyle name="Header2 3 2 4 3 2" xfId="12177" xr:uid="{62CFD710-C1B6-4A4B-8B04-380750E6DBDB}"/>
    <cellStyle name="Header2 3 2 4 3 2 2" xfId="26725" xr:uid="{752D5A8F-8D7B-4B81-876D-5E79E9A8ECD2}"/>
    <cellStyle name="Header2 3 2 4 3 2 3" xfId="33175" xr:uid="{F39920D4-6CEC-4DF8-9F02-ACA49EB2999C}"/>
    <cellStyle name="Header2 3 2 4 3 2 4" xfId="44737" xr:uid="{0B605124-E5EA-45CB-B1E8-3BE8984BE70E}"/>
    <cellStyle name="Header2 3 2 4 3 3" xfId="26724" xr:uid="{188DB781-F462-4D36-97A6-6CC5C6792B6E}"/>
    <cellStyle name="Header2 3 2 4 3 4" xfId="26007" xr:uid="{6004D519-DDC8-4B78-AA01-1C712A67FC7B}"/>
    <cellStyle name="Header2 3 2 4 3 5" xfId="37489" xr:uid="{C2D4029E-9BFD-49BD-9142-69AA89791221}"/>
    <cellStyle name="Header2 3 2 4 4" xfId="12178" xr:uid="{8EF26FE9-BF44-4A6E-A732-84CB05560B9E}"/>
    <cellStyle name="Header2 3 2 4 4 2" xfId="12179" xr:uid="{344A3931-5259-499C-A46D-33E665644A08}"/>
    <cellStyle name="Header2 3 2 4 4 2 2" xfId="26727" xr:uid="{6172861E-D1DB-4AA1-9CE8-024135F17C2D}"/>
    <cellStyle name="Header2 3 2 4 4 2 3" xfId="26013" xr:uid="{46BB4992-2649-468F-9C87-D4CCF07E0278}"/>
    <cellStyle name="Header2 3 2 4 4 2 4" xfId="41008" xr:uid="{18C09773-7423-4C8D-88B0-833FEF8113D3}"/>
    <cellStyle name="Header2 3 2 4 4 3" xfId="26726" xr:uid="{28B4801D-5D2D-498A-A2D9-4C8934FFA8DF}"/>
    <cellStyle name="Header2 3 2 4 4 4" xfId="26014" xr:uid="{EFA2405D-F1AD-4A89-B292-43D4272A5C72}"/>
    <cellStyle name="Header2 3 2 4 4 5" xfId="41007" xr:uid="{7B15EE19-7F4B-457E-9CFE-1C54B0DAD71D}"/>
    <cellStyle name="Header2 3 2 4 5" xfId="12180" xr:uid="{5CA6EFA8-95EC-440C-BA80-B60E27E819E7}"/>
    <cellStyle name="Header2 3 2 4 5 2" xfId="12181" xr:uid="{653129C1-0C8E-4D5F-94D6-09045257BF3C}"/>
    <cellStyle name="Header2 3 2 4 5 2 2" xfId="26729" xr:uid="{4413AAEB-E04D-4D46-A2AB-BB23FD2251A2}"/>
    <cellStyle name="Header2 3 2 4 5 2 3" xfId="26011" xr:uid="{8E02C996-5930-4E80-BB94-2BB3B61DBD7C}"/>
    <cellStyle name="Header2 3 2 4 5 2 4" xfId="30886" xr:uid="{551C12F0-67A2-4D3D-8081-9674E3CA3DE8}"/>
    <cellStyle name="Header2 3 2 4 5 3" xfId="26728" xr:uid="{BDD9C00C-8884-4EEF-8930-AE6F3CCB0874}"/>
    <cellStyle name="Header2 3 2 4 5 4" xfId="26012" xr:uid="{21F6792E-413C-466A-B7B0-BE19F0B3AD59}"/>
    <cellStyle name="Header2 3 2 4 5 5" xfId="24153" xr:uid="{F4A5B11E-4EE9-45DA-A4BA-3FFCFF253FBB}"/>
    <cellStyle name="Header2 3 2 4 6" xfId="12182" xr:uid="{1EA8D2BB-CEF9-4244-B984-C3F4C9CE304B}"/>
    <cellStyle name="Header2 3 2 4 6 2" xfId="12183" xr:uid="{F219E8D3-1B08-4166-A1A2-3BFD6C43A12E}"/>
    <cellStyle name="Header2 3 2 4 6 2 2" xfId="26731" xr:uid="{55B0B82A-ABE7-49D9-A36B-71AE10C98FB2}"/>
    <cellStyle name="Header2 3 2 4 6 2 3" xfId="26009" xr:uid="{1AA31A48-3FC7-4119-8EA2-3D0B8BC1EB05}"/>
    <cellStyle name="Header2 3 2 4 6 2 4" xfId="44768" xr:uid="{B2989339-8F75-488C-B478-5C9EECF74DAA}"/>
    <cellStyle name="Header2 3 2 4 6 3" xfId="26730" xr:uid="{33A67220-8756-4DC7-B50D-26C287F9D66A}"/>
    <cellStyle name="Header2 3 2 4 6 4" xfId="26010" xr:uid="{69AF57A9-D2BC-48E8-954F-C4CE7B462CE9}"/>
    <cellStyle name="Header2 3 2 4 6 5" xfId="37488" xr:uid="{09CDD830-0C88-4842-88C5-87D307A33D86}"/>
    <cellStyle name="Header2 3 2 4 7" xfId="12184" xr:uid="{55FE9A5F-5644-4A2A-8965-15AD15C72B94}"/>
    <cellStyle name="Header2 3 2 4 7 2" xfId="12185" xr:uid="{9917C3EE-F725-405A-B982-5EAE8092CD82}"/>
    <cellStyle name="Header2 3 2 4 7 2 2" xfId="26733" xr:uid="{3EAE0D41-EAFA-46DA-89DD-ACDE1B28E6F5}"/>
    <cellStyle name="Header2 3 2 4 7 2 3" xfId="8919" xr:uid="{65F8440F-00C1-4CCB-AA06-15422A7EDDC1}"/>
    <cellStyle name="Header2 3 2 4 7 2 4" xfId="44764" xr:uid="{D8B8E012-BC55-46AE-B7FC-CFB60D4997CA}"/>
    <cellStyle name="Header2 3 2 4 7 3" xfId="26732" xr:uid="{C04E4E3E-3762-4004-A55A-EC3107D87C1F}"/>
    <cellStyle name="Header2 3 2 4 7 4" xfId="26008" xr:uid="{3A3614F0-2AD7-4B61-A88C-BD57F3939C5D}"/>
    <cellStyle name="Header2 3 2 4 7 5" xfId="31071" xr:uid="{08713C73-A0FA-42AD-A47D-2C057237B0A4}"/>
    <cellStyle name="Header2 3 2 4 8" xfId="12186" xr:uid="{E6C243CE-A983-44A4-ABC5-AE89C2B520AD}"/>
    <cellStyle name="Header2 3 2 4 8 2" xfId="12187" xr:uid="{B9DD681C-7311-47D1-88F1-1CCABFF3C5B6}"/>
    <cellStyle name="Header2 3 2 4 8 2 2" xfId="26735" xr:uid="{5B64D770-7161-4E83-B6F6-EB02D1513930}"/>
    <cellStyle name="Header2 3 2 4 8 2 3" xfId="37275" xr:uid="{6140B99F-2C1A-4D4B-9B14-3F9807B6E4FF}"/>
    <cellStyle name="Header2 3 2 4 8 2 4" xfId="27948" xr:uid="{5181785B-88F3-4F07-8038-0BE94B16A74A}"/>
    <cellStyle name="Header2 3 2 4 8 3" xfId="26734" xr:uid="{6B5BD278-15B4-434A-AB0B-841E2556D0AE}"/>
    <cellStyle name="Header2 3 2 4 8 4" xfId="25993" xr:uid="{9C260CE3-007A-4CED-A7A3-67277D1D87BB}"/>
    <cellStyle name="Header2 3 2 4 8 5" xfId="44730" xr:uid="{2A1A2E86-3CE1-485B-BB10-F6CB7AB761F1}"/>
    <cellStyle name="Header2 3 2 4 9" xfId="12188" xr:uid="{3BEED1C6-D304-4F5A-B663-5700A425C33C}"/>
    <cellStyle name="Header2 3 2 4 9 2" xfId="26736" xr:uid="{E425841C-1357-46FC-A229-8A950F659463}"/>
    <cellStyle name="Header2 3 2 4 9 3" xfId="32296" xr:uid="{82A2A040-0084-4671-9A2F-AE579240F8BF}"/>
    <cellStyle name="Header2 3 2 4 9 4" xfId="41000" xr:uid="{CD190552-DB26-4080-B1D5-C315FF5E2077}"/>
    <cellStyle name="Header2 3 2 5" xfId="12189" xr:uid="{37E45FF8-7BB5-4F8D-A542-2E576CEE6023}"/>
    <cellStyle name="Header2 3 2 5 10" xfId="26737" xr:uid="{F8385BAE-57EF-4517-8C5A-4F5856737781}"/>
    <cellStyle name="Header2 3 2 5 11" xfId="26006" xr:uid="{B6D9C4CA-0891-43D5-97F7-D6858D29DCB8}"/>
    <cellStyle name="Header2 3 2 5 12" xfId="9500" xr:uid="{4CA3795C-B8C2-4911-A9A1-79127F586EE1}"/>
    <cellStyle name="Header2 3 2 5 2" xfId="12190" xr:uid="{CF26CD7F-35E8-4A34-B9A6-EFE5B86588A0}"/>
    <cellStyle name="Header2 3 2 5 2 2" xfId="12191" xr:uid="{5214B034-6546-4AB1-9888-B95203F23A60}"/>
    <cellStyle name="Header2 3 2 5 2 2 2" xfId="26739" xr:uid="{5ED1AFE2-3DE0-486C-8ECB-BA1F99B8C907}"/>
    <cellStyle name="Header2 3 2 5 2 2 3" xfId="26004" xr:uid="{B0F1F877-118E-4CD3-BB9F-F829B64223EC}"/>
    <cellStyle name="Header2 3 2 5 2 2 4" xfId="44735" xr:uid="{31B5FD47-5EEF-41AE-B6E8-25C085F54AD1}"/>
    <cellStyle name="Header2 3 2 5 2 3" xfId="26738" xr:uid="{2650EB10-7AA0-429F-B414-D596F3A50AEC}"/>
    <cellStyle name="Header2 3 2 5 2 4" xfId="26005" xr:uid="{20C0BB40-0DB0-492D-909C-12C7487B21DE}"/>
    <cellStyle name="Header2 3 2 5 2 5" xfId="41005" xr:uid="{31FE3F36-6E26-4DA5-9BC6-3440E346328B}"/>
    <cellStyle name="Header2 3 2 5 3" xfId="12192" xr:uid="{681224D2-0E7B-4F4F-B113-AAFCFC07F989}"/>
    <cellStyle name="Header2 3 2 5 3 2" xfId="12193" xr:uid="{8F1AA95D-FFE7-4FB7-B7DD-6A00FE25C463}"/>
    <cellStyle name="Header2 3 2 5 3 2 2" xfId="26741" xr:uid="{804F58F1-40AE-434E-BA37-AD1F0EC04E0E}"/>
    <cellStyle name="Header2 3 2 5 3 2 3" xfId="26002" xr:uid="{765A2605-8E5C-4E79-AA1D-18FAA4B3D8C5}"/>
    <cellStyle name="Header2 3 2 5 3 2 4" xfId="29780" xr:uid="{CB58E3F5-4366-400A-BDA3-24C7740AD8CD}"/>
    <cellStyle name="Header2 3 2 5 3 3" xfId="26740" xr:uid="{33F4DD94-21D7-46EA-8DFB-D6A6BA161B68}"/>
    <cellStyle name="Header2 3 2 5 3 4" xfId="26003" xr:uid="{18017EC2-ADCC-4301-8131-E0600B1343AF}"/>
    <cellStyle name="Header2 3 2 5 3 5" xfId="41870" xr:uid="{E4AE8AF3-A78D-4FD7-8619-81FCF795D19F}"/>
    <cellStyle name="Header2 3 2 5 4" xfId="12194" xr:uid="{CE211930-E6BF-4940-8B90-072623441022}"/>
    <cellStyle name="Header2 3 2 5 4 2" xfId="12195" xr:uid="{3A06549C-8F70-4326-A49F-95A11DB83E57}"/>
    <cellStyle name="Header2 3 2 5 4 2 2" xfId="26743" xr:uid="{43F73808-5A03-44E7-BECE-96F16F4628E2}"/>
    <cellStyle name="Header2 3 2 5 4 2 3" xfId="26000" xr:uid="{07F2E75D-3338-4B77-B834-E3581AF4E45D}"/>
    <cellStyle name="Header2 3 2 5 4 2 4" xfId="44734" xr:uid="{4FFDC976-12A1-4241-A744-487429DB65E7}"/>
    <cellStyle name="Header2 3 2 5 4 3" xfId="26742" xr:uid="{6AE30093-9024-4AFE-8101-AADEED6B0255}"/>
    <cellStyle name="Header2 3 2 5 4 4" xfId="26001" xr:uid="{FF47D089-426B-4AE3-9F76-34097FC7BB17}"/>
    <cellStyle name="Header2 3 2 5 4 5" xfId="41004" xr:uid="{A09EC9A7-3B3C-4DB4-8267-247D01D9C0CA}"/>
    <cellStyle name="Header2 3 2 5 5" xfId="12196" xr:uid="{1DA322D0-F16C-49D6-8C65-7D29D0A2782A}"/>
    <cellStyle name="Header2 3 2 5 5 2" xfId="12197" xr:uid="{B99EA223-46F3-4A87-8A96-10BFFCD9A2DA}"/>
    <cellStyle name="Header2 3 2 5 5 2 2" xfId="26745" xr:uid="{E3B7F446-A989-4837-9FCC-6262AD0C52CF}"/>
    <cellStyle name="Header2 3 2 5 5 2 3" xfId="25998" xr:uid="{D3B00AA0-EF55-4EF9-A24B-B18D5074AE1C}"/>
    <cellStyle name="Header2 3 2 5 5 2 4" xfId="40830" xr:uid="{E78EDE1A-E1DF-4B05-986F-951ECCE2A4A5}"/>
    <cellStyle name="Header2 3 2 5 5 3" xfId="26744" xr:uid="{F433F64D-3758-41FF-BF94-4E1AEC9C37CE}"/>
    <cellStyle name="Header2 3 2 5 5 4" xfId="25999" xr:uid="{D705E731-7C32-48F0-90CF-42E45F6F1438}"/>
    <cellStyle name="Header2 3 2 5 5 5" xfId="30887" xr:uid="{A6EF0933-153D-4D0F-8AB0-4E676A6F10C6}"/>
    <cellStyle name="Header2 3 2 5 6" xfId="12198" xr:uid="{09D2217F-462A-4229-AC24-D178DCE7881D}"/>
    <cellStyle name="Header2 3 2 5 6 2" xfId="12199" xr:uid="{6616B489-4297-4D9A-B93A-43E31F044ACD}"/>
    <cellStyle name="Header2 3 2 5 6 2 2" xfId="26747" xr:uid="{1A23A968-5FC8-4345-9791-E8C599EC0F22}"/>
    <cellStyle name="Header2 3 2 5 6 2 3" xfId="25996" xr:uid="{F9998811-CDB0-43B5-A9FC-DABEDFBCC6F3}"/>
    <cellStyle name="Header2 3 2 5 6 2 4" xfId="44731" xr:uid="{FEF04367-3B9D-42C4-8F80-6D80FE71D214}"/>
    <cellStyle name="Header2 3 2 5 6 3" xfId="26746" xr:uid="{ACC291FF-3A93-489C-88AF-9533F6502012}"/>
    <cellStyle name="Header2 3 2 5 6 4" xfId="25997" xr:uid="{7BCEF862-E5B5-4A2E-A91C-F2905BF17006}"/>
    <cellStyle name="Header2 3 2 5 6 5" xfId="44771" xr:uid="{2D7D13E9-6822-4C0C-AB53-427F278FFEAB}"/>
    <cellStyle name="Header2 3 2 5 7" xfId="12200" xr:uid="{29469E36-95A1-4CCF-972F-75B61516B336}"/>
    <cellStyle name="Header2 3 2 5 7 2" xfId="12201" xr:uid="{8C7AF772-2F24-4F68-BE13-CF97AA38C8EB}"/>
    <cellStyle name="Header2 3 2 5 7 2 2" xfId="26749" xr:uid="{D87838F7-EE5A-4E69-9E6B-DF3B904972EE}"/>
    <cellStyle name="Header2 3 2 5 7 2 3" xfId="25994" xr:uid="{9CBE3512-36DB-4B0F-9311-39490CC7A833}"/>
    <cellStyle name="Header2 3 2 5 7 2 4" xfId="44733" xr:uid="{1DBD23A6-90ED-4249-9684-B53717B57EE5}"/>
    <cellStyle name="Header2 3 2 5 7 3" xfId="26748" xr:uid="{88BDDCC6-EDD2-4902-8C62-E1127B8E9064}"/>
    <cellStyle name="Header2 3 2 5 7 4" xfId="25995" xr:uid="{30A434F6-A289-40DD-A9CA-06B39342B750}"/>
    <cellStyle name="Header2 3 2 5 7 5" xfId="41001" xr:uid="{2200F5E8-AA74-427D-AA59-D5821927FE84}"/>
    <cellStyle name="Header2 3 2 5 8" xfId="12202" xr:uid="{74B7ACC9-F6D7-40D2-BA9C-9A9582CF2AF1}"/>
    <cellStyle name="Header2 3 2 5 8 2" xfId="12203" xr:uid="{751C51C2-59B1-40C5-9FCD-AB96AD3D0159}"/>
    <cellStyle name="Header2 3 2 5 8 2 2" xfId="26751" xr:uid="{B2F01E17-3E70-4AD0-A0D9-D05D8E07DDDC}"/>
    <cellStyle name="Header2 3 2 5 8 2 3" xfId="25979" xr:uid="{278A6D92-15AC-49D2-B2D7-F1EB04DBE4E9}"/>
    <cellStyle name="Header2 3 2 5 8 2 4" xfId="41002" xr:uid="{5F54D6B9-4461-434C-B034-B798BBD4A45E}"/>
    <cellStyle name="Header2 3 2 5 8 3" xfId="26750" xr:uid="{7EAADC56-44B3-4FCB-86CB-7FE3A969D421}"/>
    <cellStyle name="Header2 3 2 5 8 4" xfId="8917" xr:uid="{E727050D-FA3F-4E77-A650-12DA397FF448}"/>
    <cellStyle name="Header2 3 2 5 8 5" xfId="41003" xr:uid="{F0E77E14-0FF8-405A-BCA4-E4905AE8C0B8}"/>
    <cellStyle name="Header2 3 2 5 9" xfId="12204" xr:uid="{6050E176-9E89-4BD6-BED0-01681C6E1F18}"/>
    <cellStyle name="Header2 3 2 5 9 2" xfId="26752" xr:uid="{33BB21CA-3FD2-42DD-B00E-C3066F2A7691}"/>
    <cellStyle name="Header2 3 2 5 9 3" xfId="37274" xr:uid="{45BEA179-53F2-42A2-BF54-E2A490B51AF4}"/>
    <cellStyle name="Header2 3 2 5 9 4" xfId="44732" xr:uid="{F74F8927-C92A-4455-936E-FF6469CFBD1B}"/>
    <cellStyle name="Header2 3 2 6" xfId="12205" xr:uid="{A72495DC-A6CF-47F0-8371-4DF846D54D02}"/>
    <cellStyle name="Header2 3 2 6 10" xfId="27974" xr:uid="{7482DE57-F303-4D21-80BB-EC451AAE72CE}"/>
    <cellStyle name="Header2 3 2 6 2" xfId="12206" xr:uid="{47497FBF-12AD-4727-8C78-4987EC83CA0C}"/>
    <cellStyle name="Header2 3 2 6 2 2" xfId="12207" xr:uid="{592F6D3C-39B0-4EB5-86CC-7AE64F5FEFDC}"/>
    <cellStyle name="Header2 3 2 6 2 2 2" xfId="26755" xr:uid="{A5E3CA9E-142A-41ED-AE4E-DBC821BB0D41}"/>
    <cellStyle name="Header2 3 2 6 2 2 3" xfId="25991" xr:uid="{1D89F243-DC4D-4873-8E76-4BC2947B96B9}"/>
    <cellStyle name="Header2 3 2 6 2 2 4" xfId="31072" xr:uid="{B92CBB0B-F025-4E45-9873-01D367D9DB12}"/>
    <cellStyle name="Header2 3 2 6 2 3" xfId="26754" xr:uid="{F73BC246-48C4-4C03-9FFB-E8C76C6FDB91}"/>
    <cellStyle name="Header2 3 2 6 2 4" xfId="25992" xr:uid="{44D26FEC-1BFA-4D51-89EB-156FBAC07794}"/>
    <cellStyle name="Header2 3 2 6 2 5" xfId="30929" xr:uid="{66EE9426-7205-471C-8C09-0727AC3A6CC1}"/>
    <cellStyle name="Header2 3 2 6 3" xfId="12208" xr:uid="{40E17B1C-6B21-42F9-953A-CF1B4E794F8F}"/>
    <cellStyle name="Header2 3 2 6 3 2" xfId="12209" xr:uid="{3C776C07-7614-455A-B0AD-DD7EAE4F75B7}"/>
    <cellStyle name="Header2 3 2 6 3 2 2" xfId="26757" xr:uid="{B07627C3-A949-4746-9BC6-F05C94617E9E}"/>
    <cellStyle name="Header2 3 2 6 3 2 3" xfId="25989" xr:uid="{7F004E9A-2156-4DD9-8350-2A36B4FB9BE4}"/>
    <cellStyle name="Header2 3 2 6 3 2 4" xfId="37486" xr:uid="{082038BD-A353-4331-84A9-B03A637BEE61}"/>
    <cellStyle name="Header2 3 2 6 3 3" xfId="26756" xr:uid="{6755162F-10D5-4E04-9D18-ECEF8F89C983}"/>
    <cellStyle name="Header2 3 2 6 3 4" xfId="25990" xr:uid="{3968AA44-0AD8-4A0B-A4B5-0E24B03F449B}"/>
    <cellStyle name="Header2 3 2 6 3 5" xfId="37487" xr:uid="{B0C94F4A-DEDB-437C-AA7C-4740C3C8AEF2}"/>
    <cellStyle name="Header2 3 2 6 4" xfId="12210" xr:uid="{F74254F7-3AE7-46DC-B4A0-E47CB07FA660}"/>
    <cellStyle name="Header2 3 2 6 4 2" xfId="12211" xr:uid="{6BC26927-02BA-4861-A578-7D3F967D63C3}"/>
    <cellStyle name="Header2 3 2 6 4 2 2" xfId="26759" xr:uid="{A0CC70CD-E34D-4F62-B93F-30224BE6FAC6}"/>
    <cellStyle name="Header2 3 2 6 4 2 3" xfId="25986" xr:uid="{E40A3CAC-AEA4-4B05-9E64-98EA966CE020}"/>
    <cellStyle name="Header2 3 2 6 4 2 4" xfId="37483" xr:uid="{F14B062C-4EC4-4D41-93B7-0043ADEB5D2A}"/>
    <cellStyle name="Header2 3 2 6 4 3" xfId="26758" xr:uid="{589E38BA-EE77-46EF-B8A6-153F5F7D283D}"/>
    <cellStyle name="Header2 3 2 6 4 4" xfId="25988" xr:uid="{64BF2F8A-38B7-4AC1-BCD0-06C1EF0FC195}"/>
    <cellStyle name="Header2 3 2 6 4 5" xfId="37485" xr:uid="{4142324E-13D5-4CC5-9960-F0812C7DA8F0}"/>
    <cellStyle name="Header2 3 2 6 5" xfId="12212" xr:uid="{D4A41EA0-7D50-4081-A28E-629E801FCBE1}"/>
    <cellStyle name="Header2 3 2 6 5 2" xfId="12213" xr:uid="{64A16409-E8D0-4BC3-BEBA-33C9CA702A4B}"/>
    <cellStyle name="Header2 3 2 6 5 2 2" xfId="26761" xr:uid="{D2621C05-CCF6-47BD-9676-1762D652BF73}"/>
    <cellStyle name="Header2 3 2 6 5 2 3" xfId="25987" xr:uid="{2C3C8938-F921-4BD9-97A6-28BBEA1DAFFC}"/>
    <cellStyle name="Header2 3 2 6 5 2 4" xfId="27947" xr:uid="{3979597A-71B9-4B1D-9729-15B9C62E043D}"/>
    <cellStyle name="Header2 3 2 6 5 3" xfId="26760" xr:uid="{E7F789BA-69F4-4DDD-BF62-A22874931E40}"/>
    <cellStyle name="Header2 3 2 6 5 4" xfId="33176" xr:uid="{A47050F4-BF8E-4158-B61A-4EBC6F555C57}"/>
    <cellStyle name="Header2 3 2 6 5 5" xfId="37484" xr:uid="{75B08CA5-839E-4D61-A7F8-05C42983AE67}"/>
    <cellStyle name="Header2 3 2 6 6" xfId="12214" xr:uid="{638B420C-F987-49BE-8510-A899662949E2}"/>
    <cellStyle name="Header2 3 2 6 6 2" xfId="26762" xr:uid="{F1511A63-357B-4DCC-B6CD-E704868A0D3D}"/>
    <cellStyle name="Header2 3 2 6 6 3" xfId="7975" xr:uid="{FA7CA48F-DF4C-4269-A532-DB5A9C532F1E}"/>
    <cellStyle name="Header2 3 2 6 6 4" xfId="37481" xr:uid="{411C607B-DD14-4D25-BD8B-6C4062BF9F93}"/>
    <cellStyle name="Header2 3 2 6 7" xfId="12215" xr:uid="{9A3ABDCC-2F23-4D35-A301-3EE7B0C38FA8}"/>
    <cellStyle name="Header2 3 2 6 7 2" xfId="12216" xr:uid="{C51F2729-F7CF-414D-9C08-5B3499C301EC}"/>
    <cellStyle name="Header2 3 2 6 7 2 2" xfId="26764" xr:uid="{081ECC9B-5766-4A80-AAB4-2332D69F4103}"/>
    <cellStyle name="Header2 3 2 6 7 2 3" xfId="32295" xr:uid="{4DC86F06-398E-4C09-ABD7-280EF31E5D47}"/>
    <cellStyle name="Header2 3 2 6 7 2 4" xfId="37482" xr:uid="{A6BA4690-46DB-458F-B985-8F216ED6F7EF}"/>
    <cellStyle name="Header2 3 2 6 7 3" xfId="26763" xr:uid="{F2F6770E-7241-4178-9654-E5DA670B4953}"/>
    <cellStyle name="Header2 3 2 6 7 4" xfId="25980" xr:uid="{86C993EE-1AD9-4C7F-B703-F127663C7E1D}"/>
    <cellStyle name="Header2 3 2 6 7 5" xfId="41865" xr:uid="{5A11C594-8686-4E16-8752-50A01B9F0724}"/>
    <cellStyle name="Header2 3 2 6 8" xfId="26753" xr:uid="{64A3D3AB-37A5-48DB-9514-0C26DA059211}"/>
    <cellStyle name="Header2 3 2 6 9" xfId="32294" xr:uid="{87196011-D6A5-4F22-9C40-39E2AA069FC4}"/>
    <cellStyle name="Header2 3 2 7" xfId="19697" xr:uid="{B9B5844C-AEBC-4CBE-8C2E-5D6A87B0662D}"/>
    <cellStyle name="Header2 3 2 7 2" xfId="33337" xr:uid="{70576D55-ABD2-4610-AC73-9A96ECE86E89}"/>
    <cellStyle name="Header2 3 2 7 3" xfId="41728" xr:uid="{DE73CEC0-E42C-4F62-B0F6-047D4FC89725}"/>
    <cellStyle name="Header2 3 2 7 4" xfId="46394" xr:uid="{08FCBA6B-4A26-4715-8973-A7785AD956D6}"/>
    <cellStyle name="Header2 3 2 8" xfId="18941" xr:uid="{BC759539-7789-4D31-BF5B-BAD455D67FD7}"/>
    <cellStyle name="Header2 3 2 8 2" xfId="32648" xr:uid="{4CBB218C-A985-4C75-8B32-C3A4BB317D13}"/>
    <cellStyle name="Header2 3 2 9" xfId="21764" xr:uid="{FE6D1319-FE42-424B-AD48-1888CD4FA29C}"/>
    <cellStyle name="Header2 3 2 9 2" xfId="35220" xr:uid="{DB7FAA2A-836E-472A-A1DC-87579583C65F}"/>
    <cellStyle name="Header2 3 3" xfId="5735" xr:uid="{36868DD6-C02F-44E0-8F94-900BDB33D847}"/>
    <cellStyle name="Header2 3 3 10" xfId="19701" xr:uid="{88602681-86EA-4430-B69F-896563419969}"/>
    <cellStyle name="Header2 3 3 10 2" xfId="33341" xr:uid="{38D3AB4B-424C-438F-81CC-41A7F3D6BD4E}"/>
    <cellStyle name="Header2 3 3 10 3" xfId="41732" xr:uid="{C9A9C875-D281-44C1-8BFC-D4EA708DEFD3}"/>
    <cellStyle name="Header2 3 3 10 4" xfId="46398" xr:uid="{6CE2FD9A-DEC8-4139-8E01-F97E092E531F}"/>
    <cellStyle name="Header2 3 3 11" xfId="21669" xr:uid="{47206CB6-B241-4A56-BE56-D1A70AC28EA7}"/>
    <cellStyle name="Header2 3 3 11 2" xfId="35125" xr:uid="{7B62187B-BF8E-4E4F-A11F-A9608A51338F}"/>
    <cellStyle name="Header2 3 3 12" xfId="21766" xr:uid="{AB44168A-0D82-4600-98F2-53F62C364F28}"/>
    <cellStyle name="Header2 3 3 12 2" xfId="35222" xr:uid="{AF132FCD-F7F6-4A26-BC89-F5B06BF22248}"/>
    <cellStyle name="Header2 3 3 13" xfId="21613" xr:uid="{158DBA00-868D-43D4-93CB-8643E041552D}"/>
    <cellStyle name="Header2 3 3 13 2" xfId="35069" xr:uid="{439E0474-FEA2-4988-8102-4E2E1338D5E8}"/>
    <cellStyle name="Header2 3 3 14" xfId="12217" xr:uid="{0E48DCDA-2CBD-41C4-AD73-17234002D1F2}"/>
    <cellStyle name="Header2 3 3 14 2" xfId="26765" xr:uid="{9C24D9AA-BE6B-41BD-B9EB-BDC2B3EBACD8}"/>
    <cellStyle name="Header2 3 3 14 3" xfId="25985" xr:uid="{5CFF4B7D-83FA-4E03-BB9A-5C85AB944C29}"/>
    <cellStyle name="Header2 3 3 14 4" xfId="24156" xr:uid="{D75BE095-A06F-4D4E-9747-CB10B4A4D21A}"/>
    <cellStyle name="Header2 3 3 15" xfId="10517" xr:uid="{D10FE3C8-7150-44DF-BCBA-B32DAF69A2E1}"/>
    <cellStyle name="Header2 3 3 16" xfId="36892" xr:uid="{6D956052-135A-4EF2-A410-A33B53FDDF18}"/>
    <cellStyle name="Header2 3 3 17" xfId="29629" xr:uid="{B81A72DB-0B3A-4942-A3E4-6019C36173F1}"/>
    <cellStyle name="Header2 3 3 2" xfId="5736" xr:uid="{C3868E51-2A48-4548-BCBC-EB70BE116FDE}"/>
    <cellStyle name="Header2 3 3 2 10" xfId="29630" xr:uid="{F54D505C-5037-43B8-A2E0-AF6655D1A4CD}"/>
    <cellStyle name="Header2 3 3 2 2" xfId="7174" xr:uid="{BA45433B-1794-4FD4-967C-DE6DEA478194}"/>
    <cellStyle name="Header2 3 3 2 2 10" xfId="44634" xr:uid="{F6D68502-7C08-4D5C-B535-E9DAD3E74258}"/>
    <cellStyle name="Header2 3 3 2 2 2" xfId="20756" xr:uid="{9600799E-7ABF-40F0-8F9A-71DC08789FC9}"/>
    <cellStyle name="Header2 3 3 2 2 2 2" xfId="34234" xr:uid="{37151EA9-5388-4A5E-BD7B-9D73E2D86B4C}"/>
    <cellStyle name="Header2 3 3 2 2 2 3" xfId="42398" xr:uid="{B14190FD-292B-42C2-9505-205E07969C65}"/>
    <cellStyle name="Header2 3 3 2 2 2 4" xfId="46798" xr:uid="{1E2A69A7-D882-4672-B7C3-EC5EFA0C0C0C}"/>
    <cellStyle name="Header2 3 3 2 2 3" xfId="22478" xr:uid="{E90142F2-C55F-432B-85E1-2A413BB04A2E}"/>
    <cellStyle name="Header2 3 3 2 2 3 2" xfId="35921" xr:uid="{6138A58B-987E-40D6-990A-C954BF44A53C}"/>
    <cellStyle name="Header2 3 3 2 2 4" xfId="22946" xr:uid="{9BC2694B-710F-40BA-9A00-B958E1DC4B0A}"/>
    <cellStyle name="Header2 3 3 2 2 4 2" xfId="36379" xr:uid="{2E226E1F-89C4-402A-A0E9-B3527705E754}"/>
    <cellStyle name="Header2 3 3 2 2 5" xfId="23634" xr:uid="{18054B3A-44BF-4CF0-860A-775508A2DE61}"/>
    <cellStyle name="Header2 3 3 2 2 5 2" xfId="37036" xr:uid="{192902B2-02F6-4C56-B3B9-EA1E83B7491D}"/>
    <cellStyle name="Header2 3 3 2 2 6" xfId="12219" xr:uid="{D056A091-A8C1-4D1E-929B-B38550F329D5}"/>
    <cellStyle name="Header2 3 3 2 2 6 2" xfId="26767" xr:uid="{CE971E36-836D-485A-815E-C1F5A423A883}"/>
    <cellStyle name="Header2 3 3 2 2 6 3" xfId="25983" xr:uid="{79D42CC0-0311-4250-B94B-025C3AC1DBF8}"/>
    <cellStyle name="Header2 3 3 2 2 6 4" xfId="44729" xr:uid="{BBA574F3-94AF-4D10-B7B3-3C7B122BB370}"/>
    <cellStyle name="Header2 3 3 2 2 7" xfId="10034" xr:uid="{A9D9A7E2-D022-4BFE-BA90-59286820BCAE}"/>
    <cellStyle name="Header2 3 3 2 2 8" xfId="24650" xr:uid="{140A223C-0502-424E-BB53-30443A1A285B}"/>
    <cellStyle name="Header2 3 3 2 2 9" xfId="33980" xr:uid="{40001E54-7248-4BA9-88F3-09A287CD6550}"/>
    <cellStyle name="Header2 3 3 2 3" xfId="19702" xr:uid="{54FB044A-ECB2-4BCA-982B-9426DEEC9AC4}"/>
    <cellStyle name="Header2 3 3 2 3 2" xfId="33342" xr:uid="{F020EEDD-897B-45AF-B87F-7BB66458FC13}"/>
    <cellStyle name="Header2 3 3 2 3 3" xfId="41733" xr:uid="{24E48A33-894B-450A-B729-B91FE12D6799}"/>
    <cellStyle name="Header2 3 3 2 3 4" xfId="46399" xr:uid="{421276E3-AC0D-435F-A0A4-E62B52766E43}"/>
    <cellStyle name="Header2 3 3 2 4" xfId="21668" xr:uid="{89C3B2E0-E4BA-4824-9B39-C6C64AD98351}"/>
    <cellStyle name="Header2 3 3 2 4 2" xfId="35124" xr:uid="{40066113-9FFA-4772-A805-98E7229730C0}"/>
    <cellStyle name="Header2 3 3 2 5" xfId="21767" xr:uid="{941DEED3-6DCF-4981-837A-E6E9E76B600B}"/>
    <cellStyle name="Header2 3 3 2 5 2" xfId="35223" xr:uid="{1C61CC81-AC81-4057-AA08-666005DFC180}"/>
    <cellStyle name="Header2 3 3 2 6" xfId="22460" xr:uid="{967A4D7A-44E5-4164-92A0-C2A4E75D1820}"/>
    <cellStyle name="Header2 3 3 2 6 2" xfId="35903" xr:uid="{AD3CBB0A-87DE-48A0-971E-9FAC3ACCC6C1}"/>
    <cellStyle name="Header2 3 3 2 7" xfId="12218" xr:uid="{D6DCB23A-4A9E-499C-BEEF-651470733386}"/>
    <cellStyle name="Header2 3 3 2 7 2" xfId="26766" xr:uid="{8AA18365-2BDE-4AC1-8D57-8334BBA92514}"/>
    <cellStyle name="Header2 3 3 2 7 3" xfId="25984" xr:uid="{E273B0D6-A81E-497D-986C-EEEA0818F318}"/>
    <cellStyle name="Header2 3 3 2 7 4" xfId="37475" xr:uid="{E75D961F-428D-434C-A4EE-7BA0B0C7C68C}"/>
    <cellStyle name="Header2 3 3 2 8" xfId="8703" xr:uid="{C58FBBDC-76DC-4658-8609-315B7C07A21F}"/>
    <cellStyle name="Header2 3 3 2 9" xfId="36082" xr:uid="{78E911B4-E18C-43B2-ABE9-0256DB34D350}"/>
    <cellStyle name="Header2 3 3 3" xfId="7173" xr:uid="{3F9B93E9-CAFC-42EF-A977-C4EEBF8B26A8}"/>
    <cellStyle name="Header2 3 3 3 10" xfId="8408" xr:uid="{0D1B6F86-235C-4513-A357-CE1FF20F4682}"/>
    <cellStyle name="Header2 3 3 3 11" xfId="38384" xr:uid="{BFAE689B-3C80-482C-9AA6-D145A843C618}"/>
    <cellStyle name="Header2 3 3 3 2" xfId="12221" xr:uid="{B7649F2B-934E-4B14-9B63-5F4456293245}"/>
    <cellStyle name="Header2 3 3 3 2 2" xfId="26769" xr:uid="{B3A37F83-9FA6-474B-B40C-F185DE54051F}"/>
    <cellStyle name="Header2 3 3 3 2 3" xfId="25981" xr:uid="{0111CCA6-4C28-4894-93F0-5A84C6FB540E}"/>
    <cellStyle name="Header2 3 3 3 2 4" xfId="37480" xr:uid="{170320AF-742C-4848-BEBE-DB4F69162C1B}"/>
    <cellStyle name="Header2 3 3 3 3" xfId="20755" xr:uid="{73EFE1C8-CD63-41CA-BED0-4A064081E5AA}"/>
    <cellStyle name="Header2 3 3 3 3 2" xfId="34233" xr:uid="{BCA1B2D0-6EFD-4BFF-9799-E8F97AE28D5F}"/>
    <cellStyle name="Header2 3 3 3 3 3" xfId="42397" xr:uid="{68C92D98-E4C3-4D08-9CFD-21D4BBC05E1C}"/>
    <cellStyle name="Header2 3 3 3 3 4" xfId="46797" xr:uid="{5981D039-EF56-43FE-B1C9-21C6D7B3E95A}"/>
    <cellStyle name="Header2 3 3 3 4" xfId="21326" xr:uid="{13C37967-7FEA-4BCA-98FF-6EAC4A59E4F9}"/>
    <cellStyle name="Header2 3 3 3 4 2" xfId="34792" xr:uid="{94EC3896-0F80-4E4D-B4D2-652A9CC9FE66}"/>
    <cellStyle name="Header2 3 3 3 5" xfId="22945" xr:uid="{60C6C596-AFAB-4FCB-AD95-09ECAFA61C40}"/>
    <cellStyle name="Header2 3 3 3 5 2" xfId="36378" xr:uid="{90BCFA87-2E4F-4EB5-A32C-6B5D1E1B53A6}"/>
    <cellStyle name="Header2 3 3 3 6" xfId="23558" xr:uid="{581A685B-F51C-43B7-8454-B9CCB631A153}"/>
    <cellStyle name="Header2 3 3 3 6 2" xfId="36973" xr:uid="{40C39F29-7BAC-49B3-9248-8D1CEFD6A8E1}"/>
    <cellStyle name="Header2 3 3 3 7" xfId="12220" xr:uid="{AFD8087B-4C52-4453-BFE9-9D68DCE73A5A}"/>
    <cellStyle name="Header2 3 3 3 7 2" xfId="26768" xr:uid="{B8521492-8BFD-4472-B327-AA12198FBFC9}"/>
    <cellStyle name="Header2 3 3 3 7 3" xfId="25982" xr:uid="{CA508D38-B798-47B5-A5EE-ECCFD1537A54}"/>
    <cellStyle name="Header2 3 3 3 7 4" xfId="41397" xr:uid="{2277470C-2D48-4BBE-A2E3-AE87CF3E6BFE}"/>
    <cellStyle name="Header2 3 3 3 8" xfId="10033" xr:uid="{65E9FA08-D0C8-4D5C-88FF-E722E0F88AF0}"/>
    <cellStyle name="Header2 3 3 3 9" xfId="24649" xr:uid="{EA496EB5-0486-449F-8839-9A4A415028DF}"/>
    <cellStyle name="Header2 3 3 4" xfId="12222" xr:uid="{A6393323-B331-4B3C-BF07-24BFBA00D5B2}"/>
    <cellStyle name="Header2 3 3 4 2" xfId="12223" xr:uid="{B09542A7-2F85-4EAF-9B23-FE35A892F269}"/>
    <cellStyle name="Header2 3 3 4 2 2" xfId="26771" xr:uid="{C5B5F3F9-311D-403D-ABFC-F5F8680B8722}"/>
    <cellStyle name="Header2 3 3 4 2 3" xfId="9283" xr:uid="{97994EC0-069C-43B9-B236-B49222826883}"/>
    <cellStyle name="Header2 3 3 4 2 4" xfId="37478" xr:uid="{DD1EE5F8-685B-4D66-A67F-FCECB465FCF4}"/>
    <cellStyle name="Header2 3 3 4 3" xfId="26770" xr:uid="{5FB128CE-72B0-4BDF-B57D-433AED370D7B}"/>
    <cellStyle name="Header2 3 3 4 4" xfId="8918" xr:uid="{8CDA4F4B-33C2-4B72-A21D-456EA19C14CF}"/>
    <cellStyle name="Header2 3 3 4 5" xfId="37479" xr:uid="{6597DEBD-F332-4456-9E43-B3F0C4414137}"/>
    <cellStyle name="Header2 3 3 5" xfId="12224" xr:uid="{A5A5DE4E-1B0B-4641-8B6A-AD9CC69F0FC3}"/>
    <cellStyle name="Header2 3 3 5 2" xfId="12225" xr:uid="{8BC4E1D3-1752-42F1-852C-6DD073F59F96}"/>
    <cellStyle name="Header2 3 3 5 2 2" xfId="26773" xr:uid="{8096AD64-C709-4086-92F9-C7F8DA6B4424}"/>
    <cellStyle name="Header2 3 3 5 2 3" xfId="37397" xr:uid="{6D802A76-D241-448A-B091-4D3D9C10010D}"/>
    <cellStyle name="Header2 3 3 5 2 4" xfId="37476" xr:uid="{D3BAD819-C15F-4E5B-95DE-05163EE81A12}"/>
    <cellStyle name="Header2 3 3 5 3" xfId="26772" xr:uid="{110445EE-A32E-47D5-A760-F0B416F94490}"/>
    <cellStyle name="Header2 3 3 5 4" xfId="25978" xr:uid="{EB962A49-5B0C-4284-89EA-02D1CF9762EF}"/>
    <cellStyle name="Header2 3 3 5 5" xfId="37477" xr:uid="{C578E4ED-4C5D-441E-88DA-E3CB1C3BFF29}"/>
    <cellStyle name="Header2 3 3 6" xfId="12226" xr:uid="{FFD69E7B-FC00-476E-9CD2-5318DED63BDE}"/>
    <cellStyle name="Header2 3 3 6 2" xfId="12227" xr:uid="{74EA5301-F013-4371-BE81-C0929C34ABE9}"/>
    <cellStyle name="Header2 3 3 6 2 2" xfId="26775" xr:uid="{17A02D67-006B-4652-A8FC-47DFB7BF938C}"/>
    <cellStyle name="Header2 3 3 6 2 3" xfId="9703" xr:uid="{BD5EE9B9-F49D-4A88-B341-AF780234CD64}"/>
    <cellStyle name="Header2 3 3 6 2 4" xfId="37467" xr:uid="{AACE05B9-F9F2-4F79-A5F6-725F052E7FED}"/>
    <cellStyle name="Header2 3 3 6 3" xfId="26774" xr:uid="{2DB206DC-50F0-4E3A-9914-BCCB40629515}"/>
    <cellStyle name="Header2 3 3 6 4" xfId="37273" xr:uid="{D6CF1996-C152-400C-ADEE-72763FB931D6}"/>
    <cellStyle name="Header2 3 3 6 5" xfId="30890" xr:uid="{FC27D55D-0478-471C-9095-03A1AB213840}"/>
    <cellStyle name="Header2 3 3 7" xfId="12228" xr:uid="{1CF7D230-6DC6-490E-9CF7-190B46B09EFA}"/>
    <cellStyle name="Header2 3 3 7 2" xfId="12229" xr:uid="{36413064-9C61-4B1B-8C95-1007151BB3D7}"/>
    <cellStyle name="Header2 3 3 7 2 2" xfId="26777" xr:uid="{F4BD7CD8-864E-4A70-93CD-7FE6A4FF5A7E}"/>
    <cellStyle name="Header2 3 3 7 2 3" xfId="37267" xr:uid="{588B57AE-FA2F-4BA4-B9D6-4C957269C3C1}"/>
    <cellStyle name="Header2 3 3 7 2 4" xfId="41247" xr:uid="{5130A3F7-1CC8-44C4-99CF-8A80A2AB6A3D}"/>
    <cellStyle name="Header2 3 3 7 3" xfId="26776" xr:uid="{5FE57C29-DF3D-4EF5-8BFF-AD8B10CEF1C3}"/>
    <cellStyle name="Header2 3 3 7 4" xfId="37382" xr:uid="{252A4858-3D13-4C74-B433-31E98315F927}"/>
    <cellStyle name="Header2 3 3 7 5" xfId="44728" xr:uid="{4E732966-9A6C-463C-A007-61C3EBC40B67}"/>
    <cellStyle name="Header2 3 3 8" xfId="12230" xr:uid="{C7BEACFA-C55A-4FDC-A601-23FED332978A}"/>
    <cellStyle name="Header2 3 3 8 2" xfId="12231" xr:uid="{1C62272B-4920-4F39-B12C-03AE8BB2E34C}"/>
    <cellStyle name="Header2 3 3 8 2 2" xfId="26779" xr:uid="{CC7CB00A-DB83-4B1A-A712-42D39EAA7D08}"/>
    <cellStyle name="Header2 3 3 8 2 3" xfId="32287" xr:uid="{6E958044-75ED-4DAF-AE91-FE3199D7EB4B}"/>
    <cellStyle name="Header2 3 3 8 2 4" xfId="37474" xr:uid="{6C0044AD-E271-4D82-B170-3FB917A09C80}"/>
    <cellStyle name="Header2 3 3 8 3" xfId="26778" xr:uid="{8DBC0812-0F6B-4011-912B-481EF87D5D7A}"/>
    <cellStyle name="Header2 3 3 8 4" xfId="25223" xr:uid="{4F6FD4B2-9329-4876-BA44-BAA96DAC9E1C}"/>
    <cellStyle name="Header2 3 3 8 5" xfId="40999" xr:uid="{A40076A4-800B-4BF3-A350-6E7FF019EDFB}"/>
    <cellStyle name="Header2 3 3 9" xfId="12232" xr:uid="{44F1ABA1-BD89-4E62-8A6B-F580E137D75E}"/>
    <cellStyle name="Header2 3 3 9 2" xfId="26780" xr:uid="{45EEDB0E-B408-4234-B28A-D6AC8E404DF6}"/>
    <cellStyle name="Header2 3 3 9 3" xfId="25075" xr:uid="{27F2C0EF-7713-414F-A87F-2EF1E769F157}"/>
    <cellStyle name="Header2 3 3 9 4" xfId="37473" xr:uid="{0C7A978A-9C0A-438B-A998-7640B4939192}"/>
    <cellStyle name="Header2 3 4" xfId="5737" xr:uid="{5A2C95C4-F9F2-4120-9AEA-493DB6A694D6}"/>
    <cellStyle name="Header2 3 4 10" xfId="12234" xr:uid="{3AC3D7BE-A223-482F-B5AC-CFADEB6E72F8}"/>
    <cellStyle name="Header2 3 4 10 2" xfId="12235" xr:uid="{1E881A98-F449-454E-89DE-B3FE6DD479D9}"/>
    <cellStyle name="Header2 3 4 10 2 2" xfId="26783" xr:uid="{7DCE73B3-36F9-4AAE-B1A3-8A040A9D7B8D}"/>
    <cellStyle name="Header2 3 4 10 2 3" xfId="33174" xr:uid="{0F765155-D155-4DF2-A5FE-E0CF3B0CFE09}"/>
    <cellStyle name="Header2 3 4 10 2 4" xfId="37470" xr:uid="{C4F3D5AE-5B94-4F55-ACEC-FBE160D3DD3D}"/>
    <cellStyle name="Header2 3 4 10 3" xfId="26782" xr:uid="{C17E94B2-981C-48FC-B841-16B91C0F9973}"/>
    <cellStyle name="Header2 3 4 10 4" xfId="37272" xr:uid="{A8FD346B-A623-4467-A939-82489B48E9E0}"/>
    <cellStyle name="Header2 3 4 10 5" xfId="37471" xr:uid="{0970456C-0E3E-46C1-B317-3D7BD6F18D2A}"/>
    <cellStyle name="Header2 3 4 11" xfId="19703" xr:uid="{62D013C3-F5E8-44F7-AECA-B64F5ED6A739}"/>
    <cellStyle name="Header2 3 4 11 2" xfId="33343" xr:uid="{DB8EC755-1C2F-444A-AE30-9981E62C55FE}"/>
    <cellStyle name="Header2 3 4 11 3" xfId="41734" xr:uid="{79B76FF6-FE11-4DF1-9CE3-EC8DAB13ADE5}"/>
    <cellStyle name="Header2 3 4 11 4" xfId="46400" xr:uid="{BE98FBBC-FC49-487D-9258-3EA7535AB304}"/>
    <cellStyle name="Header2 3 4 12" xfId="18943" xr:uid="{E23B2040-4040-4E53-B70B-F861AA834141}"/>
    <cellStyle name="Header2 3 4 12 2" xfId="32651" xr:uid="{ACF869E3-3F44-420D-8961-208C9CC88711}"/>
    <cellStyle name="Header2 3 4 13" xfId="22295" xr:uid="{10D6E72E-69D8-4697-92D6-C3E2F4248A26}"/>
    <cellStyle name="Header2 3 4 13 2" xfId="35740" xr:uid="{82ADCFF6-3FF5-4DC0-ADDA-ADA83351E81A}"/>
    <cellStyle name="Header2 3 4 14" xfId="21534" xr:uid="{5D1F13C5-F713-429B-A8A1-5162274AFC4F}"/>
    <cellStyle name="Header2 3 4 14 2" xfId="34990" xr:uid="{74DF3C15-DE43-4CED-8359-A68CAFB072A4}"/>
    <cellStyle name="Header2 3 4 15" xfId="12233" xr:uid="{EBA4BCAD-8A18-4099-AEAE-8F5DB23E057E}"/>
    <cellStyle name="Header2 3 4 15 2" xfId="26781" xr:uid="{7D3A8C5D-680D-44ED-B455-06DFD29CC3DA}"/>
    <cellStyle name="Header2 3 4 15 3" xfId="32292" xr:uid="{BF4ECB01-58DF-4059-ADD5-69D431DB3EBD}"/>
    <cellStyle name="Header2 3 4 15 4" xfId="37472" xr:uid="{C85CDCD5-3B76-4AC3-9DC6-415F79CB5266}"/>
    <cellStyle name="Header2 3 4 16" xfId="8702" xr:uid="{650A3AF6-EC67-4562-87D5-41C7B6CE2468}"/>
    <cellStyle name="Header2 3 4 17" xfId="33901" xr:uid="{D0D7DAA1-9AD3-4DD9-BA82-D52CE72CA853}"/>
    <cellStyle name="Header2 3 4 18" xfId="29631" xr:uid="{82E67DD6-8D11-448E-9783-B53E5C706434}"/>
    <cellStyle name="Header2 3 4 2" xfId="5738" xr:uid="{686846BD-96BE-4A30-8699-84C8D2982B41}"/>
    <cellStyle name="Header2 3 4 2 10" xfId="19704" xr:uid="{F3BC5E95-2006-4C3F-948F-2F60E2892FC8}"/>
    <cellStyle name="Header2 3 4 2 10 2" xfId="33344" xr:uid="{2C28DFD5-5497-4E93-B7E6-F09AA265FAB1}"/>
    <cellStyle name="Header2 3 4 2 10 3" xfId="41735" xr:uid="{9BAA6618-C4F1-4290-B4F8-6FB871088253}"/>
    <cellStyle name="Header2 3 4 2 10 4" xfId="46401" xr:uid="{76F35027-C24A-4E8A-B32A-0773E52639F9}"/>
    <cellStyle name="Header2 3 4 2 11" xfId="21667" xr:uid="{06B9AA5A-BDE2-4B1C-80BB-64230E5CE80D}"/>
    <cellStyle name="Header2 3 4 2 11 2" xfId="35123" xr:uid="{B9E22860-C7AE-4362-9826-F2BF28485006}"/>
    <cellStyle name="Header2 3 4 2 12" xfId="19170" xr:uid="{4BBAC7E4-965A-4AD4-A185-3CB2D25F8D1A}"/>
    <cellStyle name="Header2 3 4 2 12 2" xfId="32849" xr:uid="{AA1F037B-10F5-42DE-9526-377F0466D8F8}"/>
    <cellStyle name="Header2 3 4 2 13" xfId="23426" xr:uid="{B288D996-7300-4A55-8DC7-691929BF34F2}"/>
    <cellStyle name="Header2 3 4 2 13 2" xfId="36849" xr:uid="{BE92BF51-074B-4EF4-901D-1DCBFB636F66}"/>
    <cellStyle name="Header2 3 4 2 14" xfId="12236" xr:uid="{1B20B848-08C8-46AF-BA88-EB11C5858D7D}"/>
    <cellStyle name="Header2 3 4 2 14 2" xfId="26784" xr:uid="{65173B49-0A03-49CB-9C33-072329730557}"/>
    <cellStyle name="Header2 3 4 2 14 3" xfId="7976" xr:uid="{B61531E6-6A03-4378-8CC0-7A48A2D68915}"/>
    <cellStyle name="Header2 3 4 2 14 4" xfId="37468" xr:uid="{1D71EF60-4D3A-4B8D-BC57-7A8AE60DD819}"/>
    <cellStyle name="Header2 3 4 2 15" xfId="10502" xr:uid="{53852A77-57C7-47A8-833A-F9CBBA4490E7}"/>
    <cellStyle name="Header2 3 4 2 16" xfId="37013" xr:uid="{82CBC734-DB04-4A26-A71E-06B19EC35281}"/>
    <cellStyle name="Header2 3 4 2 17" xfId="29632" xr:uid="{8494A4C1-42A2-4EFB-B8FB-3D1140217B88}"/>
    <cellStyle name="Header2 3 4 2 2" xfId="7176" xr:uid="{60430143-0E1C-4D13-8D30-87AF6FF6F9D8}"/>
    <cellStyle name="Header2 3 4 2 2 10" xfId="35837" xr:uid="{9E49237B-5DA8-423B-A7CE-6D65301C7C4D}"/>
    <cellStyle name="Header2 3 4 2 2 11" xfId="38383" xr:uid="{83C86A2F-E362-4D8B-958C-1E9E7E1A6781}"/>
    <cellStyle name="Header2 3 4 2 2 2" xfId="12238" xr:uid="{87B3F571-2BAD-45B1-955B-1928DAC1C18C}"/>
    <cellStyle name="Header2 3 4 2 2 2 2" xfId="26786" xr:uid="{806D3634-61D7-47AF-998A-FC39BCF76679}"/>
    <cellStyle name="Header2 3 4 2 2 2 3" xfId="37271" xr:uid="{B0E8EA3A-B7C7-4CDC-8B11-8A09B59A72BA}"/>
    <cellStyle name="Header2 3 4 2 2 2 4" xfId="37469" xr:uid="{6C7A0C95-5E97-4C0D-AB6B-E4C83141A8BB}"/>
    <cellStyle name="Header2 3 4 2 2 3" xfId="20758" xr:uid="{6AA02AB5-C3E6-42D6-B9D9-434FCD97B626}"/>
    <cellStyle name="Header2 3 4 2 2 3 2" xfId="34236" xr:uid="{961972E5-9894-4004-BE14-2E78DBA25834}"/>
    <cellStyle name="Header2 3 4 2 2 3 3" xfId="42400" xr:uid="{7D646949-2F90-4C85-A59A-D1C124702A02}"/>
    <cellStyle name="Header2 3 4 2 2 3 4" xfId="46800" xr:uid="{50103184-CE31-4F81-9863-6C84D35F2CB2}"/>
    <cellStyle name="Header2 3 4 2 2 4" xfId="19669" xr:uid="{712489A1-37DF-4F04-BB6E-9422AD93DC8F}"/>
    <cellStyle name="Header2 3 4 2 2 4 2" xfId="33309" xr:uid="{83287F3C-8101-4EEE-A869-C1F5629A6197}"/>
    <cellStyle name="Header2 3 4 2 2 5" xfId="22948" xr:uid="{F96E5258-1CC6-4138-89A2-02C489673016}"/>
    <cellStyle name="Header2 3 4 2 2 5 2" xfId="36381" xr:uid="{09726F6B-CAFF-4D76-B7F3-F0E830A0977C}"/>
    <cellStyle name="Header2 3 4 2 2 6" xfId="22179" xr:uid="{C2DDE2D0-8A2B-49C8-944E-1BB1427A8073}"/>
    <cellStyle name="Header2 3 4 2 2 6 2" xfId="35627" xr:uid="{08FFA360-B602-4EE3-B650-7715A3FF8458}"/>
    <cellStyle name="Header2 3 4 2 2 7" xfId="12237" xr:uid="{415D354E-BDB8-450D-BA1B-7FE72F94BBE1}"/>
    <cellStyle name="Header2 3 4 2 2 7 2" xfId="26785" xr:uid="{E9497424-D157-4869-9091-8AE62EEA2DD2}"/>
    <cellStyle name="Header2 3 4 2 2 7 3" xfId="32291" xr:uid="{A79E8796-EA0B-4D02-8798-654E3A65BAD1}"/>
    <cellStyle name="Header2 3 4 2 2 7 4" xfId="41869" xr:uid="{2077B473-1FCC-4B31-9C83-F6938EEC8D8D}"/>
    <cellStyle name="Header2 3 4 2 2 8" xfId="10036" xr:uid="{0094FA28-73BF-45C9-A42D-40E564F23EFF}"/>
    <cellStyle name="Header2 3 4 2 2 9" xfId="24652" xr:uid="{244BEA6B-0EDF-405A-98BC-C49901C98A4A}"/>
    <cellStyle name="Header2 3 4 2 3" xfId="12239" xr:uid="{1CA954DE-E73E-47DC-8292-DE76244E6F9F}"/>
    <cellStyle name="Header2 3 4 2 3 2" xfId="12240" xr:uid="{9E9C59C1-0530-47F1-9965-704B56C8A876}"/>
    <cellStyle name="Header2 3 4 2 3 2 2" xfId="26788" xr:uid="{2938B83B-23D8-423D-A1B6-F31075832E42}"/>
    <cellStyle name="Header2 3 4 2 3 2 3" xfId="32288" xr:uid="{F306260C-ECDD-4703-A7A6-3C654B7E2B57}"/>
    <cellStyle name="Header2 3 4 2 3 2 4" xfId="34004" xr:uid="{0CC4217F-F66E-410A-AC84-31066FC5615B}"/>
    <cellStyle name="Header2 3 4 2 3 3" xfId="26787" xr:uid="{04AE7B93-1914-4D05-A867-1085DBE4305C}"/>
    <cellStyle name="Header2 3 4 2 3 4" xfId="9284" xr:uid="{556F77DE-14F3-4B12-A37D-26CC64FF913A}"/>
    <cellStyle name="Header2 3 4 2 3 5" xfId="24154" xr:uid="{61A3D827-5DB4-4A18-BBC0-1E473F08FEF7}"/>
    <cellStyle name="Header2 3 4 2 4" xfId="12241" xr:uid="{740FD342-9571-4A47-88ED-7B6A9E41CD1F}"/>
    <cellStyle name="Header2 3 4 2 4 2" xfId="12242" xr:uid="{B0BF63C1-5012-4C23-AAEB-8C1381B807ED}"/>
    <cellStyle name="Header2 3 4 2 4 2 2" xfId="26790" xr:uid="{74D2E098-B074-4D2A-AC4A-476F99638379}"/>
    <cellStyle name="Header2 3 4 2 4 2 3" xfId="37268" xr:uid="{B27D84F7-6AEE-4FA8-88A2-C38803B1AD79}"/>
    <cellStyle name="Header2 3 4 2 4 2 4" xfId="44725" xr:uid="{FB8ED4C3-87C8-4B78-8ECB-5949E166CC3B}"/>
    <cellStyle name="Header2 3 4 2 4 3" xfId="26789" xr:uid="{5B9717D1-092C-46DE-96D1-7B6F42E3C762}"/>
    <cellStyle name="Header2 3 4 2 4 4" xfId="37401" xr:uid="{88A1E0ED-63D6-4DD0-920B-AB90A3A62D29}"/>
    <cellStyle name="Header2 3 4 2 4 5" xfId="37458" xr:uid="{1F27D65C-472E-4486-907A-415C1379A16A}"/>
    <cellStyle name="Header2 3 4 2 5" xfId="12243" xr:uid="{FD354D47-4A40-439A-A5B0-146A0BC3A638}"/>
    <cellStyle name="Header2 3 4 2 5 2" xfId="12244" xr:uid="{CC77563E-5283-44B0-AF36-5075B829A29B}"/>
    <cellStyle name="Header2 3 4 2 5 2 2" xfId="26792" xr:uid="{10125D97-0EEF-4800-86FB-F3AFBD2487E0}"/>
    <cellStyle name="Header2 3 4 2 5 2 3" xfId="32290" xr:uid="{0ABFAE91-CB5F-47DA-81F3-C8B7BC13143C}"/>
    <cellStyle name="Header2 3 4 2 5 2 4" xfId="37466" xr:uid="{FB469299-73EA-4F69-ACE5-B97A586092D0}"/>
    <cellStyle name="Header2 3 4 2 5 3" xfId="26791" xr:uid="{B5F900CC-F02C-45BC-996D-32FA9C2C42F4}"/>
    <cellStyle name="Header2 3 4 2 5 4" xfId="37270" xr:uid="{EC0563E7-76DB-4112-8AB5-B18206210693}"/>
    <cellStyle name="Header2 3 4 2 5 5" xfId="40997" xr:uid="{FFF9A173-A3F0-401B-A3C7-5BFB1E6CA96E}"/>
    <cellStyle name="Header2 3 4 2 6" xfId="12245" xr:uid="{5B32ABF8-9D4D-4B01-9825-15C5C98D7D9F}"/>
    <cellStyle name="Header2 3 4 2 6 2" xfId="12246" xr:uid="{5B82C461-9166-4F67-A553-BE97C03071EF}"/>
    <cellStyle name="Header2 3 4 2 6 2 2" xfId="26794" xr:uid="{F9783313-2698-4DD4-BC7C-58D4EBEAB0BC}"/>
    <cellStyle name="Header2 3 4 2 6 2 3" xfId="37269" xr:uid="{2CE735A3-DB70-42F8-AE81-FEA7E64488A0}"/>
    <cellStyle name="Header2 3 4 2 6 2 4" xfId="37465" xr:uid="{9F04FE22-089A-48DB-A204-ED3B831B09D7}"/>
    <cellStyle name="Header2 3 4 2 6 3" xfId="26793" xr:uid="{48075D87-798F-4EEC-8D64-E11C2672387F}"/>
    <cellStyle name="Header2 3 4 2 6 4" xfId="32289" xr:uid="{16C5A33E-8671-47CC-87DD-5B84A2D2F88D}"/>
    <cellStyle name="Header2 3 4 2 6 5" xfId="37464" xr:uid="{36B03F16-DA11-496A-BF2B-EAAB95B8AF9D}"/>
    <cellStyle name="Header2 3 4 2 7" xfId="12247" xr:uid="{8D8FA816-00F5-4EA8-AAC0-0F1980D82284}"/>
    <cellStyle name="Header2 3 4 2 7 2" xfId="12248" xr:uid="{031A9FB5-819C-4942-AC57-AC81C7060C54}"/>
    <cellStyle name="Header2 3 4 2 7 2 2" xfId="26796" xr:uid="{C5562C44-127D-401E-95DE-7FA609F388A7}"/>
    <cellStyle name="Header2 3 4 2 7 2 3" xfId="9308" xr:uid="{D4E38707-430A-4F00-A48B-305AB55A7756}"/>
    <cellStyle name="Header2 3 4 2 7 2 4" xfId="37462" xr:uid="{5DBB9200-19E5-4D68-8F20-6048963AFAE5}"/>
    <cellStyle name="Header2 3 4 2 7 3" xfId="26795" xr:uid="{C1847D57-57B4-44FF-9433-AD1F8DCC78D3}"/>
    <cellStyle name="Header2 3 4 2 7 4" xfId="25158" xr:uid="{495F93D4-A96F-407A-A739-33576DAE0072}"/>
    <cellStyle name="Header2 3 4 2 7 5" xfId="33490" xr:uid="{54D6CB81-49EC-45FD-ABBE-B5D1AA640F75}"/>
    <cellStyle name="Header2 3 4 2 8" xfId="12249" xr:uid="{988599EB-F465-469D-BE04-3CEF91E8ACA1}"/>
    <cellStyle name="Header2 3 4 2 8 2" xfId="12250" xr:uid="{AF9460CE-E204-4759-B248-E58BA5683A46}"/>
    <cellStyle name="Header2 3 4 2 8 2 2" xfId="26798" xr:uid="{73A7CE45-ACCE-4A62-9142-6344966024AA}"/>
    <cellStyle name="Header2 3 4 2 8 2 3" xfId="25977" xr:uid="{5C7CA9E1-F9D4-4F4E-B112-3518CCE88235}"/>
    <cellStyle name="Header2 3 4 2 8 2 4" xfId="37463" xr:uid="{3B56DCD6-4605-42D4-BDBE-4D60353D2F2D}"/>
    <cellStyle name="Header2 3 4 2 8 3" xfId="26797" xr:uid="{4820902B-1714-43A6-8354-FF2FC6B0EC28}"/>
    <cellStyle name="Header2 3 4 2 8 4" xfId="9704" xr:uid="{7783B35D-6845-472A-85EC-5120727A166F}"/>
    <cellStyle name="Header2 3 4 2 8 5" xfId="42743" xr:uid="{AB1CF3FB-EECF-4C84-86BC-3D27D8482D3B}"/>
    <cellStyle name="Header2 3 4 2 9" xfId="12251" xr:uid="{384BC622-5114-4417-916A-C5ED4B733F9A}"/>
    <cellStyle name="Header2 3 4 2 9 2" xfId="26799" xr:uid="{3EE87C40-01BE-4C11-A5C5-C34254C10EAB}"/>
    <cellStyle name="Header2 3 4 2 9 3" xfId="25976" xr:uid="{F141CE03-DC45-47FD-A43A-D246C7C59309}"/>
    <cellStyle name="Header2 3 4 2 9 4" xfId="25115" xr:uid="{01427B0F-CA49-4E46-90B4-EA1234DBFE76}"/>
    <cellStyle name="Header2 3 4 3" xfId="7175" xr:uid="{394B032A-6BDA-4DDB-8637-B5501842138D}"/>
    <cellStyle name="Header2 3 4 3 10" xfId="33622" xr:uid="{89114A73-F589-45B5-8F0C-D4A726B4C7A2}"/>
    <cellStyle name="Header2 3 4 3 11" xfId="43344" xr:uid="{3FAA2F1C-3605-4ACF-9C0B-9108DFAB5304}"/>
    <cellStyle name="Header2 3 4 3 2" xfId="12253" xr:uid="{88F5FC15-92AD-4826-9127-01CB804E1AB8}"/>
    <cellStyle name="Header2 3 4 3 2 2" xfId="26801" xr:uid="{922106DA-43AB-48E1-BEB2-9FAFF46EAED4}"/>
    <cellStyle name="Header2 3 4 3 2 3" xfId="25973" xr:uid="{73F55D39-A89B-430F-ABD2-767159808B6D}"/>
    <cellStyle name="Header2 3 4 3 2 4" xfId="44727" xr:uid="{BD3588B8-297B-4629-8067-8F3508DFD831}"/>
    <cellStyle name="Header2 3 4 3 3" xfId="20757" xr:uid="{DC04E4CA-A1DF-46FB-BAC1-8FEFFEE0D35E}"/>
    <cellStyle name="Header2 3 4 3 3 2" xfId="34235" xr:uid="{35C17AF9-594F-48FF-92E6-2EE56CE21D8E}"/>
    <cellStyle name="Header2 3 4 3 3 3" xfId="42399" xr:uid="{FF34D765-A697-4D52-ADDA-70563AE7C113}"/>
    <cellStyle name="Header2 3 4 3 3 4" xfId="46799" xr:uid="{369102E4-9ADE-4AC6-9507-C1C29DBFB0A3}"/>
    <cellStyle name="Header2 3 4 3 4" xfId="21325" xr:uid="{2E287150-74C4-4B4C-9C93-57E0E8E1D574}"/>
    <cellStyle name="Header2 3 4 3 4 2" xfId="34791" xr:uid="{7FF0C7A1-7131-4BDB-91BD-51F4A2DEDC87}"/>
    <cellStyle name="Header2 3 4 3 5" xfId="22947" xr:uid="{B6488D2A-5A11-4E33-BB2F-924CF69C5B47}"/>
    <cellStyle name="Header2 3 4 3 5 2" xfId="36380" xr:uid="{52C3FF57-448B-4568-AD95-326C25ADC8AB}"/>
    <cellStyle name="Header2 3 4 3 6" xfId="21462" xr:uid="{3A60F0DC-E925-47E6-890C-1E4AD7E58478}"/>
    <cellStyle name="Header2 3 4 3 6 2" xfId="34927" xr:uid="{79C499C8-4A17-4652-ADE9-E032CDA40E9F}"/>
    <cellStyle name="Header2 3 4 3 7" xfId="12252" xr:uid="{627DF1E8-9F43-43A9-941B-407BE2A2AD14}"/>
    <cellStyle name="Header2 3 4 3 7 2" xfId="26800" xr:uid="{61170556-011A-47FC-8595-655109AC4F59}"/>
    <cellStyle name="Header2 3 4 3 7 3" xfId="25975" xr:uid="{F941CB1C-34EB-4863-87EA-0FC308EE5C29}"/>
    <cellStyle name="Header2 3 4 3 7 4" xfId="37460" xr:uid="{502843A6-97D0-4997-82B1-F5EA2EA7CB75}"/>
    <cellStyle name="Header2 3 4 3 8" xfId="10035" xr:uid="{FBB5F199-FE00-4BB3-9A82-B426EDB99E6B}"/>
    <cellStyle name="Header2 3 4 3 9" xfId="24651" xr:uid="{1AD09423-CC7A-414F-846A-5182490821B2}"/>
    <cellStyle name="Header2 3 4 4" xfId="12254" xr:uid="{F01BB73A-5D8A-40EB-97BE-547460570C06}"/>
    <cellStyle name="Header2 3 4 4 2" xfId="12255" xr:uid="{F6B4B55C-C9CE-41EC-B36B-F2C6140EBC4F}"/>
    <cellStyle name="Header2 3 4 4 2 2" xfId="26803" xr:uid="{9CA516DA-D835-4E84-974A-AE2B8838CE62}"/>
    <cellStyle name="Header2 3 4 4 2 3" xfId="25219" xr:uid="{2A444E03-93ED-41F9-A24A-A7B6E78E971B}"/>
    <cellStyle name="Header2 3 4 4 2 4" xfId="37461" xr:uid="{10205069-7558-4A4C-9282-8403C4C2DFF6}"/>
    <cellStyle name="Header2 3 4 4 3" xfId="26802" xr:uid="{B1C37902-DB1E-4FA2-9CC8-59307FB892AA}"/>
    <cellStyle name="Header2 3 4 4 4" xfId="25974" xr:uid="{A3C13845-F7AD-4964-9671-DB69A96E5204}"/>
    <cellStyle name="Header2 3 4 4 5" xfId="41868" xr:uid="{E4078F00-1AF7-4488-81FF-ECB6DD9FA86F}"/>
    <cellStyle name="Header2 3 4 5" xfId="12256" xr:uid="{5C19C583-8C21-4A78-A26C-5429091B56E4}"/>
    <cellStyle name="Header2 3 4 5 2" xfId="12257" xr:uid="{5A2836A3-A394-49BD-A628-B4399DA6223D}"/>
    <cellStyle name="Header2 3 4 5 2 2" xfId="26805" xr:uid="{FFA32A84-1FC5-4426-9E03-ED5DBB54ED3C}"/>
    <cellStyle name="Header2 3 4 5 2 3" xfId="33165" xr:uid="{9D9E6462-687E-401F-BB4B-605C328B5AEF}"/>
    <cellStyle name="Header2 3 4 5 2 4" xfId="37459" xr:uid="{C4DFB862-4077-4A40-B651-E4B45404DB68}"/>
    <cellStyle name="Header2 3 4 5 3" xfId="26804" xr:uid="{493B0F35-146F-403A-B6C5-3F82ADAD6C7F}"/>
    <cellStyle name="Header2 3 4 5 4" xfId="25971" xr:uid="{8EDB5C30-D2FC-4E47-8EF5-10E7FC090A15}"/>
    <cellStyle name="Header2 3 4 5 5" xfId="33857" xr:uid="{4ECF75B5-16F0-4847-94AD-9063EB48DF39}"/>
    <cellStyle name="Header2 3 4 6" xfId="12258" xr:uid="{B948989C-3086-4CEA-8F17-290828729AB2}"/>
    <cellStyle name="Header2 3 4 6 2" xfId="12259" xr:uid="{B7440AE7-B6DE-438A-A43D-5138F177CAD5}"/>
    <cellStyle name="Header2 3 4 6 2 2" xfId="26807" xr:uid="{D02A01E7-EC44-472C-99D2-D4025CB44165}"/>
    <cellStyle name="Header2 3 4 6 2 3" xfId="7978" xr:uid="{32150BA0-34C4-4DE4-B17D-8D3E0C2FFDE1}"/>
    <cellStyle name="Header2 3 4 6 2 4" xfId="40998" xr:uid="{B81C4A67-3D6A-443C-911D-3FE0A1C81274}"/>
    <cellStyle name="Header2 3 4 6 3" xfId="26806" xr:uid="{84BA71DC-C695-4582-A82C-A1076C6695BF}"/>
    <cellStyle name="Header2 3 4 6 4" xfId="25972" xr:uid="{15BE5DF5-B86F-47B9-A91B-207157B9F829}"/>
    <cellStyle name="Header2 3 4 6 5" xfId="44726" xr:uid="{BE5FBD30-3653-4E76-B248-2B0957B424AD}"/>
    <cellStyle name="Header2 3 4 7" xfId="12260" xr:uid="{B4F70A21-CC54-4F5E-BE08-9E273F8E25D8}"/>
    <cellStyle name="Header2 3 4 7 2" xfId="12261" xr:uid="{C3EB8174-3512-41B4-B46E-80C9B6FF55A1}"/>
    <cellStyle name="Header2 3 4 7 2 2" xfId="26809" xr:uid="{47A1DBE9-C310-4A2C-A58A-537BB32266D0}"/>
    <cellStyle name="Header2 3 4 7 2 3" xfId="37266" xr:uid="{8443CF58-C1C1-40E8-88A7-8FAFEDD007E9}"/>
    <cellStyle name="Header2 3 4 7 2 4" xfId="31073" xr:uid="{1E75FC6C-BB04-4A4B-93A6-62618AC8E878}"/>
    <cellStyle name="Header2 3 4 7 3" xfId="26808" xr:uid="{34B3FBF2-B120-491D-BA4E-235187457699}"/>
    <cellStyle name="Header2 3 4 7 4" xfId="25963" xr:uid="{A0D50BC6-3889-4D92-B496-16558A83F5DA}"/>
    <cellStyle name="Header2 3 4 7 5" xfId="30888" xr:uid="{739281B7-612D-4089-A2B7-F440BF8DD4EF}"/>
    <cellStyle name="Header2 3 4 8" xfId="12262" xr:uid="{8C1B3CE2-DDAD-4E58-8983-54BEAB1F7E48}"/>
    <cellStyle name="Header2 3 4 8 2" xfId="12263" xr:uid="{B7F2262B-6EA5-48A1-ADD7-BA831ABEB95A}"/>
    <cellStyle name="Header2 3 4 8 2 2" xfId="26811" xr:uid="{1BCC2B6F-FD76-4035-BB87-E3E703FA618E}"/>
    <cellStyle name="Header2 3 4 8 2 3" xfId="25970" xr:uid="{D793836F-F840-4F9D-BDFA-AF8EDA918676}"/>
    <cellStyle name="Header2 3 4 8 2 4" xfId="40993" xr:uid="{842B3D1D-2444-4BBE-B091-A8A36C2DF1A0}"/>
    <cellStyle name="Header2 3 4 8 3" xfId="26810" xr:uid="{9B97466C-9442-4D1C-BFF6-C3FB5EBF4B60}"/>
    <cellStyle name="Header2 3 4 8 4" xfId="33173" xr:uid="{EF763062-F0BA-4074-9946-477C6271B76F}"/>
    <cellStyle name="Header2 3 4 8 5" xfId="44722" xr:uid="{34D0B575-0303-42DC-879F-C20DD5F75576}"/>
    <cellStyle name="Header2 3 4 9" xfId="12264" xr:uid="{64FAA197-0C47-4FE6-8098-6AFDF792C168}"/>
    <cellStyle name="Header2 3 4 9 2" xfId="26812" xr:uid="{ED66D4FE-0FD3-44C5-B259-F72E15BC0305}"/>
    <cellStyle name="Header2 3 4 9 3" xfId="25969" xr:uid="{C8F1EA23-2F34-4AAE-9CD5-43985F559981}"/>
    <cellStyle name="Header2 3 4 9 4" xfId="37457" xr:uid="{2CA387D4-651F-49CF-A06C-C4F2E4E0B75F}"/>
    <cellStyle name="Header2 3 5" xfId="5739" xr:uid="{5C0810AE-01AC-41D4-BAC2-ED4AEF28E0E6}"/>
    <cellStyle name="Header2 3 5 10" xfId="19705" xr:uid="{D098B179-13CE-4157-AE0C-A371D86AA1C1}"/>
    <cellStyle name="Header2 3 5 10 2" xfId="33345" xr:uid="{30840083-087E-4E87-A493-F971D78E15AC}"/>
    <cellStyle name="Header2 3 5 10 3" xfId="41736" xr:uid="{B80D1BF3-A3DC-4A1B-9040-81208C2CD6FD}"/>
    <cellStyle name="Header2 3 5 10 4" xfId="46402" xr:uid="{BB750984-5DFA-460D-BB19-917A46BDA538}"/>
    <cellStyle name="Header2 3 5 11" xfId="21666" xr:uid="{55E4D3AB-206B-454B-89E5-FAB2BCFFB8DB}"/>
    <cellStyle name="Header2 3 5 11 2" xfId="35122" xr:uid="{D1DA8C48-ED0F-4F3E-ABCF-8F64E7C3A78E}"/>
    <cellStyle name="Header2 3 5 12" xfId="22294" xr:uid="{D67C229C-3432-43FF-9C29-6E293F94B8BE}"/>
    <cellStyle name="Header2 3 5 12 2" xfId="35739" xr:uid="{C3839704-B5BF-4405-9177-3A8A5408BF27}"/>
    <cellStyle name="Header2 3 5 13" xfId="22713" xr:uid="{A786C842-61D0-4E3E-BBEC-761E095E724C}"/>
    <cellStyle name="Header2 3 5 13 2" xfId="36147" xr:uid="{4DA3E2BE-B48B-4A60-BFE1-AB95E05CDB4B}"/>
    <cellStyle name="Header2 3 5 14" xfId="12265" xr:uid="{801CEF99-1AE1-4BC9-A35D-70365612A6C4}"/>
    <cellStyle name="Header2 3 5 14 2" xfId="26813" xr:uid="{89C8E084-C2EA-4585-A1AE-E6CB8CE41933}"/>
    <cellStyle name="Header2 3 5 14 3" xfId="25968" xr:uid="{7B7E0B36-0FD2-451C-B477-6EF77CA28912}"/>
    <cellStyle name="Header2 3 5 14 4" xfId="37456" xr:uid="{79CBD908-1DBD-4CB4-B7B1-DC9528A1377D}"/>
    <cellStyle name="Header2 3 5 15" xfId="8701" xr:uid="{42D335AD-4E03-4405-A149-D4C19FA64376}"/>
    <cellStyle name="Header2 3 5 16" xfId="36611" xr:uid="{F82947AD-6B65-449B-9CD3-6AB3C02817EB}"/>
    <cellStyle name="Header2 3 5 17" xfId="38820" xr:uid="{C77869B8-B729-4293-8563-3482AC5FCF8C}"/>
    <cellStyle name="Header2 3 5 2" xfId="5740" xr:uid="{CB9D10F7-4BE8-4F6A-8E07-3543068472F3}"/>
    <cellStyle name="Header2 3 5 2 10" xfId="42083" xr:uid="{DF9E79DD-AE43-4134-9284-1CC52F8F95BE}"/>
    <cellStyle name="Header2 3 5 2 2" xfId="7178" xr:uid="{C8FE95B8-1AB2-4765-813F-B3A8626C7FF3}"/>
    <cellStyle name="Header2 3 5 2 2 10" xfId="43240" xr:uid="{311F272F-CB67-4ED9-BCB6-D2AAF0C1DF9E}"/>
    <cellStyle name="Header2 3 5 2 2 2" xfId="20760" xr:uid="{D9CBC48F-0DAD-4AE3-B02B-42B8FB45CD12}"/>
    <cellStyle name="Header2 3 5 2 2 2 2" xfId="34238" xr:uid="{732E902E-5D54-47F6-8710-644D8EF913DE}"/>
    <cellStyle name="Header2 3 5 2 2 2 3" xfId="42402" xr:uid="{B3F4F9FD-CE3E-419B-98E6-6C9A5D313D29}"/>
    <cellStyle name="Header2 3 5 2 2 2 4" xfId="46802" xr:uid="{943816E6-5709-4BA4-93DC-BF11713D85E5}"/>
    <cellStyle name="Header2 3 5 2 2 3" xfId="21324" xr:uid="{57B58096-218B-4C60-8519-D69DA7954863}"/>
    <cellStyle name="Header2 3 5 2 2 3 2" xfId="34790" xr:uid="{565B078A-19E8-4E0D-AB5B-F9576AC81869}"/>
    <cellStyle name="Header2 3 5 2 2 4" xfId="22950" xr:uid="{D852A864-5FE0-49B7-85CC-8686B4CECB3D}"/>
    <cellStyle name="Header2 3 5 2 2 4 2" xfId="36383" xr:uid="{E22329B1-A154-4844-866F-5E7959E0FD8B}"/>
    <cellStyle name="Header2 3 5 2 2 5" xfId="22620" xr:uid="{6B567633-1576-4A67-93E4-0D0C11DCADDE}"/>
    <cellStyle name="Header2 3 5 2 2 5 2" xfId="36062" xr:uid="{0435D954-965D-4723-88D8-F19F9FA1F355}"/>
    <cellStyle name="Header2 3 5 2 2 6" xfId="12267" xr:uid="{486C2494-5039-4CEB-BB23-8849354E12A0}"/>
    <cellStyle name="Header2 3 5 2 2 6 2" xfId="26815" xr:uid="{ADB17C3D-F4C5-45DD-9A63-28D164F1AD51}"/>
    <cellStyle name="Header2 3 5 2 2 6 3" xfId="25966" xr:uid="{39A9C265-D714-4744-8F71-DCD8BC0B4FAA}"/>
    <cellStyle name="Header2 3 5 2 2 6 4" xfId="37454" xr:uid="{E3D64DA3-C77A-417C-A7BD-6D922E982569}"/>
    <cellStyle name="Header2 3 5 2 2 7" xfId="10038" xr:uid="{5AD601EF-8BD1-44B5-9CE0-D3BD9823FB7B}"/>
    <cellStyle name="Header2 3 5 2 2 8" xfId="24654" xr:uid="{8BDB1740-BD0B-4F0B-AD0A-7B9FC81A2474}"/>
    <cellStyle name="Header2 3 5 2 2 9" xfId="33628" xr:uid="{7380B145-40BE-4E51-9336-3A5127B888A0}"/>
    <cellStyle name="Header2 3 5 2 3" xfId="19706" xr:uid="{0B78EB6A-4CD6-42DC-B21A-AB0C48DC4D12}"/>
    <cellStyle name="Header2 3 5 2 3 2" xfId="33346" xr:uid="{60D1A530-5FDA-4905-86AA-38C68DD0AAF6}"/>
    <cellStyle name="Header2 3 5 2 3 3" xfId="41737" xr:uid="{0903090B-9104-43DE-A55E-8B1151970B90}"/>
    <cellStyle name="Header2 3 5 2 3 4" xfId="46403" xr:uid="{298ED6A9-AB27-49CA-986A-23364177B2CC}"/>
    <cellStyle name="Header2 3 5 2 4" xfId="18944" xr:uid="{1B4E4B5A-8BDA-41F2-ADAD-CC8A1D19A6B7}"/>
    <cellStyle name="Header2 3 5 2 4 2" xfId="32652" xr:uid="{D094CDC5-0DE8-4850-B793-66AB320777CC}"/>
    <cellStyle name="Header2 3 5 2 5" xfId="21768" xr:uid="{AD0FC1A1-F2A6-4E61-83EB-973818F14708}"/>
    <cellStyle name="Header2 3 5 2 5 2" xfId="35224" xr:uid="{7C826401-5137-486D-9453-A36D25807271}"/>
    <cellStyle name="Header2 3 5 2 6" xfId="22712" xr:uid="{D1B08BF8-BED8-4498-AD3E-833EA294E753}"/>
    <cellStyle name="Header2 3 5 2 6 2" xfId="36146" xr:uid="{AB73330D-A03C-4968-B40E-642B2CF4F072}"/>
    <cellStyle name="Header2 3 5 2 7" xfId="12266" xr:uid="{F694155F-AACF-4BCA-92DA-CA2717DC8B78}"/>
    <cellStyle name="Header2 3 5 2 7 2" xfId="26814" xr:uid="{C91462CC-AEE9-4F49-981E-1F577CB041FD}"/>
    <cellStyle name="Header2 3 5 2 7 3" xfId="25967" xr:uid="{D13E4FC9-A227-43E1-AC41-B75E8D3C69AC}"/>
    <cellStyle name="Header2 3 5 2 7 4" xfId="37455" xr:uid="{7DF50BA8-95F5-485E-8218-0EE319A160CC}"/>
    <cellStyle name="Header2 3 5 2 8" xfId="8700" xr:uid="{FBCCABEF-6B03-4022-89DE-976973F3B69B}"/>
    <cellStyle name="Header2 3 5 2 9" xfId="35620" xr:uid="{DC963B40-BEE4-4411-92BD-87E442EB6A6D}"/>
    <cellStyle name="Header2 3 5 3" xfId="7177" xr:uid="{3461859E-80C6-4685-8056-BECD3A372016}"/>
    <cellStyle name="Header2 3 5 3 10" xfId="32727" xr:uid="{BC67617F-0307-4BC2-90B2-CFAF580A55FF}"/>
    <cellStyle name="Header2 3 5 3 11" xfId="43914" xr:uid="{4B21F85B-C76B-4852-960E-702CCD4DF656}"/>
    <cellStyle name="Header2 3 5 3 2" xfId="12269" xr:uid="{E95DEAFF-664C-4A33-B62E-35D103C4A8AD}"/>
    <cellStyle name="Header2 3 5 3 2 2" xfId="26817" xr:uid="{BC47E9A7-4316-4AFB-AF38-B38A3CACC4C4}"/>
    <cellStyle name="Header2 3 5 3 2 3" xfId="25964" xr:uid="{2B373C1C-1019-4BCD-BA21-E21A388AA56A}"/>
    <cellStyle name="Header2 3 5 3 2 4" xfId="37451" xr:uid="{11E71696-5863-4ECE-B7D4-526EEC4E2995}"/>
    <cellStyle name="Header2 3 5 3 3" xfId="20759" xr:uid="{A67DAE9C-30E4-452F-BA3C-19C25D67A82A}"/>
    <cellStyle name="Header2 3 5 3 3 2" xfId="34237" xr:uid="{84703A4F-96C8-49FD-AFAD-C7D58EE3BD52}"/>
    <cellStyle name="Header2 3 5 3 3 3" xfId="42401" xr:uid="{4680E5B6-5252-4C7B-BCEC-5BFE916603E8}"/>
    <cellStyle name="Header2 3 5 3 3 4" xfId="46801" xr:uid="{5CF950BB-EC5B-4201-8D56-F81ECCE25602}"/>
    <cellStyle name="Header2 3 5 3 4" xfId="22493" xr:uid="{A77D721D-D40E-42F0-AFF5-A95CE4C24279}"/>
    <cellStyle name="Header2 3 5 3 4 2" xfId="35936" xr:uid="{BEA05605-8697-48E6-8EAA-0862AA85033E}"/>
    <cellStyle name="Header2 3 5 3 5" xfId="22949" xr:uid="{5DBB486E-5EEA-45CD-835C-BD3CDEED83F3}"/>
    <cellStyle name="Header2 3 5 3 5 2" xfId="36382" xr:uid="{134DBC21-8357-4B36-A3ED-62B264961634}"/>
    <cellStyle name="Header2 3 5 3 6" xfId="22105" xr:uid="{50249FBF-8143-4E3F-9268-B9FE3F205828}"/>
    <cellStyle name="Header2 3 5 3 6 2" xfId="35559" xr:uid="{A2BAE91B-D5AB-4C64-8C97-6BB4F9F04FA8}"/>
    <cellStyle name="Header2 3 5 3 7" xfId="12268" xr:uid="{BDE5D6D1-DE45-4790-B595-0330F4EA220B}"/>
    <cellStyle name="Header2 3 5 3 7 2" xfId="26816" xr:uid="{B2B594A3-381D-403E-8B8D-EEF1C79887C7}"/>
    <cellStyle name="Header2 3 5 3 7 3" xfId="25965" xr:uid="{902FDE7A-C01A-4A13-A16C-366783A0D5B9}"/>
    <cellStyle name="Header2 3 5 3 7 4" xfId="37453" xr:uid="{0F8D1009-5074-4C56-A0BD-803DC62B1AB3}"/>
    <cellStyle name="Header2 3 5 3 8" xfId="10037" xr:uid="{3EE7350B-689F-4598-8427-EE966ACFE15D}"/>
    <cellStyle name="Header2 3 5 3 9" xfId="24653" xr:uid="{A39D24A1-6EB7-497E-85A9-60FEBD5FBD83}"/>
    <cellStyle name="Header2 3 5 4" xfId="12270" xr:uid="{D68EDAFE-13A0-489C-AC47-9C189EC3F0E9}"/>
    <cellStyle name="Header2 3 5 4 2" xfId="12271" xr:uid="{1EDD6808-900B-43E0-8C8A-9EE2856E472C}"/>
    <cellStyle name="Header2 3 5 4 2 2" xfId="26819" xr:uid="{B6E6B602-4851-476B-A99F-D3323DB2031B}"/>
    <cellStyle name="Header2 3 5 4 2 3" xfId="25949" xr:uid="{26234473-0FC0-4D3D-BA68-96AEC208EC4F}"/>
    <cellStyle name="Header2 3 5 4 2 4" xfId="37364" xr:uid="{05C81B22-B5A4-4980-B635-288EE826AA5C}"/>
    <cellStyle name="Header2 3 5 4 3" xfId="26818" xr:uid="{53F701CC-C300-48E3-8E5F-BF2BA0EE550C}"/>
    <cellStyle name="Header2 3 5 4 4" xfId="8920" xr:uid="{9D317572-0C81-44C9-A487-4C891DC18AA6}"/>
    <cellStyle name="Header2 3 5 4 5" xfId="37452" xr:uid="{1078ACB1-0586-4F5A-825A-AB9348AC4E24}"/>
    <cellStyle name="Header2 3 5 5" xfId="12272" xr:uid="{1C6252A6-9947-4AAA-BE0C-ADB9C178C616}"/>
    <cellStyle name="Header2 3 5 5 2" xfId="12273" xr:uid="{66CBFB09-6AC8-49FE-A233-3F9EBA6D7CA5}"/>
    <cellStyle name="Header2 3 5 5 2 2" xfId="26821" xr:uid="{531EE7A0-04B3-4B1E-8A6C-A8CE979683C6}"/>
    <cellStyle name="Header2 3 5 5 2 3" xfId="32286" xr:uid="{09C6DBED-0A05-4894-8EEF-FF31BA0D71C6}"/>
    <cellStyle name="Header2 3 5 5 2 4" xfId="44724" xr:uid="{23247461-172A-47D3-A0FC-A6661883A479}"/>
    <cellStyle name="Header2 3 5 5 3" xfId="26820" xr:uid="{762D8F04-1EAB-4E32-82F8-8234390B1473}"/>
    <cellStyle name="Header2 3 5 5 4" xfId="37265" xr:uid="{971108D3-2882-4584-9313-967807780F6B}"/>
    <cellStyle name="Header2 3 5 5 5" xfId="37445" xr:uid="{C5BB13B3-847F-46E0-AE99-16A11639E456}"/>
    <cellStyle name="Header2 3 5 6" xfId="12274" xr:uid="{27706D27-FB5D-47F4-A338-0CBF31D5AE7B}"/>
    <cellStyle name="Header2 3 5 6 2" xfId="12275" xr:uid="{12ADFC76-EB11-4BD0-B69E-96AE8CA33F00}"/>
    <cellStyle name="Header2 3 5 6 2 2" xfId="26823" xr:uid="{3B626517-F0D2-410A-B2A3-67D8FB98C100}"/>
    <cellStyle name="Header2 3 5 6 2 3" xfId="25961" xr:uid="{949C5913-2EC6-4CBF-8B3D-2F27F3913A80}"/>
    <cellStyle name="Header2 3 5 6 2 4" xfId="37450" xr:uid="{ACD67A20-FEFA-4257-A193-1582DABF463B}"/>
    <cellStyle name="Header2 3 5 6 3" xfId="26822" xr:uid="{F814A532-83A3-4EC7-8392-22A0AFD393A4}"/>
    <cellStyle name="Header2 3 5 6 4" xfId="25962" xr:uid="{5500518D-4B7A-48D5-B0F2-4FDD3BBA04EA}"/>
    <cellStyle name="Header2 3 5 6 5" xfId="40996" xr:uid="{4028774B-1B47-4BEA-BD2B-E2B89DD0AF39}"/>
    <cellStyle name="Header2 3 5 7" xfId="12276" xr:uid="{973DC714-B459-420A-A8A8-1B39CACAF34B}"/>
    <cellStyle name="Header2 3 5 7 2" xfId="12277" xr:uid="{F473D08E-82A3-48CC-A5D8-ABB7F9A55656}"/>
    <cellStyle name="Header2 3 5 7 2 2" xfId="26825" xr:uid="{D2A97AD5-2A57-4448-A987-1CEEBB5E2933}"/>
    <cellStyle name="Header2 3 5 7 2 3" xfId="25959" xr:uid="{198E8E39-5DD6-4330-B5A0-6B9DEAFFBB46}"/>
    <cellStyle name="Header2 3 5 7 2 4" xfId="37448" xr:uid="{1FE642FB-83CE-4877-8219-9338EC8A9CD8}"/>
    <cellStyle name="Header2 3 5 7 3" xfId="26824" xr:uid="{3A41411A-8525-4649-89E9-2139712A4151}"/>
    <cellStyle name="Header2 3 5 7 4" xfId="25960" xr:uid="{76920376-38D3-48D4-B0D2-4E7E18839842}"/>
    <cellStyle name="Header2 3 5 7 5" xfId="37449" xr:uid="{9B12FD2A-CCB2-485E-83E1-3D891F893909}"/>
    <cellStyle name="Header2 3 5 8" xfId="12278" xr:uid="{689114AE-BDC0-4B28-8F89-F76CA7F6AB8C}"/>
    <cellStyle name="Header2 3 5 8 2" xfId="12279" xr:uid="{286AEBC8-16DF-4075-B402-A88F69974DE5}"/>
    <cellStyle name="Header2 3 5 8 2 2" xfId="26827" xr:uid="{D424BE59-3D83-47C3-80B4-B99F428B0A42}"/>
    <cellStyle name="Header2 3 5 8 2 3" xfId="25957" xr:uid="{13EE24BC-A8DC-4638-A8DD-A16FE0017CE7}"/>
    <cellStyle name="Header2 3 5 8 2 4" xfId="37446" xr:uid="{5A6D03CA-D63A-4CBC-9E5A-11603EAE19FE}"/>
    <cellStyle name="Header2 3 5 8 3" xfId="26826" xr:uid="{9D4D5CC7-E3B9-4C97-9F34-5F38408C7E0C}"/>
    <cellStyle name="Header2 3 5 8 4" xfId="25958" xr:uid="{67CB913B-A752-4230-AF65-ED6D85D581BD}"/>
    <cellStyle name="Header2 3 5 8 5" xfId="37447" xr:uid="{30951680-E370-4387-9A33-7D99F4EAFE35}"/>
    <cellStyle name="Header2 3 5 9" xfId="12280" xr:uid="{5764A644-F314-4E2F-B985-7D579EBDA854}"/>
    <cellStyle name="Header2 3 5 9 2" xfId="26828" xr:uid="{1E1308B0-89D4-42AF-9693-2C28046B166D}"/>
    <cellStyle name="Header2 3 5 9 3" xfId="25956" xr:uid="{B93F9B62-0AAA-4956-86B3-B29CB1F7E500}"/>
    <cellStyle name="Header2 3 5 9 4" xfId="24155" xr:uid="{85557599-2005-409E-9F4E-57D3CFD58AF0}"/>
    <cellStyle name="Header2 3 6" xfId="5741" xr:uid="{3AF010CC-6B17-4C9F-A843-8DC6E1B0A3D0}"/>
    <cellStyle name="Header2 3 6 10" xfId="19707" xr:uid="{DB8B270D-496C-411D-81BA-D21EA532A2BF}"/>
    <cellStyle name="Header2 3 6 10 2" xfId="33347" xr:uid="{1276E114-E241-4B5E-B42D-448B25BA1870}"/>
    <cellStyle name="Header2 3 6 10 3" xfId="41738" xr:uid="{F2CBD215-8F1A-4A04-BE59-293480147756}"/>
    <cellStyle name="Header2 3 6 10 4" xfId="46404" xr:uid="{AB81EF8B-ADC8-4AB6-8DA4-701AC213E7BD}"/>
    <cellStyle name="Header2 3 6 11" xfId="22257" xr:uid="{1F69F125-D5B8-4BC7-9296-E10E4A4F85C8}"/>
    <cellStyle name="Header2 3 6 11 2" xfId="35702" xr:uid="{F16F1D22-DEAF-4016-AD2B-A2A4EB83DF38}"/>
    <cellStyle name="Header2 3 6 12" xfId="21770" xr:uid="{C13BE993-42CB-41F9-BF46-23FDF206D9BC}"/>
    <cellStyle name="Header2 3 6 12 2" xfId="35226" xr:uid="{7745A4D5-3D43-4787-B1E0-1CBC9246BAAB}"/>
    <cellStyle name="Header2 3 6 13" xfId="19993" xr:uid="{3AEB0F9C-3B35-451E-B3B9-182B5EFFFA30}"/>
    <cellStyle name="Header2 3 6 13 2" xfId="33582" xr:uid="{36D05656-F9B1-416D-BD38-F418BDB51912}"/>
    <cellStyle name="Header2 3 6 14" xfId="12281" xr:uid="{644C7686-C5E2-46AE-87CF-B9C6A3B4350B}"/>
    <cellStyle name="Header2 3 6 14 2" xfId="26829" xr:uid="{BFB80DF2-6556-4521-919D-1274268DE47F}"/>
    <cellStyle name="Header2 3 6 14 3" xfId="25950" xr:uid="{822B1907-2FED-4304-B066-F8337C345259}"/>
    <cellStyle name="Header2 3 6 14 4" xfId="37444" xr:uid="{23072D3E-BFC8-43D3-9272-5A45E06ABBCC}"/>
    <cellStyle name="Header2 3 6 15" xfId="8696" xr:uid="{E9C73B35-E114-4514-BEBF-575CE9034742}"/>
    <cellStyle name="Header2 3 6 16" xfId="34466" xr:uid="{459B63A8-34C8-48A9-8ADB-2F9DA140B2B6}"/>
    <cellStyle name="Header2 3 6 17" xfId="29633" xr:uid="{4AE34F68-BD5F-4D8C-9760-848F22B90B59}"/>
    <cellStyle name="Header2 3 6 2" xfId="5742" xr:uid="{A2576A01-277A-4595-80B5-0B12075C6925}"/>
    <cellStyle name="Header2 3 6 2 10" xfId="38818" xr:uid="{E5EB85E1-BEB8-42CD-BBA7-356CD80FB879}"/>
    <cellStyle name="Header2 3 6 2 2" xfId="7180" xr:uid="{E23B9C4F-44BD-4AD3-A02A-898762E01CA6}"/>
    <cellStyle name="Header2 3 6 2 2 10" xfId="43292" xr:uid="{18A8FB60-BEFC-4882-B901-FD6DCFF43477}"/>
    <cellStyle name="Header2 3 6 2 2 2" xfId="20762" xr:uid="{5A99D241-1780-428F-A49C-3A7A5CEDFE12}"/>
    <cellStyle name="Header2 3 6 2 2 2 2" xfId="34240" xr:uid="{199FF84F-6009-4CAA-8328-9A8DB004D0A9}"/>
    <cellStyle name="Header2 3 6 2 2 2 3" xfId="42404" xr:uid="{2A0798AE-780E-4EFB-8410-57ECF65C6AD2}"/>
    <cellStyle name="Header2 3 6 2 2 2 4" xfId="46804" xr:uid="{1973F86A-3C17-47B4-9049-DD9B31DAA904}"/>
    <cellStyle name="Header2 3 6 2 2 3" xfId="20271" xr:uid="{A84EC099-D2B5-4075-9373-7A8AE75EA953}"/>
    <cellStyle name="Header2 3 6 2 2 3 2" xfId="33793" xr:uid="{EB419D3C-EE7E-4136-A39A-2EB558547642}"/>
    <cellStyle name="Header2 3 6 2 2 4" xfId="22952" xr:uid="{D6A86BB0-1A24-4F12-B1A9-6104CE5AEBA3}"/>
    <cellStyle name="Header2 3 6 2 2 4 2" xfId="36385" xr:uid="{555699F8-70A1-4798-A2A2-194A597CD204}"/>
    <cellStyle name="Header2 3 6 2 2 5" xfId="23771" xr:uid="{6C4243C1-71FA-4C01-948E-154B19FB3572}"/>
    <cellStyle name="Header2 3 6 2 2 5 2" xfId="37172" xr:uid="{A397F6AE-0199-4316-8B85-8A92DC1046E2}"/>
    <cellStyle name="Header2 3 6 2 2 6" xfId="12283" xr:uid="{2AC2F7B4-09E4-408D-8897-A2937422C9F3}"/>
    <cellStyle name="Header2 3 6 2 2 6 2" xfId="26831" xr:uid="{AB9E4292-B9F9-4CD0-AB17-45A81D08F986}"/>
    <cellStyle name="Header2 3 6 2 2 6 3" xfId="25955" xr:uid="{F9BD66A2-BD92-4331-8F09-BD2A8DBB2744}"/>
    <cellStyle name="Header2 3 6 2 2 6 4" xfId="40994" xr:uid="{CA6B1B98-8367-4CDF-8B64-E36080AA5289}"/>
    <cellStyle name="Header2 3 6 2 2 7" xfId="10040" xr:uid="{2305DDDD-55C3-4D8A-B8EA-E6FF72F64CEC}"/>
    <cellStyle name="Header2 3 6 2 2 8" xfId="24656" xr:uid="{09C02C13-DADF-4129-A412-6F0D7A9DE489}"/>
    <cellStyle name="Header2 3 6 2 2 9" xfId="8191" xr:uid="{52F5D35F-BCAC-46E4-BB9E-CCFFD44612D6}"/>
    <cellStyle name="Header2 3 6 2 3" xfId="19708" xr:uid="{89AE5D63-F1AB-4489-BE2A-1987F0210C45}"/>
    <cellStyle name="Header2 3 6 2 3 2" xfId="33348" xr:uid="{BEB703E6-636F-4FB7-B4F3-284D612B9FA5}"/>
    <cellStyle name="Header2 3 6 2 3 3" xfId="41739" xr:uid="{AD1979DE-E401-40BD-AA3B-A2781D6F46F5}"/>
    <cellStyle name="Header2 3 6 2 3 4" xfId="46405" xr:uid="{6A084ECC-F548-4480-9A11-B26781CE3F13}"/>
    <cellStyle name="Header2 3 6 2 4" xfId="21665" xr:uid="{A4A40747-9061-4BAD-9309-568FD77C1E05}"/>
    <cellStyle name="Header2 3 6 2 4 2" xfId="35121" xr:uid="{10085DD9-01C2-4BFF-AE51-5B4767F4D5CC}"/>
    <cellStyle name="Header2 3 6 2 5" xfId="22296" xr:uid="{BF00E451-09CB-42BE-9FA3-95F644A4D759}"/>
    <cellStyle name="Header2 3 6 2 5 2" xfId="35741" xr:uid="{41E01C93-A7C2-47CA-9193-2DB6D2FD536C}"/>
    <cellStyle name="Header2 3 6 2 6" xfId="19558" xr:uid="{67E9FA07-43BB-4974-B824-703A81459A37}"/>
    <cellStyle name="Header2 3 6 2 6 2" xfId="33215" xr:uid="{0F5612BD-81AD-426A-A4AC-965A88BF1717}"/>
    <cellStyle name="Header2 3 6 2 7" xfId="12282" xr:uid="{7AEC62E7-6565-475E-A93E-7FC3C36CEBD1}"/>
    <cellStyle name="Header2 3 6 2 7 2" xfId="26830" xr:uid="{617FAA70-833F-4CE6-B896-677FAFFCEAFE}"/>
    <cellStyle name="Header2 3 6 2 7 3" xfId="33172" xr:uid="{DA85F159-376B-4DB2-84A2-0C61DE88C761}"/>
    <cellStyle name="Header2 3 6 2 7 4" xfId="44723" xr:uid="{0F88DAAF-26E1-4B3D-8424-74271D227D8F}"/>
    <cellStyle name="Header2 3 6 2 8" xfId="8699" xr:uid="{0B155412-0BFE-4C86-9D24-5B178BA653BF}"/>
    <cellStyle name="Header2 3 6 2 9" xfId="36891" xr:uid="{00224350-FCBA-4A1F-BAC1-0D7DB6B046AC}"/>
    <cellStyle name="Header2 3 6 3" xfId="7179" xr:uid="{2A59B617-ECA7-46B4-AF90-48B7F32E686D}"/>
    <cellStyle name="Header2 3 6 3 10" xfId="35779" xr:uid="{EE6AAC5F-8301-4637-8141-098AC77597AE}"/>
    <cellStyle name="Header2 3 6 3 11" xfId="38382" xr:uid="{62276D8C-0484-4891-A82E-89BB3622239E}"/>
    <cellStyle name="Header2 3 6 3 2" xfId="12285" xr:uid="{55A0CFA7-944E-494B-B196-B744CBFE81A9}"/>
    <cellStyle name="Header2 3 6 3 2 2" xfId="26833" xr:uid="{F66E504C-6387-4A57-A094-44E21C699DB1}"/>
    <cellStyle name="Header2 3 6 3 2 3" xfId="25953" xr:uid="{D99664AE-243F-4328-B31D-F3D24F5FEC20}"/>
    <cellStyle name="Header2 3 6 3 2 4" xfId="29781" xr:uid="{2B00A6EF-E013-4EA9-B951-C0D1E82704DD}"/>
    <cellStyle name="Header2 3 6 3 3" xfId="20761" xr:uid="{607F5AA3-2E10-47E0-8D07-CF07A48BD87C}"/>
    <cellStyle name="Header2 3 6 3 3 2" xfId="34239" xr:uid="{328810C6-AC69-49FB-9C97-7DC00A825D51}"/>
    <cellStyle name="Header2 3 6 3 3 3" xfId="42403" xr:uid="{E8955BA5-D169-41B2-8961-C96013510470}"/>
    <cellStyle name="Header2 3 6 3 3 4" xfId="46803" xr:uid="{1B455784-6627-4241-AC60-2C6BD71E6155}"/>
    <cellStyle name="Header2 3 6 3 4" xfId="20270" xr:uid="{9726E300-046D-46E4-AEE0-F5F561DDB551}"/>
    <cellStyle name="Header2 3 6 3 4 2" xfId="33792" xr:uid="{A1F5E271-4B8D-4B4B-8BCC-35EA2C88BD25}"/>
    <cellStyle name="Header2 3 6 3 5" xfId="22951" xr:uid="{E475F3A3-D1C9-4411-A422-EE386947C038}"/>
    <cellStyle name="Header2 3 6 3 5 2" xfId="36384" xr:uid="{F8D1964D-752C-4B19-8464-290D9D1252E2}"/>
    <cellStyle name="Header2 3 6 3 6" xfId="22162" xr:uid="{868AE762-1528-4C9A-A8DC-8D7C9889360D}"/>
    <cellStyle name="Header2 3 6 3 6 2" xfId="35614" xr:uid="{3D6B2FB6-C6D2-40EA-8139-C56422C6D014}"/>
    <cellStyle name="Header2 3 6 3 7" xfId="12284" xr:uid="{DF5BA670-A431-4FAD-A630-D728D0531EDD}"/>
    <cellStyle name="Header2 3 6 3 7 2" xfId="26832" xr:uid="{1C9A9C82-B114-4ADD-9AEB-E7B58D7A8118}"/>
    <cellStyle name="Header2 3 6 3 7 3" xfId="25954" xr:uid="{FD0E1A55-6AC7-4E19-88D1-805F5A6B9C6A}"/>
    <cellStyle name="Header2 3 6 3 7 4" xfId="40995" xr:uid="{98C50E21-9910-4313-B3BD-D9D6CCBB9347}"/>
    <cellStyle name="Header2 3 6 3 8" xfId="10039" xr:uid="{6137645B-72CD-4163-93D8-FE60EF0A3EDD}"/>
    <cellStyle name="Header2 3 6 3 9" xfId="24655" xr:uid="{7435F339-7124-445B-B8E3-9939FE1CE596}"/>
    <cellStyle name="Header2 3 6 4" xfId="12286" xr:uid="{124068E9-EF46-4D53-91AB-73A7F28FDA20}"/>
    <cellStyle name="Header2 3 6 4 2" xfId="12287" xr:uid="{B894401B-6670-47F1-AF36-1E1D173F9B92}"/>
    <cellStyle name="Header2 3 6 4 2 2" xfId="26835" xr:uid="{8FF45D70-BE9B-4F1B-ABEC-199EFD3F7992}"/>
    <cellStyle name="Header2 3 6 4 2 3" xfId="25951" xr:uid="{EF8B8A7F-7692-447B-9161-CCE90724B222}"/>
    <cellStyle name="Header2 3 6 4 2 4" xfId="37443" xr:uid="{0C7432AA-AF79-4991-A7EA-5B087220D799}"/>
    <cellStyle name="Header2 3 6 4 3" xfId="26834" xr:uid="{AF0F2653-5002-44DA-8DBB-E5A7462ECD01}"/>
    <cellStyle name="Header2 3 6 4 4" xfId="25952" xr:uid="{74486457-C601-4733-A57D-80E07BAD8473}"/>
    <cellStyle name="Header2 3 6 4 5" xfId="30889" xr:uid="{07BFB926-3E9B-466F-B072-1BFE9C20FB01}"/>
    <cellStyle name="Header2 3 6 5" xfId="12288" xr:uid="{EF910CA0-9F5D-4387-BC92-0E3D0480D262}"/>
    <cellStyle name="Header2 3 6 5 2" xfId="12289" xr:uid="{3A987A50-457F-4D45-992D-37F981217566}"/>
    <cellStyle name="Header2 3 6 5 2 2" xfId="26837" xr:uid="{FC6AA3F7-27AD-48F1-8015-FABC3EECF892}"/>
    <cellStyle name="Header2 3 6 5 2 3" xfId="9288" xr:uid="{F83F0E52-92F0-41F5-AFBE-962C81E8BC4C}"/>
    <cellStyle name="Header2 3 6 5 2 4" xfId="31074" xr:uid="{0B5FF140-4750-4AFF-ABC8-7B391352451C}"/>
    <cellStyle name="Header2 3 6 5 3" xfId="26836" xr:uid="{789AFE26-D8D3-47DB-B293-972F1E103759}"/>
    <cellStyle name="Header2 3 6 5 4" xfId="8179" xr:uid="{B8BC8E5C-2AA1-4948-9C15-DA7E16255E99}"/>
    <cellStyle name="Header2 3 6 5 5" xfId="44774" xr:uid="{ACBE8F96-0CC6-436B-9D77-F6E35D9D8BE9}"/>
    <cellStyle name="Header2 3 6 6" xfId="12290" xr:uid="{8925A179-3204-448C-A28B-671CE37C879E}"/>
    <cellStyle name="Header2 3 6 6 2" xfId="12291" xr:uid="{84FD6DDF-88EE-4A0E-8009-DF3CBEC6401D}"/>
    <cellStyle name="Header2 3 6 6 2 2" xfId="26839" xr:uid="{9D7726BC-51BE-47FC-BF59-CB4E8C0F5323}"/>
    <cellStyle name="Header2 3 6 6 2 3" xfId="37262" xr:uid="{C145F57B-219E-4530-83EE-01B8617326D3}"/>
    <cellStyle name="Header2 3 6 6 2 4" xfId="37442" xr:uid="{F66895BA-17E4-440A-8421-02B55F17C292}"/>
    <cellStyle name="Header2 3 6 6 3" xfId="26838" xr:uid="{7458C0D8-291A-4658-9C3B-CD47F4C7C3A4}"/>
    <cellStyle name="Header2 3 6 6 4" xfId="25935" xr:uid="{BF068D5D-5641-4799-BF33-592EF4BE6975}"/>
    <cellStyle name="Header2 3 6 6 5" xfId="44778" xr:uid="{0BBE3208-0E31-420D-ACBE-0A0448638C51}"/>
    <cellStyle name="Header2 3 6 7" xfId="12292" xr:uid="{45770F88-EB63-47D8-A0F0-F713D6C1F55B}"/>
    <cellStyle name="Header2 3 6 7 2" xfId="12293" xr:uid="{F34A2847-DC85-4C3A-B219-952052DE7CA2}"/>
    <cellStyle name="Header2 3 6 7 2 2" xfId="26841" xr:uid="{45387EFE-B70B-4783-9B04-3E57C30FAA0F}"/>
    <cellStyle name="Header2 3 6 7 2 3" xfId="25948" xr:uid="{7074CFC9-1F38-490E-A8E9-F74031BF519B}"/>
    <cellStyle name="Header2 3 6 7 2 4" xfId="44721" xr:uid="{79AB597B-2713-453D-996A-F228A179B371}"/>
    <cellStyle name="Header2 3 6 7 3" xfId="26840" xr:uid="{F0D11843-CAD5-4A72-8BB7-087461D8823E}"/>
    <cellStyle name="Header2 3 6 7 4" xfId="32284" xr:uid="{166EEF2A-10CF-4407-B84E-EFAA9D3EA968}"/>
    <cellStyle name="Header2 3 6 7 5" xfId="44763" xr:uid="{C38FC287-F830-491D-BB3B-25BC4E7A882B}"/>
    <cellStyle name="Header2 3 6 8" xfId="12294" xr:uid="{F50573ED-D90C-4786-81EF-140269DA8BE0}"/>
    <cellStyle name="Header2 3 6 8 2" xfId="12295" xr:uid="{B5D61B35-C0FC-4C61-9DE8-AA116C5A15B1}"/>
    <cellStyle name="Header2 3 6 8 2 2" xfId="26843" xr:uid="{63173340-3F74-4279-8F15-D81D84759112}"/>
    <cellStyle name="Header2 3 6 8 2 3" xfId="25946" xr:uid="{5CE50136-2726-470A-BCD5-BE5518885CA7}"/>
    <cellStyle name="Header2 3 6 8 2 4" xfId="31075" xr:uid="{877F1F87-CD8A-41CC-B8DF-2CF5D9ADAF33}"/>
    <cellStyle name="Header2 3 6 8 3" xfId="26842" xr:uid="{8C017B61-C709-4C1B-9220-DA037AAEAB2E}"/>
    <cellStyle name="Header2 3 6 8 4" xfId="25947" xr:uid="{427364D8-4443-4E7D-A027-29884D50C491}"/>
    <cellStyle name="Header2 3 6 8 5" xfId="40992" xr:uid="{F7A21748-3AE7-4B90-89F8-B10167C1B59F}"/>
    <cellStyle name="Header2 3 6 9" xfId="12296" xr:uid="{D8A578C2-F6CC-4583-914F-F610BDD841C5}"/>
    <cellStyle name="Header2 3 6 9 2" xfId="26844" xr:uid="{6ABC55EB-4EEF-4F4E-8A9F-BF947D75C5C3}"/>
    <cellStyle name="Header2 3 6 9 3" xfId="25944" xr:uid="{38C92CF0-CC7C-4658-93A6-28FA37F51140}"/>
    <cellStyle name="Header2 3 6 9 4" xfId="32435" xr:uid="{39E0B930-419E-48BD-B10F-8110A5F698A5}"/>
    <cellStyle name="Header2 3 7" xfId="5743" xr:uid="{499E0A9F-35C3-446C-B31A-B4414EF1D2A5}"/>
    <cellStyle name="Header2 3 7 10" xfId="22547" xr:uid="{0752E06B-A3EC-4FE3-A819-2DB4389789B2}"/>
    <cellStyle name="Header2 3 7 10 2" xfId="35990" xr:uid="{DF1CE341-F8E9-416F-BAAC-CEB2A58D6006}"/>
    <cellStyle name="Header2 3 7 11" xfId="19147" xr:uid="{9C80A46D-E1BB-4DAF-8C2E-A3D585B69864}"/>
    <cellStyle name="Header2 3 7 11 2" xfId="32827" xr:uid="{A52EA5C1-EAD6-4C24-818C-FEBE6F3E6AC4}"/>
    <cellStyle name="Header2 3 7 12" xfId="12297" xr:uid="{CEC980ED-5A50-48A6-B290-DDD83F0E343C}"/>
    <cellStyle name="Header2 3 7 12 2" xfId="26845" xr:uid="{BB8092F4-F7B5-44AD-B151-CF976DD62DD6}"/>
    <cellStyle name="Header2 3 7 12 3" xfId="25945" xr:uid="{E346C2BC-F0EB-4B6D-BEB2-044D0744B068}"/>
    <cellStyle name="Header2 3 7 12 4" xfId="44762" xr:uid="{CAA6B051-5DF9-4FDD-93E7-F552EB5951CB}"/>
    <cellStyle name="Header2 3 7 13" xfId="10547" xr:uid="{4A5A36FE-5231-44DD-8A8F-47342238D9B3}"/>
    <cellStyle name="Header2 3 7 14" xfId="36081" xr:uid="{C854C6CA-4BA4-4B8D-BC0B-8CBE9A8C78B9}"/>
    <cellStyle name="Header2 3 7 15" xfId="42082" xr:uid="{5487707A-2E45-4A18-9D4E-B799C3BA766D}"/>
    <cellStyle name="Header2 3 7 2" xfId="7181" xr:uid="{856DA953-2E89-4EB1-BC41-DF0239E53E68}"/>
    <cellStyle name="Header2 3 7 2 10" xfId="35593" xr:uid="{84E5A7DF-8D86-4718-BCF9-26BFD079CF15}"/>
    <cellStyle name="Header2 3 7 2 11" xfId="43415" xr:uid="{5AB6DCF7-0FAD-440B-BAED-C3DFDEB2011B}"/>
    <cellStyle name="Header2 3 7 2 2" xfId="12299" xr:uid="{51B5CA1B-DB2B-4D91-B4F6-04A8F13C3F79}"/>
    <cellStyle name="Header2 3 7 2 2 2" xfId="26847" xr:uid="{4CC3EA7A-2A89-4960-8C80-B0B8DC155D9C}"/>
    <cellStyle name="Header2 3 7 2 2 3" xfId="25942" xr:uid="{E9CFA5C3-0747-40C1-BFB7-B15E4FA835B3}"/>
    <cellStyle name="Header2 3 7 2 2 4" xfId="40991" xr:uid="{EBF4BF9F-6BFB-4474-BE28-6B5313993641}"/>
    <cellStyle name="Header2 3 7 2 3" xfId="20763" xr:uid="{10606525-0202-4CFA-8A3B-A3D9368F9942}"/>
    <cellStyle name="Header2 3 7 2 3 2" xfId="34241" xr:uid="{55B7A7AB-216A-4398-AB33-B66752C13DEF}"/>
    <cellStyle name="Header2 3 7 2 3 3" xfId="42405" xr:uid="{A7F19029-CDE2-4BD1-96DD-27105F7515CF}"/>
    <cellStyle name="Header2 3 7 2 3 4" xfId="46805" xr:uid="{7A270CF5-07DD-4086-B03B-44FF76985467}"/>
    <cellStyle name="Header2 3 7 2 4" xfId="21318" xr:uid="{37DF28B2-EBF8-456F-87F6-6298DAC02A48}"/>
    <cellStyle name="Header2 3 7 2 4 2" xfId="34784" xr:uid="{D3F5ADFD-803E-454C-8488-63CEEFDCF386}"/>
    <cellStyle name="Header2 3 7 2 5" xfId="22953" xr:uid="{575BEFB1-D86E-41DE-9ED1-47C82005CD5C}"/>
    <cellStyle name="Header2 3 7 2 5 2" xfId="36386" xr:uid="{EFD45064-C16A-4BFF-A850-762BF8E4F0E9}"/>
    <cellStyle name="Header2 3 7 2 6" xfId="22618" xr:uid="{21393B15-F332-4C38-8D0A-4C53D8407EB3}"/>
    <cellStyle name="Header2 3 7 2 6 2" xfId="36060" xr:uid="{807B8784-32BF-45FF-9D71-373FD32DDE60}"/>
    <cellStyle name="Header2 3 7 2 7" xfId="12298" xr:uid="{20D9E360-F699-4F5A-A574-474A79775E51}"/>
    <cellStyle name="Header2 3 7 2 7 2" xfId="26846" xr:uid="{02572CF9-45A5-4771-85CE-EF35381B9258}"/>
    <cellStyle name="Header2 3 7 2 7 3" xfId="25222" xr:uid="{E2F60E99-450D-4A67-9A7C-DE2EE2801061}"/>
    <cellStyle name="Header2 3 7 2 7 4" xfId="44720" xr:uid="{6EA76924-FB90-4123-B11D-E98E31F693B7}"/>
    <cellStyle name="Header2 3 7 2 8" xfId="10041" xr:uid="{EBEBBCED-3031-4D85-B8BC-CD2FECAD7F07}"/>
    <cellStyle name="Header2 3 7 2 9" xfId="24657" xr:uid="{1276596B-17A8-4EFF-8B3D-36B09E04C188}"/>
    <cellStyle name="Header2 3 7 3" xfId="12300" xr:uid="{4228B6B3-BDCA-48C8-93FA-CCB5512896BC}"/>
    <cellStyle name="Header2 3 7 3 2" xfId="12301" xr:uid="{A4213286-B7CE-4EFF-A9BA-B9ACEE7557B0}"/>
    <cellStyle name="Header2 3 7 3 2 2" xfId="26849" xr:uid="{EC05B34C-A978-480E-B063-C6A6EC9A7FCB}"/>
    <cellStyle name="Header2 3 7 3 2 3" xfId="33170" xr:uid="{2EADC57E-F894-4108-8EFF-2EB2144104FD}"/>
    <cellStyle name="Header2 3 7 3 2 4" xfId="37440" xr:uid="{14FA4960-2BAE-4E15-BB22-FC4106BA3718}"/>
    <cellStyle name="Header2 3 7 3 3" xfId="26848" xr:uid="{B44ED3BD-DEB5-419E-83F3-B8C1E32EBBE3}"/>
    <cellStyle name="Header2 3 7 3 4" xfId="37264" xr:uid="{FAD7FCC6-03BA-4550-9385-C5BA610DFE6D}"/>
    <cellStyle name="Header2 3 7 3 5" xfId="37441" xr:uid="{7483234C-11D2-4692-8CB5-25AD1A661CCD}"/>
    <cellStyle name="Header2 3 7 4" xfId="12302" xr:uid="{896659B3-E562-4CD1-9219-66B617DEAAB6}"/>
    <cellStyle name="Header2 3 7 4 2" xfId="12303" xr:uid="{4B45A51E-565C-4EC5-83EC-EFD870361CE9}"/>
    <cellStyle name="Header2 3 7 4 2 2" xfId="26851" xr:uid="{4175ED24-8DB9-493E-857A-D1A377B6F1DF}"/>
    <cellStyle name="Header2 3 7 4 2 3" xfId="8922" xr:uid="{B34A8EEE-D537-41E6-BD9E-12B23769071D}"/>
    <cellStyle name="Header2 3 7 4 2 4" xfId="24548" xr:uid="{9B2D1D3F-F7B1-4E58-83F3-BDC95D4B9CCB}"/>
    <cellStyle name="Header2 3 7 4 3" xfId="26850" xr:uid="{94249B18-E039-4246-B59C-13AD30F0FC03}"/>
    <cellStyle name="Header2 3 7 4 4" xfId="25943" xr:uid="{3D0DC7A0-6CC5-4019-9DF7-FCE1E80453F1}"/>
    <cellStyle name="Header2 3 7 4 5" xfId="37439" xr:uid="{2C48A8EA-BD54-4E7A-9507-ADD0CB5D97F4}"/>
    <cellStyle name="Header2 3 7 5" xfId="12304" xr:uid="{A0BE65F1-2DA3-4C48-B357-878684DF68BC}"/>
    <cellStyle name="Header2 3 7 5 2" xfId="12305" xr:uid="{F4A017E4-8A70-4359-8F2B-EF78CA860D6C}"/>
    <cellStyle name="Header2 3 7 5 2 2" xfId="26853" xr:uid="{168CCC47-CF42-4817-A8A5-6D43E279EC6C}"/>
    <cellStyle name="Header2 3 7 5 2 3" xfId="37263" xr:uid="{117EF696-5BF9-4A15-86F9-8986D9CA58D5}"/>
    <cellStyle name="Header2 3 7 5 2 4" xfId="34005" xr:uid="{054D698A-CF11-4816-BD5A-F687AD3724DE}"/>
    <cellStyle name="Header2 3 7 5 3" xfId="26852" xr:uid="{02B05F9E-644B-480C-B261-E2DE3B85F4FB}"/>
    <cellStyle name="Header2 3 7 5 4" xfId="25936" xr:uid="{07B6A1EA-B046-4169-B7CD-F54425897762}"/>
    <cellStyle name="Header2 3 7 5 5" xfId="24157" xr:uid="{621BAD76-1BB6-4446-ACDB-2E4779FAC071}"/>
    <cellStyle name="Header2 3 7 6" xfId="12306" xr:uid="{2C467AD8-35FE-4E15-B956-E990F2107383}"/>
    <cellStyle name="Header2 3 7 6 2" xfId="26854" xr:uid="{2E0FF8BF-3776-4551-9B35-6040CB794708}"/>
    <cellStyle name="Header2 3 7 6 3" xfId="32285" xr:uid="{E3ED1B5D-A0FC-469A-9CF5-A5F07989F7C7}"/>
    <cellStyle name="Header2 3 7 6 4" xfId="24158" xr:uid="{F31F0B75-FECF-4F49-BCA6-B7F3BB90CCAC}"/>
    <cellStyle name="Header2 3 7 7" xfId="12307" xr:uid="{72CDDD9D-8774-4D5E-B2C0-D3BE1D823846}"/>
    <cellStyle name="Header2 3 7 7 2" xfId="12308" xr:uid="{AF20C79E-14DA-40C9-ACCD-451CC5EF1CE9}"/>
    <cellStyle name="Header2 3 7 7 2 2" xfId="26856" xr:uid="{8835E939-F559-4C1C-AADD-AA2457AF7288}"/>
    <cellStyle name="Header2 3 7 7 2 3" xfId="25940" xr:uid="{3ABB7F1C-2B9F-4EAE-BCA7-29B1C598CBBB}"/>
    <cellStyle name="Header2 3 7 7 2 4" xfId="37435" xr:uid="{EE0B790B-A35C-4B44-B5A0-70C6FC2C3EA9}"/>
    <cellStyle name="Header2 3 7 7 3" xfId="26855" xr:uid="{097CD8F1-B8D5-4BF6-9EF2-F0C2708A69AB}"/>
    <cellStyle name="Header2 3 7 7 4" xfId="25941" xr:uid="{9BC854EC-F634-4A81-B356-B14F04EE397D}"/>
    <cellStyle name="Header2 3 7 7 5" xfId="31076" xr:uid="{2CABF6AD-9CBC-447E-A92D-75866C77AA76}"/>
    <cellStyle name="Header2 3 7 8" xfId="19709" xr:uid="{38B109FE-C14D-4895-BAB5-D20185869373}"/>
    <cellStyle name="Header2 3 7 8 2" xfId="33349" xr:uid="{723343A3-5DA5-4A31-B418-CFB063A20844}"/>
    <cellStyle name="Header2 3 7 8 3" xfId="41740" xr:uid="{AF2731AE-67EE-4A5B-8889-5E3B40BF58F1}"/>
    <cellStyle name="Header2 3 7 8 4" xfId="46406" xr:uid="{C294A835-FD05-4883-B954-0C9DCB72C26E}"/>
    <cellStyle name="Header2 3 7 9" xfId="22256" xr:uid="{4D2A340F-D659-4AE1-AA71-8DB706EAE2C2}"/>
    <cellStyle name="Header2 3 7 9 2" xfId="35701" xr:uid="{8709101B-0BB4-42D4-A2BA-AE0572AE3090}"/>
    <cellStyle name="Header2 3 8" xfId="5730" xr:uid="{F91DF919-6BBF-4895-8CC3-2107773DCFC7}"/>
    <cellStyle name="Header2 3 8 2" xfId="21672" xr:uid="{550C5539-5F57-4CB2-BE28-70A5F91871C9}"/>
    <cellStyle name="Header2 3 8 2 2" xfId="35128" xr:uid="{CFF8EAC4-62EB-47A6-86E8-DC6A586B1A3A}"/>
    <cellStyle name="Header2 3 8 3" xfId="22291" xr:uid="{A9904648-D50D-4DEA-A624-DA3795578FAE}"/>
    <cellStyle name="Header2 3 8 3 2" xfId="35736" xr:uid="{EE8A419B-A134-4449-92A0-5BCAAB810468}"/>
    <cellStyle name="Header2 3 8 4" xfId="22398" xr:uid="{561D6C64-6CB7-4918-9182-C719124A8DDB}"/>
    <cellStyle name="Header2 3 8 4 2" xfId="35843" xr:uid="{7B3C835B-6284-4837-B5B7-81FD6FDF5C05}"/>
    <cellStyle name="Header2 3 8 5" xfId="19696" xr:uid="{E5C9D7B3-3356-42FB-B6A2-47B72D7701A8}"/>
    <cellStyle name="Header2 3 8 5 2" xfId="33336" xr:uid="{B3D76341-FB9F-4848-807F-69A1CD77206B}"/>
    <cellStyle name="Header2 3 8 5 3" xfId="41727" xr:uid="{128542B5-4574-456A-88B7-CFE3BE943A23}"/>
    <cellStyle name="Header2 3 8 5 4" xfId="46393" xr:uid="{D081C210-9CEE-40FD-A152-12AF4026F04B}"/>
    <cellStyle name="Header2 3 8 6" xfId="8708" xr:uid="{BA15B8FC-233A-47A8-9653-9AD986A829AD}"/>
    <cellStyle name="Header2 3 8 7" xfId="33902" xr:uid="{152AEB9C-9712-410F-831E-85F14A1C10B3}"/>
    <cellStyle name="Header2 3 8 8" xfId="29624" xr:uid="{5AD5B1C3-9CBD-4B0A-A504-BA4032F996F7}"/>
    <cellStyle name="Header2 3 9" xfId="7168" xr:uid="{00FBD21E-9E93-42AE-8903-28FF8C75C08B}"/>
    <cellStyle name="Header2 3 9 2" xfId="21330" xr:uid="{4A567DF6-6AE8-40D1-8928-F36EB77885DB}"/>
    <cellStyle name="Header2 3 9 2 2" xfId="34796" xr:uid="{F1439B28-6908-4173-AEB5-145F955960AC}"/>
    <cellStyle name="Header2 3 9 3" xfId="22940" xr:uid="{60D23FE1-5338-453A-852A-61E156E87EC9}"/>
    <cellStyle name="Header2 3 9 3 2" xfId="36373" xr:uid="{DB63AEF3-0739-40A0-8535-01D174003C8C}"/>
    <cellStyle name="Header2 3 9 4" xfId="23777" xr:uid="{6F1A862E-F4AE-4BD6-91FA-63F80CE9BDC3}"/>
    <cellStyle name="Header2 3 9 4 2" xfId="37178" xr:uid="{A9630004-D850-4725-BB1E-BBE142E2B8B9}"/>
    <cellStyle name="Header2 3 9 5" xfId="20750" xr:uid="{FDE31D06-A4A8-40C7-AAE2-0F2B69D33477}"/>
    <cellStyle name="Header2 3 9 5 2" xfId="34228" xr:uid="{EEF33D08-6187-4D1B-839B-20A49CE3F0D8}"/>
    <cellStyle name="Header2 3 9 5 3" xfId="42392" xr:uid="{DD87B276-8B6D-44D4-920C-F8B276D0E2A8}"/>
    <cellStyle name="Header2 3 9 5 4" xfId="46792" xr:uid="{E3F4CDBB-F784-49B6-97F1-CE865859D223}"/>
    <cellStyle name="Header2 3 9 6" xfId="10028" xr:uid="{076C45C2-D87A-4F51-961D-059F168F6C66}"/>
    <cellStyle name="Header2 3 9 7" xfId="24644" xr:uid="{BA74AE53-1E45-456B-ACE9-1B0BD3F79618}"/>
    <cellStyle name="Header2 3 9 8" xfId="32532" xr:uid="{00382F3D-5676-4973-99DC-21B773528593}"/>
    <cellStyle name="Header2 3 9 9" xfId="38386" xr:uid="{F445146D-A3A4-4D88-8722-1F6968F6A173}"/>
    <cellStyle name="Header2 4" xfId="4966" xr:uid="{66DB8006-E854-4DC5-8498-1B26CF1E3F6C}"/>
    <cellStyle name="Header2 4 10" xfId="22020" xr:uid="{B7D28124-486C-4D42-846E-BB7E02777CBB}"/>
    <cellStyle name="Header2 4 10 2" xfId="35474" xr:uid="{DA26B4BC-B4D8-47E2-9244-BD2EA32826F0}"/>
    <cellStyle name="Header2 4 11" xfId="21520" xr:uid="{51A6AB3B-B137-49EE-B42E-80C183AFCC8D}"/>
    <cellStyle name="Header2 4 11 2" xfId="34976" xr:uid="{60560C02-3840-44FC-B43B-E148DDD74CD3}"/>
    <cellStyle name="Header2 4 12" xfId="22134" xr:uid="{EFC5A7B0-5AA5-4ECB-91DA-03691FF1675B}"/>
    <cellStyle name="Header2 4 12 2" xfId="35587" xr:uid="{8319651E-6799-435A-8EA4-C0ED09757533}"/>
    <cellStyle name="Header2 4 13" xfId="12309" xr:uid="{CECA6935-6085-4160-87B5-2BECAB745F68}"/>
    <cellStyle name="Header2 4 13 2" xfId="26857" xr:uid="{7E54408E-3881-4D84-BEE2-28AA4F55DC54}"/>
    <cellStyle name="Header2 4 13 3" xfId="25939" xr:uid="{33645BA9-9DDB-4D57-847A-09B01393D63B}"/>
    <cellStyle name="Header2 4 13 4" xfId="40988" xr:uid="{7408D673-CEBC-4E71-8D47-57578C6BFB47}"/>
    <cellStyle name="Header2 4 14" xfId="9368" xr:uid="{87316FA0-61EF-451D-BFD2-AB20FDE37E72}"/>
    <cellStyle name="Header2 4 15" xfId="30960" xr:uid="{5E3469DE-3B82-4FFA-B03F-D1A33D6C5CD2}"/>
    <cellStyle name="Header2 4 16" xfId="39745" xr:uid="{6B8ADE38-A05E-46E0-8004-6DC818241C2C}"/>
    <cellStyle name="Header2 4 2" xfId="5745" xr:uid="{7613E7A2-969D-4BA4-AB74-DB949762F30D}"/>
    <cellStyle name="Header2 4 2 10" xfId="19711" xr:uid="{C9A64E88-6003-475F-BBC6-62852A2C145F}"/>
    <cellStyle name="Header2 4 2 10 2" xfId="33351" xr:uid="{1B62EC55-0EBB-4476-9727-4FD2B569F30F}"/>
    <cellStyle name="Header2 4 2 10 3" xfId="41742" xr:uid="{35E14736-FFAA-411F-BF50-E5E56FB6E8BC}"/>
    <cellStyle name="Header2 4 2 10 4" xfId="46408" xr:uid="{9931C4D4-6C41-4716-804D-F8AE9D2FB218}"/>
    <cellStyle name="Header2 4 2 11" xfId="22255" xr:uid="{7D6E68E6-48BC-466E-A55A-0F847F75BC36}"/>
    <cellStyle name="Header2 4 2 11 2" xfId="35700" xr:uid="{6C883672-B6B1-44B7-921F-F3F44854FA17}"/>
    <cellStyle name="Header2 4 2 12" xfId="22297" xr:uid="{CC8EB17A-C840-482E-90E5-C5C2E4A8DDD5}"/>
    <cellStyle name="Header2 4 2 12 2" xfId="35742" xr:uid="{92173247-1342-4B95-BEAE-07C3F8893B89}"/>
    <cellStyle name="Header2 4 2 13" xfId="22711" xr:uid="{DD2B359E-3CED-4664-B65E-F072D954CC3D}"/>
    <cellStyle name="Header2 4 2 13 2" xfId="36145" xr:uid="{73C2F3EA-8EBF-4410-9C85-136B29B17DDE}"/>
    <cellStyle name="Header2 4 2 14" xfId="12310" xr:uid="{E79A8DB5-D068-4D60-A632-B1851E4E4033}"/>
    <cellStyle name="Header2 4 2 14 2" xfId="26858" xr:uid="{79A3FA2D-5294-45D5-85C6-B03FEF22AADE}"/>
    <cellStyle name="Header2 4 2 14 3" xfId="25937" xr:uid="{1AD778AE-46A1-4DB3-B062-D1282D0F8907}"/>
    <cellStyle name="Header2 4 2 14 4" xfId="37438" xr:uid="{DCC5979D-EBED-4654-9448-3F7417AB1303}"/>
    <cellStyle name="Header2 4 2 15" xfId="8697" xr:uid="{740A173F-FDD6-40BC-9220-06EE1065301E}"/>
    <cellStyle name="Header2 4 2 16" xfId="35658" xr:uid="{23A73C3F-04E8-45C2-A41E-336F02CEAEE2}"/>
    <cellStyle name="Header2 4 2 17" xfId="29634" xr:uid="{B8C53007-7A72-4084-9CF0-02572C92BAC5}"/>
    <cellStyle name="Header2 4 2 2" xfId="5746" xr:uid="{C7771387-E5E9-4CC4-A33E-47A4020D5127}"/>
    <cellStyle name="Header2 4 2 2 10" xfId="38817" xr:uid="{40F54093-8CDE-4DD2-ADE7-7DB3DD31D286}"/>
    <cellStyle name="Header2 4 2 2 2" xfId="7184" xr:uid="{F49ABCF2-9526-4181-9600-01F63CA38D78}"/>
    <cellStyle name="Header2 4 2 2 2 10" xfId="42530" xr:uid="{086CBE27-4757-403E-B73A-13AFD32B8494}"/>
    <cellStyle name="Header2 4 2 2 2 2" xfId="20766" xr:uid="{57F0C17F-31E1-48B0-8FB5-ECB9B9018164}"/>
    <cellStyle name="Header2 4 2 2 2 2 2" xfId="34244" xr:uid="{D4EC179B-745D-403C-95A1-C33032618625}"/>
    <cellStyle name="Header2 4 2 2 2 2 3" xfId="42408" xr:uid="{6DEA491F-67D7-4452-9309-A278621CB854}"/>
    <cellStyle name="Header2 4 2 2 2 2 4" xfId="46808" xr:uid="{BEF7804B-15B6-4C2D-A44D-F73198114C97}"/>
    <cellStyle name="Header2 4 2 2 2 3" xfId="22477" xr:uid="{F973D8B8-C3EF-436C-B24D-CCEE938E5CDA}"/>
    <cellStyle name="Header2 4 2 2 2 3 2" xfId="35920" xr:uid="{AC32ACB3-0A7C-4A07-AEFB-A59722A3BAF9}"/>
    <cellStyle name="Header2 4 2 2 2 4" xfId="22956" xr:uid="{44DADAC6-1A7D-49BF-9642-C194F486DCB6}"/>
    <cellStyle name="Header2 4 2 2 2 4 2" xfId="36389" xr:uid="{D5983591-9554-4E82-8461-ED5B4F1C5E22}"/>
    <cellStyle name="Header2 4 2 2 2 5" xfId="22322" xr:uid="{0F10E39D-A159-49CF-8266-A3BA87422FFE}"/>
    <cellStyle name="Header2 4 2 2 2 5 2" xfId="35767" xr:uid="{251AAB78-5C2A-458F-8C09-0054EDF2E3A2}"/>
    <cellStyle name="Header2 4 2 2 2 6" xfId="12312" xr:uid="{0EBCB0FC-F4C6-4156-AB3F-3273253D0AB6}"/>
    <cellStyle name="Header2 4 2 2 2 6 2" xfId="26860" xr:uid="{D87C948B-2EB8-4661-A755-36600549D1B7}"/>
    <cellStyle name="Header2 4 2 2 2 6 3" xfId="25938" xr:uid="{CFFE239B-3BA3-4CB7-A53A-E06C93BA9AA8}"/>
    <cellStyle name="Header2 4 2 2 2 6 4" xfId="37436" xr:uid="{CDCC350B-4F77-44B0-9911-ABF00D57BF4D}"/>
    <cellStyle name="Header2 4 2 2 2 7" xfId="10044" xr:uid="{26D6C768-2A8A-4680-9A36-A93C1E992A12}"/>
    <cellStyle name="Header2 4 2 2 2 8" xfId="24660" xr:uid="{76E98298-4546-4034-AD89-A1B8D9FD675C}"/>
    <cellStyle name="Header2 4 2 2 2 9" xfId="33967" xr:uid="{D29F75F3-51D5-4A98-91AD-80FE2AA9690C}"/>
    <cellStyle name="Header2 4 2 2 3" xfId="19712" xr:uid="{559052E8-DE8E-4238-96F2-144C789C22A7}"/>
    <cellStyle name="Header2 4 2 2 3 2" xfId="33352" xr:uid="{339EBCCB-219C-4D59-93DE-69AEE025C7A0}"/>
    <cellStyle name="Header2 4 2 2 3 3" xfId="41743" xr:uid="{4D887960-4978-4F07-8A03-C4C65669ED4F}"/>
    <cellStyle name="Header2 4 2 2 3 4" xfId="46409" xr:uid="{5A318555-E116-499F-BC1F-FA583E999E03}"/>
    <cellStyle name="Header2 4 2 2 4" xfId="21663" xr:uid="{FEBAA2A7-59E1-4E23-9144-0A7472F9E396}"/>
    <cellStyle name="Header2 4 2 2 4 2" xfId="35119" xr:uid="{BD0DECE1-4FDB-4B95-A659-49F651841DD4}"/>
    <cellStyle name="Header2 4 2 2 5" xfId="22376" xr:uid="{B6353428-C409-42EA-95DD-CF4EA95249ED}"/>
    <cellStyle name="Header2 4 2 2 5 2" xfId="35821" xr:uid="{E8CA94EA-4B12-4275-8A31-C9C59AF682C2}"/>
    <cellStyle name="Header2 4 2 2 6" xfId="21815" xr:uid="{EF2234E7-8C32-4572-85EF-6E6DD8171BA7}"/>
    <cellStyle name="Header2 4 2 2 6 2" xfId="35269" xr:uid="{BD912BEA-33DB-4A8D-9F85-A2654E62BB10}"/>
    <cellStyle name="Header2 4 2 2 7" xfId="12311" xr:uid="{B862A1CA-55FF-4541-84A8-F4D9876C3D40}"/>
    <cellStyle name="Header2 4 2 2 7 2" xfId="26859" xr:uid="{E46EDADE-714F-4554-B4DA-DD71FFD66E0D}"/>
    <cellStyle name="Header2 4 2 2 7 3" xfId="33171" xr:uid="{50F96E05-CF71-4F86-8551-F85ED7DAB193}"/>
    <cellStyle name="Header2 4 2 2 7 4" xfId="37437" xr:uid="{0057428D-225F-4083-8D4B-ACBD6479B391}"/>
    <cellStyle name="Header2 4 2 2 8" xfId="7935" xr:uid="{CEBD761B-57DB-4C86-AAC2-EE648A146736}"/>
    <cellStyle name="Header2 4 2 2 9" xfId="33899" xr:uid="{31A5CC4D-1F2C-4118-8F98-327907063CC3}"/>
    <cellStyle name="Header2 4 2 3" xfId="7183" xr:uid="{C4836236-94F7-4561-BFD7-1E3AA0ECA2DB}"/>
    <cellStyle name="Header2 4 2 3 10" xfId="33627" xr:uid="{FA193931-C404-406B-BC20-6BCE1EDF566B}"/>
    <cellStyle name="Header2 4 2 3 11" xfId="41982" xr:uid="{CFD2BCAC-2547-4FB8-A9EA-36F82614DF77}"/>
    <cellStyle name="Header2 4 2 3 2" xfId="12314" xr:uid="{BB28149B-8661-44E9-A4E4-B1ED5DB4AF19}"/>
    <cellStyle name="Header2 4 2 3 2 2" xfId="26862" xr:uid="{D0F0F0D5-8581-4EDA-ACFC-99D63C918E6A}"/>
    <cellStyle name="Header2 4 2 3 2 3" xfId="9285" xr:uid="{140E7016-42AB-4B71-94FB-30377E78DF03}"/>
    <cellStyle name="Header2 4 2 3 2 4" xfId="24159" xr:uid="{C4C10175-3A43-4C14-A11E-02B2AA7D25A3}"/>
    <cellStyle name="Header2 4 2 3 3" xfId="20765" xr:uid="{A26E6907-2E73-4A34-A7CB-B61915BC01E9}"/>
    <cellStyle name="Header2 4 2 3 3 2" xfId="34243" xr:uid="{50F4A6BE-EFCE-4F2B-B0AE-C2B29C0CE042}"/>
    <cellStyle name="Header2 4 2 3 3 3" xfId="42407" xr:uid="{CAF106F4-8F5C-415C-88FE-F6EBD8506C7E}"/>
    <cellStyle name="Header2 4 2 3 3 4" xfId="46807" xr:uid="{02636E10-1A86-40CA-B0B1-D264A5E2B249}"/>
    <cellStyle name="Header2 4 2 3 4" xfId="21321" xr:uid="{D3CFBE80-F3CA-4EDB-83E8-68817EAFBC06}"/>
    <cellStyle name="Header2 4 2 3 4 2" xfId="34787" xr:uid="{9F5F3997-F175-4A0B-9EC5-7DB6335336E5}"/>
    <cellStyle name="Header2 4 2 3 5" xfId="22955" xr:uid="{2F894164-880B-4DDA-BAFA-F93DE6BFF276}"/>
    <cellStyle name="Header2 4 2 3 5 2" xfId="36388" xr:uid="{AC20941E-9342-4169-BAA8-455376CC9C42}"/>
    <cellStyle name="Header2 4 2 3 6" xfId="22104" xr:uid="{8C056C17-BF31-43AE-B4E8-743896EA228B}"/>
    <cellStyle name="Header2 4 2 3 6 2" xfId="35558" xr:uid="{6284CE51-5586-4EDD-B0B3-B12BFEBB9064}"/>
    <cellStyle name="Header2 4 2 3 7" xfId="12313" xr:uid="{7CAFFDC8-F2FE-4286-9299-5DE821A2AC11}"/>
    <cellStyle name="Header2 4 2 3 7 2" xfId="26861" xr:uid="{C98B2E7A-2CF2-4937-859C-9756E924EE96}"/>
    <cellStyle name="Header2 4 2 3 7 3" xfId="8921" xr:uid="{B02919E2-5F6A-4CB7-B53C-2D3630D4F5D8}"/>
    <cellStyle name="Header2 4 2 3 7 4" xfId="41864" xr:uid="{877B0529-905C-4FF9-AE80-8EA5FD4BCC4C}"/>
    <cellStyle name="Header2 4 2 3 8" xfId="10043" xr:uid="{629A8BB1-8760-42A4-B436-2B95314E3B18}"/>
    <cellStyle name="Header2 4 2 3 9" xfId="24659" xr:uid="{AFB2FCA8-F579-4643-9F0A-DEDBD1FEC078}"/>
    <cellStyle name="Header2 4 2 4" xfId="12315" xr:uid="{7668C35A-2EA1-4285-A817-97B5A8758473}"/>
    <cellStyle name="Header2 4 2 4 2" xfId="12316" xr:uid="{82729667-A0D2-41B1-94E4-7D098BBEB003}"/>
    <cellStyle name="Header2 4 2 4 2 2" xfId="26864" xr:uid="{79810B05-06EE-427A-AF17-E1C34553EC78}"/>
    <cellStyle name="Header2 4 2 4 2 3" xfId="32280" xr:uid="{0B1B8E22-635B-4642-9B01-4A9839C9E0F0}"/>
    <cellStyle name="Header2 4 2 4 2 4" xfId="40987" xr:uid="{1D50375A-9EE4-4E46-B971-57F475DD1087}"/>
    <cellStyle name="Header2 4 2 4 3" xfId="26863" xr:uid="{DDE3F124-B7DB-45BE-B703-0AD9C730E287}"/>
    <cellStyle name="Header2 4 2 4 4" xfId="9705" xr:uid="{F0C3852F-CC46-4E2B-A7F6-38B62A531EEE}"/>
    <cellStyle name="Header2 4 2 4 5" xfId="31077" xr:uid="{AD57809A-2163-4241-A502-946E75F75EA7}"/>
    <cellStyle name="Header2 4 2 5" xfId="12317" xr:uid="{55F5191C-5DC7-4FBC-8EDA-32D8C4EFA18A}"/>
    <cellStyle name="Header2 4 2 5 2" xfId="12318" xr:uid="{CF8C7634-BB53-4980-B634-81E7058443A2}"/>
    <cellStyle name="Header2 4 2 5 2 2" xfId="26866" xr:uid="{F3CA8C92-5216-467C-8037-D6FD37B11A4D}"/>
    <cellStyle name="Header2 4 2 5 2 3" xfId="25933" xr:uid="{FDF3586A-E62A-4AC2-A997-A3F362F5D207}"/>
    <cellStyle name="Header2 4 2 5 2 4" xfId="37433" xr:uid="{870CD795-2DAE-4668-B7F3-BBD63E76BA3D}"/>
    <cellStyle name="Header2 4 2 5 3" xfId="26865" xr:uid="{DF0BDBE0-9D8C-426E-A08C-071E53FBA73F}"/>
    <cellStyle name="Header2 4 2 5 4" xfId="25934" xr:uid="{01F5B30E-A2B1-4C14-B72E-58D8849DE452}"/>
    <cellStyle name="Header2 4 2 5 5" xfId="37434" xr:uid="{B17E07F8-2260-4BEB-A11F-921E34F7456A}"/>
    <cellStyle name="Header2 4 2 6" xfId="12319" xr:uid="{91BB7348-6BD1-4068-BA8D-E4B7A1D783DE}"/>
    <cellStyle name="Header2 4 2 6 2" xfId="12320" xr:uid="{5C19CA2A-AC50-4CC0-A4F8-08D64FC77A29}"/>
    <cellStyle name="Header2 4 2 6 2 2" xfId="26868" xr:uid="{E2B0BD0E-71A7-4715-9D07-1494B71FEFFF}"/>
    <cellStyle name="Header2 4 2 6 2 3" xfId="25931" xr:uid="{FCDE3ABE-8390-4720-829A-91EB0C7D5E57}"/>
    <cellStyle name="Header2 4 2 6 2 4" xfId="24160" xr:uid="{DF61BC6D-CCB8-4EDA-9328-C67E1930E50F}"/>
    <cellStyle name="Header2 4 2 6 3" xfId="26867" xr:uid="{5054A11A-33DE-48D2-87D9-578EE2F5BADA}"/>
    <cellStyle name="Header2 4 2 6 4" xfId="25932" xr:uid="{333C4B71-B0DF-47E2-A4FE-107FF6A45591}"/>
    <cellStyle name="Header2 4 2 6 5" xfId="41863" xr:uid="{203D11FE-8DBD-4BE4-86E4-0159B58112D1}"/>
    <cellStyle name="Header2 4 2 7" xfId="12321" xr:uid="{7094E1B8-2077-4DE3-9CEA-00095CAC6A10}"/>
    <cellStyle name="Header2 4 2 7 2" xfId="12322" xr:uid="{89DE058C-8C29-4118-A9E1-4877BDDE4E4C}"/>
    <cellStyle name="Header2 4 2 7 2 2" xfId="26870" xr:uid="{66D398F3-A729-4CD2-ABA7-BBA9D585E103}"/>
    <cellStyle name="Header2 4 2 7 2 3" xfId="25928" xr:uid="{E6E7CF86-9341-4464-99A2-551626DD8673}"/>
    <cellStyle name="Header2 4 2 7 2 4" xfId="9134" xr:uid="{05DD159B-46BC-4443-BF28-3AC176C3C0EC}"/>
    <cellStyle name="Header2 4 2 7 3" xfId="26869" xr:uid="{C9D8A7C3-421C-4FD3-8C84-E6E3C7F1E8AB}"/>
    <cellStyle name="Header2 4 2 7 4" xfId="25930" xr:uid="{7948A6E4-BCBB-42A1-A552-D6888E951666}"/>
    <cellStyle name="Header2 4 2 7 5" xfId="31078" xr:uid="{24FD3CED-B9E1-4906-8AB8-1A7AF9EE03D8}"/>
    <cellStyle name="Header2 4 2 8" xfId="12323" xr:uid="{F0D650BC-C872-4809-B4C9-57398D9DCDE4}"/>
    <cellStyle name="Header2 4 2 8 2" xfId="12324" xr:uid="{B255E356-B059-4FCB-9EF2-F971E395C874}"/>
    <cellStyle name="Header2 4 2 8 2 2" xfId="26872" xr:uid="{B7ABF5DE-D18F-482B-A494-B688C07C6238}"/>
    <cellStyle name="Header2 4 2 8 2 3" xfId="25220" xr:uid="{75B6252B-7DA5-4328-95E1-FD9DF8F69F2E}"/>
    <cellStyle name="Header2 4 2 8 2 4" xfId="41861" xr:uid="{5A65E3B5-9DC3-4594-8B84-9B5A467C3C49}"/>
    <cellStyle name="Header2 4 2 8 3" xfId="26871" xr:uid="{A8EF8C26-6CF7-4701-8FEF-D5E2CAD2E630}"/>
    <cellStyle name="Header2 4 2 8 4" xfId="25929" xr:uid="{4BAFA22F-4093-4330-9E00-F07DF699AD08}"/>
    <cellStyle name="Header2 4 2 8 5" xfId="40986" xr:uid="{9E2873A6-56F3-45B9-AA6F-36AA07EA5A76}"/>
    <cellStyle name="Header2 4 2 9" xfId="12325" xr:uid="{C7ADFA88-0598-4F25-BD37-D6766BACE9B1}"/>
    <cellStyle name="Header2 4 2 9 2" xfId="26873" xr:uid="{9DD1AFB5-D9C6-4330-BEDC-9CAC4B113673}"/>
    <cellStyle name="Header2 4 2 9 3" xfId="25920" xr:uid="{E78610E8-D257-4AA6-B84E-D563F32D153A}"/>
    <cellStyle name="Header2 4 2 9 4" xfId="24162" xr:uid="{8A49D8CF-2F21-4FDF-B182-FB3EECF92A5E}"/>
    <cellStyle name="Header2 4 3" xfId="5747" xr:uid="{E976DE41-BCA2-47AE-9592-01B1534793CB}"/>
    <cellStyle name="Header2 4 3 10" xfId="19713" xr:uid="{48C92D22-196F-4098-8E6F-E21422BABF91}"/>
    <cellStyle name="Header2 4 3 10 2" xfId="33353" xr:uid="{159F0B25-C5BE-4E10-BAC6-5B35A886E015}"/>
    <cellStyle name="Header2 4 3 10 3" xfId="41744" xr:uid="{93AFB94A-28BF-4251-BB53-237AB921621B}"/>
    <cellStyle name="Header2 4 3 10 4" xfId="46410" xr:uid="{9129377A-1220-4376-8B5D-AFAFDD44C3E8}"/>
    <cellStyle name="Header2 4 3 11" xfId="22254" xr:uid="{69DC3309-787A-4BA1-99E9-9454D6042EE0}"/>
    <cellStyle name="Header2 4 3 11 2" xfId="35699" xr:uid="{750461E6-F134-4B1D-B670-46809BBCE083}"/>
    <cellStyle name="Header2 4 3 12" xfId="21771" xr:uid="{68B5C3D9-27C8-43DA-9B59-27EBA022791B}"/>
    <cellStyle name="Header2 4 3 12 2" xfId="35227" xr:uid="{12029F1E-E5E9-4336-9470-6571D00DF981}"/>
    <cellStyle name="Header2 4 3 13" xfId="21947" xr:uid="{41072A67-0472-477D-8E4D-9717DA7FCFA7}"/>
    <cellStyle name="Header2 4 3 13 2" xfId="35401" xr:uid="{F39AC7B6-AEB2-46D3-B8A4-C56369E053D1}"/>
    <cellStyle name="Header2 4 3 14" xfId="12326" xr:uid="{A584CFA7-6FA6-48F7-9890-3C21FE24BF6C}"/>
    <cellStyle name="Header2 4 3 14 2" xfId="26874" xr:uid="{1B7F6100-E2A5-4F69-B53E-15CB7786965D}"/>
    <cellStyle name="Header2 4 3 14 3" xfId="33166" xr:uid="{F6A7A518-BBB6-4AA6-9D7D-F7DF339700FD}"/>
    <cellStyle name="Header2 4 3 14 4" xfId="8116" xr:uid="{C8A545BF-41A8-499B-80A1-1A3CFDEC19E7}"/>
    <cellStyle name="Header2 4 3 15" xfId="8694" xr:uid="{C3FF1321-0AC1-4CEB-BED6-B5E18C50A007}"/>
    <cellStyle name="Header2 4 3 16" xfId="32773" xr:uid="{3E68C6D9-7259-4FE7-B8C4-FD54A1F6F21E}"/>
    <cellStyle name="Header2 4 3 17" xfId="38816" xr:uid="{8D37AC78-4106-426D-98B1-B6D635E273E6}"/>
    <cellStyle name="Header2 4 3 2" xfId="5748" xr:uid="{2D9087B6-FBC7-433F-BDAD-BE9350DE3899}"/>
    <cellStyle name="Header2 4 3 2 10" xfId="38815" xr:uid="{D5F430ED-296D-42CC-91F9-D7FB4C0C3F32}"/>
    <cellStyle name="Header2 4 3 2 2" xfId="7186" xr:uid="{3C0441E9-DFC0-46CA-8173-A64EEE15B12B}"/>
    <cellStyle name="Header2 4 3 2 2 10" xfId="40848" xr:uid="{111336CF-C410-4A5E-8715-81AC3B92F249}"/>
    <cellStyle name="Header2 4 3 2 2 2" xfId="20768" xr:uid="{F0F78923-B36A-41E0-AAAB-D875B45C691B}"/>
    <cellStyle name="Header2 4 3 2 2 2 2" xfId="34246" xr:uid="{DFF55404-5C97-4BF1-977B-C02014814B44}"/>
    <cellStyle name="Header2 4 3 2 2 2 3" xfId="42410" xr:uid="{67870AF3-3AF3-452F-9443-745BAC6D350E}"/>
    <cellStyle name="Header2 4 3 2 2 2 4" xfId="46810" xr:uid="{B104CAEA-0982-4CA7-BC2E-A888FA941603}"/>
    <cellStyle name="Header2 4 3 2 2 3" xfId="18994" xr:uid="{B58E58FB-0245-4E3C-937D-B4D8F8F2EF63}"/>
    <cellStyle name="Header2 4 3 2 2 3 2" xfId="32694" xr:uid="{64C017F5-D0FB-44E4-B37B-62F5C186DD3F}"/>
    <cellStyle name="Header2 4 3 2 2 4" xfId="22958" xr:uid="{FFFE8FFD-E329-4A1B-B15C-7CD03BA326D5}"/>
    <cellStyle name="Header2 4 3 2 2 4 2" xfId="36391" xr:uid="{33B408F2-D602-4FA0-8DA5-61A3BF5E08E3}"/>
    <cellStyle name="Header2 4 3 2 2 5" xfId="23756" xr:uid="{A9034A06-8CD4-41B0-8B05-1C132FA18DEE}"/>
    <cellStyle name="Header2 4 3 2 2 5 2" xfId="37157" xr:uid="{D1EF5BB4-2EAC-4003-8199-84CF63625AB3}"/>
    <cellStyle name="Header2 4 3 2 2 6" xfId="12328" xr:uid="{4E8D8C7A-58F2-4B88-B034-1D7EC376E4A5}"/>
    <cellStyle name="Header2 4 3 2 2 6 2" xfId="26876" xr:uid="{2A4DED42-E0EC-4011-B74D-405A4CEF5A37}"/>
    <cellStyle name="Header2 4 3 2 2 6 3" xfId="25926" xr:uid="{24F717D6-9E54-4F35-BB84-B20BDF4C4741}"/>
    <cellStyle name="Header2 4 3 2 2 6 4" xfId="37432" xr:uid="{CB2392F5-3149-4080-9D85-4CF92E97840F}"/>
    <cellStyle name="Header2 4 3 2 2 7" xfId="10046" xr:uid="{81FD8AED-9AF9-41D9-9C18-DB3126ACF376}"/>
    <cellStyle name="Header2 4 3 2 2 8" xfId="24662" xr:uid="{CE3C2C4F-EA3E-408E-88D0-B4EA6603A5DF}"/>
    <cellStyle name="Header2 4 3 2 2 9" xfId="36790" xr:uid="{1516D9EC-461A-42E5-A97D-BAFAD25694F1}"/>
    <cellStyle name="Header2 4 3 2 3" xfId="19714" xr:uid="{863E0968-D582-431A-AEFF-35BE984A3DFA}"/>
    <cellStyle name="Header2 4 3 2 3 2" xfId="33354" xr:uid="{0EF18AFC-E62D-46DD-AB05-F96C0194AFF4}"/>
    <cellStyle name="Header2 4 3 2 3 3" xfId="41745" xr:uid="{61DE5A9D-CD69-402B-96B2-8B08E24273DB}"/>
    <cellStyle name="Header2 4 3 2 3 4" xfId="46411" xr:uid="{4752F962-DD20-48A5-B05A-612E6994959E}"/>
    <cellStyle name="Header2 4 3 2 4" xfId="21662" xr:uid="{7E1A3D6E-1020-4D9C-84AD-738A5D0B8407}"/>
    <cellStyle name="Header2 4 3 2 4 2" xfId="35118" xr:uid="{B6DC3D2F-3399-4D4C-A72D-D8BFF86B4830}"/>
    <cellStyle name="Header2 4 3 2 5" xfId="22298" xr:uid="{C8CD47D0-D6D8-422F-BEA7-EB0B7D06FE44}"/>
    <cellStyle name="Header2 4 3 2 5 2" xfId="35743" xr:uid="{7324A91C-567C-4158-B906-7A1F295D3DAF}"/>
    <cellStyle name="Header2 4 3 2 6" xfId="23431" xr:uid="{32CF8FD0-026C-4CB8-97B5-B715224A7360}"/>
    <cellStyle name="Header2 4 3 2 6 2" xfId="36854" xr:uid="{3068A648-F5E8-430A-B21E-2BBAD2FD364E}"/>
    <cellStyle name="Header2 4 3 2 7" xfId="12327" xr:uid="{42C5AAB6-B1A6-489C-8CB9-7D74A8A125C4}"/>
    <cellStyle name="Header2 4 3 2 7 2" xfId="26875" xr:uid="{600D56A8-362C-4BC5-A01D-E61AA436A5F8}"/>
    <cellStyle name="Header2 4 3 2 7 3" xfId="25927" xr:uid="{92DE3454-1E2B-4914-A551-761FED3E1A8C}"/>
    <cellStyle name="Header2 4 3 2 7 4" xfId="41862" xr:uid="{85D9F9BF-376F-4879-A5D7-933CCF22656D}"/>
    <cellStyle name="Header2 4 3 2 8" xfId="8695" xr:uid="{3C9CE99B-C51C-48B8-B0EE-F09F786444E6}"/>
    <cellStyle name="Header2 4 3 2 9" xfId="34464" xr:uid="{E07E61B4-B5A6-41A7-80DB-751A9EDFFDD3}"/>
    <cellStyle name="Header2 4 3 3" xfId="7185" xr:uid="{92794458-5700-4C96-BA8A-730EF2376D0C}"/>
    <cellStyle name="Header2 4 3 3 10" xfId="7873" xr:uid="{59FFAAC2-9040-4813-8748-1D5EAB4087D4}"/>
    <cellStyle name="Header2 4 3 3 11" xfId="44093" xr:uid="{71813CA8-EAF7-45A8-8B76-02AA81BC32F9}"/>
    <cellStyle name="Header2 4 3 3 2" xfId="12330" xr:uid="{F0A94B22-0D20-4D08-804B-2B69E433452A}"/>
    <cellStyle name="Header2 4 3 3 2 2" xfId="26878" xr:uid="{E6D7BB47-A99A-40AA-8DD6-2A38CF872B1E}"/>
    <cellStyle name="Header2 4 3 3 2 3" xfId="25924" xr:uid="{C8F0F7F6-33DB-432B-AB86-528812968F8C}"/>
    <cellStyle name="Header2 4 3 3 2 4" xfId="24161" xr:uid="{4AE0E953-D9C1-43A7-B52F-1B065D09ABAB}"/>
    <cellStyle name="Header2 4 3 3 3" xfId="20767" xr:uid="{3E819628-6CB2-47A1-9A61-A921EEA9D853}"/>
    <cellStyle name="Header2 4 3 3 3 2" xfId="34245" xr:uid="{5F7F1EED-D66D-435B-9868-54CF3A97A45D}"/>
    <cellStyle name="Header2 4 3 3 3 3" xfId="42409" xr:uid="{7865303C-087B-4C9A-B3C5-3FC740559723}"/>
    <cellStyle name="Header2 4 3 3 3 4" xfId="46809" xr:uid="{EEBED80E-D007-447D-814E-F35E91A95614}"/>
    <cellStyle name="Header2 4 3 3 4" xfId="21320" xr:uid="{FAB7F430-7A70-4BE8-895F-824025C0D810}"/>
    <cellStyle name="Header2 4 3 3 4 2" xfId="34786" xr:uid="{32050742-14F7-429B-A38D-E52DDE2EA4C8}"/>
    <cellStyle name="Header2 4 3 3 5" xfId="22957" xr:uid="{31CC2AD9-55CA-4E5E-A047-4853F8B7A76F}"/>
    <cellStyle name="Header2 4 3 3 5 2" xfId="36390" xr:uid="{09EDABF8-30DE-4B9B-8CB9-2AEFD77C43FD}"/>
    <cellStyle name="Header2 4 3 3 6" xfId="23494" xr:uid="{73B8EADE-A961-41E8-82D3-FCC8315380E0}"/>
    <cellStyle name="Header2 4 3 3 6 2" xfId="36909" xr:uid="{4B465E92-D3FE-4862-AF44-0409684C24F1}"/>
    <cellStyle name="Header2 4 3 3 7" xfId="12329" xr:uid="{38D80C62-2D1B-474D-8FB5-BA242FF27A4C}"/>
    <cellStyle name="Header2 4 3 3 7 2" xfId="26877" xr:uid="{44D36BFA-93DC-439E-85CE-D5FA1140F849}"/>
    <cellStyle name="Header2 4 3 3 7 3" xfId="25925" xr:uid="{CE22E0DB-E589-4C89-8380-026FE44D2932}"/>
    <cellStyle name="Header2 4 3 3 7 4" xfId="9135" xr:uid="{00FC7498-C09E-49C6-94A5-464CF74C60E8}"/>
    <cellStyle name="Header2 4 3 3 8" xfId="10045" xr:uid="{F961A9FE-1446-4CFB-95B1-2A21E1191764}"/>
    <cellStyle name="Header2 4 3 3 9" xfId="24661" xr:uid="{25A17EBF-3BB9-4624-B57D-1B570175189B}"/>
    <cellStyle name="Header2 4 3 4" xfId="12331" xr:uid="{E58A9C02-1E75-4724-9447-EB86AB76F60A}"/>
    <cellStyle name="Header2 4 3 4 2" xfId="12332" xr:uid="{BBE47318-2FE4-4EFD-9FC4-AFE1F99D0B0A}"/>
    <cellStyle name="Header2 4 3 4 2 2" xfId="26880" xr:uid="{4115D509-864A-4F83-AC58-381DF05D9E9C}"/>
    <cellStyle name="Header2 4 3 4 2 3" xfId="25922" xr:uid="{9C7C6943-ED48-4C28-AD69-0DE083F0A34B}"/>
    <cellStyle name="Header2 4 3 4 2 4" xfId="9133" xr:uid="{0CECCFDD-6ABA-4492-AEE7-C594738C9AAE}"/>
    <cellStyle name="Header2 4 3 4 3" xfId="26879" xr:uid="{32DA3978-035B-45A1-B685-0F7A9077DC08}"/>
    <cellStyle name="Header2 4 3 4 4" xfId="25923" xr:uid="{643FBF86-383D-4150-94BE-F6942C306DC0}"/>
    <cellStyle name="Header2 4 3 4 5" xfId="31079" xr:uid="{BD26F6CD-C476-431F-A94A-38578463292F}"/>
    <cellStyle name="Header2 4 3 5" xfId="12333" xr:uid="{B0A4AC51-A58A-40A7-9400-94B0505C0277}"/>
    <cellStyle name="Header2 4 3 5 2" xfId="12334" xr:uid="{4EC6917B-6B7A-49C5-B0A4-884B164C10FE}"/>
    <cellStyle name="Header2 4 3 5 2 2" xfId="26882" xr:uid="{A8B30DB9-DF3D-4DA3-A523-E624EBA46FCA}"/>
    <cellStyle name="Header2 4 3 5 2 3" xfId="7977" xr:uid="{D877C103-A97A-480A-8A62-C13CDFCFDC04}"/>
    <cellStyle name="Header2 4 3 5 2 4" xfId="41860" xr:uid="{6DBD290C-4406-439C-938C-EBA056E034EB}"/>
    <cellStyle name="Header2 4 3 5 3" xfId="26881" xr:uid="{908661EF-1B98-4A1D-864B-0F5617BAB938}"/>
    <cellStyle name="Header2 4 3 5 4" xfId="25921" xr:uid="{1380544E-3518-4F2E-B179-F2217D29C073}"/>
    <cellStyle name="Header2 4 3 5 5" xfId="40985" xr:uid="{BA75E9BE-81F4-4F5F-BF1E-616E35AF851A}"/>
    <cellStyle name="Header2 4 3 6" xfId="12335" xr:uid="{5CC0517D-D59E-48ED-A771-D03B1242BB14}"/>
    <cellStyle name="Header2 4 3 6 2" xfId="12336" xr:uid="{313B489D-B53B-4703-9290-23B7CABFD9BB}"/>
    <cellStyle name="Header2 4 3 6 2 2" xfId="26884" xr:uid="{1397114C-2058-4CDE-BA09-43231DD6862B}"/>
    <cellStyle name="Header2 4 3 6 2 3" xfId="37261" xr:uid="{AEA482F6-61D2-468C-B7C7-F0C983A1B39D}"/>
    <cellStyle name="Header2 4 3 6 2 4" xfId="30940" xr:uid="{5EBD8393-E9D9-45DB-B45C-7EE37C2C3C0E}"/>
    <cellStyle name="Header2 4 3 6 3" xfId="26883" xr:uid="{FC6B27A1-F550-425E-8B11-BC02D395585D}"/>
    <cellStyle name="Header2 4 3 6 4" xfId="25906" xr:uid="{F9C5C914-CBD7-4889-BF5E-F49CA052E603}"/>
    <cellStyle name="Header2 4 3 6 5" xfId="24164" xr:uid="{33834BE1-45A0-4976-84A4-6D7D46ED7B22}"/>
    <cellStyle name="Header2 4 3 7" xfId="12337" xr:uid="{89D77B5A-2585-475A-BC0A-696E33B1B4F5}"/>
    <cellStyle name="Header2 4 3 7 2" xfId="12338" xr:uid="{75E7A97D-DF72-4F27-A76C-DE9F7B49B076}"/>
    <cellStyle name="Header2 4 3 7 2 2" xfId="26886" xr:uid="{E5D93603-D6EA-46B3-977A-752466D9BA7F}"/>
    <cellStyle name="Header2 4 3 7 2 3" xfId="25919" xr:uid="{7A4E046E-038F-4E11-B518-3A7026206E84}"/>
    <cellStyle name="Header2 4 3 7 2 4" xfId="30938" xr:uid="{2844D094-6422-4981-A3A4-9EEF0E439A92}"/>
    <cellStyle name="Header2 4 3 7 3" xfId="26885" xr:uid="{2ECC2014-DC44-4BB0-B0EF-20DEB41B8DCF}"/>
    <cellStyle name="Header2 4 3 7 4" xfId="32283" xr:uid="{44708BEB-1196-4EAC-8EF8-741DECB8990F}"/>
    <cellStyle name="Header2 4 3 7 5" xfId="24163" xr:uid="{5E6876AC-8A5C-41F9-AD97-DD1DBE3F6357}"/>
    <cellStyle name="Header2 4 3 8" xfId="12339" xr:uid="{A741F209-DAC1-4162-B348-2C2F7CC85587}"/>
    <cellStyle name="Header2 4 3 8 2" xfId="12340" xr:uid="{3E3BD01F-5EB7-49EE-AB37-F1C306B1D481}"/>
    <cellStyle name="Header2 4 3 8 2 2" xfId="26888" xr:uid="{1217324B-D70C-497B-9934-70CF75213A9A}"/>
    <cellStyle name="Header2 4 3 8 2 3" xfId="25917" xr:uid="{A77CA2C9-DD9B-474B-9112-450757B2761A}"/>
    <cellStyle name="Header2 4 3 8 2 4" xfId="44696" xr:uid="{F05F04FA-703F-4306-A76C-D66B4DCEEA5D}"/>
    <cellStyle name="Header2 4 3 8 3" xfId="26887" xr:uid="{F0C25547-6C6E-4B71-B8B2-742A430D378B}"/>
    <cellStyle name="Header2 4 3 8 4" xfId="25918" xr:uid="{4F981146-0761-47A9-8505-3995387EB4CE}"/>
    <cellStyle name="Header2 4 3 8 5" xfId="31080" xr:uid="{3009EFB1-12AC-451E-A23D-188C920F7106}"/>
    <cellStyle name="Header2 4 3 9" xfId="12341" xr:uid="{52B5916C-4C26-490C-92DF-02F3DB447B67}"/>
    <cellStyle name="Header2 4 3 9 2" xfId="26889" xr:uid="{94C5ADF1-C8CB-42AF-9C1C-0AB51E173E81}"/>
    <cellStyle name="Header2 4 3 9 3" xfId="25916" xr:uid="{7F0377FF-FE2A-4961-BE63-6129C3FEEF4D}"/>
    <cellStyle name="Header2 4 3 9 4" xfId="41254" xr:uid="{C5E26E88-4444-4280-A4E5-1A12822B5CF3}"/>
    <cellStyle name="Header2 4 4" xfId="5749" xr:uid="{7B99B6BD-3950-4D84-A56B-916A8D139D3F}"/>
    <cellStyle name="Header2 4 4 10" xfId="19715" xr:uid="{ED80A495-1378-4515-9A85-C4DDEB346E23}"/>
    <cellStyle name="Header2 4 4 10 2" xfId="33355" xr:uid="{4E4573F2-6328-4655-AC43-6B19427A96CF}"/>
    <cellStyle name="Header2 4 4 10 3" xfId="41746" xr:uid="{6DA86C5F-72A2-4ADA-9B92-E8B9FBC1B77E}"/>
    <cellStyle name="Header2 4 4 10 4" xfId="46412" xr:uid="{3DF5C0F3-F4D4-42E6-8082-3A5D1F2F3E0F}"/>
    <cellStyle name="Header2 4 4 11" xfId="22249" xr:uid="{A4D4BD59-CDEB-4A14-8822-D333061BDDD3}"/>
    <cellStyle name="Header2 4 4 11 2" xfId="35694" xr:uid="{11A9AE5A-D3C9-4E55-81FB-3E1115EA8036}"/>
    <cellStyle name="Header2 4 4 12" xfId="22127" xr:uid="{229147CB-74D8-4025-A990-E80D56B7C871}"/>
    <cellStyle name="Header2 4 4 12 2" xfId="35580" xr:uid="{F54E2877-54D3-42D6-B6C4-6D160D15FD4E}"/>
    <cellStyle name="Header2 4 4 13" xfId="22710" xr:uid="{058C988F-6C3D-4A85-85B8-A28B819C26FE}"/>
    <cellStyle name="Header2 4 4 13 2" xfId="36144" xr:uid="{60587C2C-EFB2-4372-AC59-FE6AD7B43D46}"/>
    <cellStyle name="Header2 4 4 14" xfId="12342" xr:uid="{0072ED36-7A28-4870-96EA-735F8E408FCE}"/>
    <cellStyle name="Header2 4 4 14 2" xfId="26890" xr:uid="{6EB356C7-2047-4C03-8C02-19F403862153}"/>
    <cellStyle name="Header2 4 4 14 3" xfId="25915" xr:uid="{5266F551-A565-4569-BF1B-6852F81E0C59}"/>
    <cellStyle name="Header2 4 4 14 4" xfId="40963" xr:uid="{77AC4AB5-55A7-476C-B208-5E4228D22F0B}"/>
    <cellStyle name="Header2 4 4 15" xfId="7934" xr:uid="{97257898-99A7-493B-B3F0-E67EFA26CA74}"/>
    <cellStyle name="Header2 4 4 16" xfId="37011" xr:uid="{360B12BB-DEE4-4D14-A199-B42AE00CF54C}"/>
    <cellStyle name="Header2 4 4 17" xfId="42081" xr:uid="{872355B5-2909-46E0-8089-096767A1D100}"/>
    <cellStyle name="Header2 4 4 2" xfId="5750" xr:uid="{1CC7DF51-A2D2-4713-9982-FFA1222661B3}"/>
    <cellStyle name="Header2 4 4 2 10" xfId="33748" xr:uid="{39DE71E7-4233-4928-82E2-04D124048BD3}"/>
    <cellStyle name="Header2 4 4 2 2" xfId="7188" xr:uid="{4EAF4EFB-89C2-41C7-981F-89CDE1CC4497}"/>
    <cellStyle name="Header2 4 4 2 2 10" xfId="43649" xr:uid="{2296095C-71DB-4CE5-9D84-DB06E05A2981}"/>
    <cellStyle name="Header2 4 4 2 2 2" xfId="20770" xr:uid="{35F0650F-4A0B-482E-8D7A-E8499B8E8D1C}"/>
    <cellStyle name="Header2 4 4 2 2 2 2" xfId="34248" xr:uid="{58846212-9C65-43FC-B2E1-233BC305F053}"/>
    <cellStyle name="Header2 4 4 2 2 2 3" xfId="42412" xr:uid="{FFB28AE7-53DC-4750-9857-C7EF4B49E9CC}"/>
    <cellStyle name="Header2 4 4 2 2 2 4" xfId="46812" xr:uid="{1304C3CD-C836-4B75-97D4-AD5FB1F19521}"/>
    <cellStyle name="Header2 4 4 2 2 3" xfId="21319" xr:uid="{34D07F0E-D7BB-432F-8C31-D0F831ACC359}"/>
    <cellStyle name="Header2 4 4 2 2 3 2" xfId="34785" xr:uid="{0252B049-E1AE-490E-8A79-F612CEB8A762}"/>
    <cellStyle name="Header2 4 4 2 2 4" xfId="22960" xr:uid="{B1193D06-ABFC-49FB-9573-1951D4A386BD}"/>
    <cellStyle name="Header2 4 4 2 2 4 2" xfId="36393" xr:uid="{2416756F-B2AB-4C71-9C61-2A2475EC9660}"/>
    <cellStyle name="Header2 4 4 2 2 5" xfId="22351" xr:uid="{4D2A9318-5477-436C-98FD-78486B3F218F}"/>
    <cellStyle name="Header2 4 4 2 2 5 2" xfId="35796" xr:uid="{DD0963D9-BFA2-42C7-AD82-36C3F9E6C7D2}"/>
    <cellStyle name="Header2 4 4 2 2 6" xfId="12344" xr:uid="{303C133A-D7A0-4BE1-9850-6BA16D075FB9}"/>
    <cellStyle name="Header2 4 4 2 2 6 2" xfId="26892" xr:uid="{FA3D6009-57E7-4576-968B-25EBF6B4DDEC}"/>
    <cellStyle name="Header2 4 4 2 2 6 3" xfId="25913" xr:uid="{4555F169-57DB-47B9-824A-2409D9BF5847}"/>
    <cellStyle name="Header2 4 4 2 2 6 4" xfId="41858" xr:uid="{59BDC18E-9CF5-4ED5-B489-492B1645234B}"/>
    <cellStyle name="Header2 4 4 2 2 7" xfId="10048" xr:uid="{4EBDE781-AF7F-4806-B83E-0351AB2BEC3E}"/>
    <cellStyle name="Header2 4 4 2 2 8" xfId="24664" xr:uid="{47BAF183-DD5A-48DA-B4A1-1C8A49068239}"/>
    <cellStyle name="Header2 4 4 2 2 9" xfId="33533" xr:uid="{3D8B5B65-CD0B-499C-A6D7-C6D4BB34C80A}"/>
    <cellStyle name="Header2 4 4 2 3" xfId="19716" xr:uid="{72B865DC-F713-4C76-B710-C3C710868F8D}"/>
    <cellStyle name="Header2 4 4 2 3 2" xfId="33356" xr:uid="{1D2AE7FB-DB23-4F02-ACAF-76E8D7638125}"/>
    <cellStyle name="Header2 4 4 2 3 3" xfId="41747" xr:uid="{D23B5373-0287-4452-8D5B-FEAD926D5460}"/>
    <cellStyle name="Header2 4 4 2 3 4" xfId="46413" xr:uid="{A00215D3-4FB9-4726-95A3-79A04662D5CC}"/>
    <cellStyle name="Header2 4 4 2 4" xfId="22253" xr:uid="{A7348FD4-4020-4FA2-96F5-A40451DD79AE}"/>
    <cellStyle name="Header2 4 4 2 4 2" xfId="35698" xr:uid="{944DCA7F-8BA4-47E0-99DA-EE26E8E0D3C6}"/>
    <cellStyle name="Header2 4 4 2 5" xfId="21773" xr:uid="{DEEF5FED-8CFD-4A23-8CB3-72362E07083D}"/>
    <cellStyle name="Header2 4 4 2 5 2" xfId="35229" xr:uid="{9630F911-CA09-426C-A67A-163B0E52ACD9}"/>
    <cellStyle name="Header2 4 4 2 6" xfId="21942" xr:uid="{030D4F70-5203-481E-9C69-BF802C85BAE0}"/>
    <cellStyle name="Header2 4 4 2 6 2" xfId="35396" xr:uid="{A835BE02-7729-4540-8053-73D1F8001D31}"/>
    <cellStyle name="Header2 4 4 2 7" xfId="12343" xr:uid="{413D4D99-3D44-46E4-8D48-820F343F6D81}"/>
    <cellStyle name="Header2 4 4 2 7 2" xfId="26891" xr:uid="{5DAD0557-B3CA-4F2E-984B-3790C84F96A8}"/>
    <cellStyle name="Header2 4 4 2 7 3" xfId="25914" xr:uid="{C993B557-EF03-4B7E-ACE4-63A2A2B3E4C1}"/>
    <cellStyle name="Header2 4 4 2 7 4" xfId="44719" xr:uid="{DE213482-C82F-49E1-A3D9-026C4FF1A355}"/>
    <cellStyle name="Header2 4 4 2 8" xfId="8693" xr:uid="{13169EDB-B2BD-420F-A599-D71794870EF0}"/>
    <cellStyle name="Header2 4 4 2 9" xfId="36609" xr:uid="{A449DE80-D6B0-4800-B993-1192D1B018B6}"/>
    <cellStyle name="Header2 4 4 3" xfId="7187" xr:uid="{AD23FA93-3846-4109-8C52-FA1A5FD38215}"/>
    <cellStyle name="Header2 4 4 3 10" xfId="35313" xr:uid="{68CA576E-838A-4CBE-B2CB-CF5A488B977D}"/>
    <cellStyle name="Header2 4 4 3 11" xfId="41985" xr:uid="{110CBAA8-A72C-4725-AC98-1EC319E8FDAF}"/>
    <cellStyle name="Header2 4 4 3 2" xfId="12346" xr:uid="{11A4A243-D1B8-464B-B172-D9166BFF3A0C}"/>
    <cellStyle name="Header2 4 4 3 2 2" xfId="26894" xr:uid="{1BC3FB70-7444-445A-9A0B-F161379C992D}"/>
    <cellStyle name="Header2 4 4 3 2 3" xfId="33169" xr:uid="{68EDD1E8-0C68-4C24-A3B9-D4C5B2E39C77}"/>
    <cellStyle name="Header2 4 4 3 2 4" xfId="40984" xr:uid="{1A67E35E-71E9-4B63-9E8F-B4DFEC29EF4E}"/>
    <cellStyle name="Header2 4 4 3 3" xfId="20769" xr:uid="{18AEBEF3-C36B-4610-90F1-BE1F1C017F6B}"/>
    <cellStyle name="Header2 4 4 3 3 2" xfId="34247" xr:uid="{2AE2B3DA-09F3-4C32-8896-44ABEB8561D8}"/>
    <cellStyle name="Header2 4 4 3 3 3" xfId="42411" xr:uid="{15D8B557-4746-4756-83F4-DCC1B0F4DF06}"/>
    <cellStyle name="Header2 4 4 3 3 4" xfId="46811" xr:uid="{998D991A-8553-4EC7-B8B8-13657A4ABCD9}"/>
    <cellStyle name="Header2 4 4 3 4" xfId="22492" xr:uid="{9C6726A0-9E8B-42A0-9722-E42434A7EF57}"/>
    <cellStyle name="Header2 4 4 3 4 2" xfId="35935" xr:uid="{592B251C-7AA6-4184-BC01-5E96685C17AB}"/>
    <cellStyle name="Header2 4 4 3 5" xfId="22959" xr:uid="{3C77BFC8-3EE6-46FB-9159-83A649F3FDAF}"/>
    <cellStyle name="Header2 4 4 3 5 2" xfId="36392" xr:uid="{7166DA2D-C310-4C81-8F40-BD2043456BE9}"/>
    <cellStyle name="Header2 4 4 3 6" xfId="22333" xr:uid="{EC57C680-6649-441C-88A8-863AAFA349E9}"/>
    <cellStyle name="Header2 4 4 3 6 2" xfId="35778" xr:uid="{692B47C2-2252-4E8E-9464-39EB2A5D833C}"/>
    <cellStyle name="Header2 4 4 3 7" xfId="12345" xr:uid="{94CED030-CBD6-4659-A920-66388C247414}"/>
    <cellStyle name="Header2 4 4 3 7 2" xfId="26893" xr:uid="{59C7A101-6A25-4D2D-8F6A-13AD0D67D4BE}"/>
    <cellStyle name="Header2 4 4 3 7 3" xfId="25907" xr:uid="{340D8E36-05B7-43B5-8A26-9C65DDB0338C}"/>
    <cellStyle name="Header2 4 4 3 7 4" xfId="24166" xr:uid="{63981D95-0530-4CA4-AB39-E47E66B42028}"/>
    <cellStyle name="Header2 4 4 3 8" xfId="10047" xr:uid="{7D4FB0E2-5BA5-42AC-8CEF-F37CB716DFA1}"/>
    <cellStyle name="Header2 4 4 3 9" xfId="24663" xr:uid="{1CD73606-B7FC-4DDD-8F21-534417483F7F}"/>
    <cellStyle name="Header2 4 4 4" xfId="12347" xr:uid="{804ED587-6A36-420E-88CA-D9C14193F4C2}"/>
    <cellStyle name="Header2 4 4 4 2" xfId="12348" xr:uid="{C189C0E6-9D54-4489-8C7B-322FD35695AB}"/>
    <cellStyle name="Header2 4 4 4 2 2" xfId="26896" xr:uid="{C34658F0-5DC0-4601-B986-D8FA82024968}"/>
    <cellStyle name="Header2 4 4 4 2 3" xfId="25911" xr:uid="{B6B97A9A-FB6F-4ACF-AF7E-47D2299459C2}"/>
    <cellStyle name="Header2 4 4 4 2 4" xfId="30944" xr:uid="{97FC34C7-E4C6-4C4A-858B-8E72AA79B1DB}"/>
    <cellStyle name="Header2 4 4 4 3" xfId="26895" xr:uid="{56824B5F-FB25-4FCE-AE01-41A903A1DF50}"/>
    <cellStyle name="Header2 4 4 4 4" xfId="25912" xr:uid="{CDBF1673-7AF2-4639-A13C-E5CFBB8DA409}"/>
    <cellStyle name="Header2 4 4 4 5" xfId="44718" xr:uid="{57D99C7B-01AE-4FB5-AA1D-018E4A6513B6}"/>
    <cellStyle name="Header2 4 4 5" xfId="12349" xr:uid="{A96FB973-4732-4994-A62A-B8A498F1FB55}"/>
    <cellStyle name="Header2 4 4 5 2" xfId="12350" xr:uid="{9520A7A8-4E06-4639-8582-55417B7C2520}"/>
    <cellStyle name="Header2 4 4 5 2 2" xfId="26898" xr:uid="{F9FC98E9-CBA7-412C-A554-7D73A2A39CF7}"/>
    <cellStyle name="Header2 4 4 5 2 3" xfId="25909" xr:uid="{7D615764-0C89-4EAA-B30F-345623046739}"/>
    <cellStyle name="Header2 4 4 5 2 4" xfId="44715" xr:uid="{1A742B86-9DD9-4B17-B40F-3CAA237C922A}"/>
    <cellStyle name="Header2 4 4 5 3" xfId="26897" xr:uid="{ED7B9B07-194B-4C39-B923-A679ADCD038E}"/>
    <cellStyle name="Header2 4 4 5 4" xfId="25910" xr:uid="{A845CD48-0893-40BD-A57E-A3ED821904B5}"/>
    <cellStyle name="Header2 4 4 5 5" xfId="40982" xr:uid="{3AE5D8C3-EF61-417B-A95A-8B0728CF066C}"/>
    <cellStyle name="Header2 4 4 6" xfId="12351" xr:uid="{45F44FE3-4F5C-4DF6-B281-FA6416DEC0FE}"/>
    <cellStyle name="Header2 4 4 6 2" xfId="12352" xr:uid="{B53129D9-79C7-4041-90FC-A2C24EADF131}"/>
    <cellStyle name="Header2 4 4 6 2 2" xfId="26900" xr:uid="{D06EF161-E077-495B-BCCF-14977AB98EC5}"/>
    <cellStyle name="Header2 4 4 6 2 3" xfId="8923" xr:uid="{69486412-842A-4436-A041-06F93EE3D3A3}"/>
    <cellStyle name="Header2 4 4 6 2 4" xfId="44716" xr:uid="{FB6884F3-8B27-49B6-9A90-A6BEF5CB8D97}"/>
    <cellStyle name="Header2 4 4 6 3" xfId="26899" xr:uid="{DD47E271-ABE2-4035-BA8A-C223DBFFB671}"/>
    <cellStyle name="Header2 4 4 6 4" xfId="25908" xr:uid="{5AE8F33F-8A5C-4B7D-8E00-CC94AAB93BA8}"/>
    <cellStyle name="Header2 4 4 6 5" xfId="44717" xr:uid="{1FA34A26-A9FC-4A1E-A7A0-97C2F0585557}"/>
    <cellStyle name="Header2 4 4 7" xfId="12353" xr:uid="{1B6A5F40-77C2-4049-A953-3723A6EDA48A}"/>
    <cellStyle name="Header2 4 4 7 2" xfId="12354" xr:uid="{A7BAA326-2E57-49DA-9813-FE1A43A2D26A}"/>
    <cellStyle name="Header2 4 4 7 2 2" xfId="26902" xr:uid="{E441033B-8E1B-47BD-8B9E-6F892E7CDDA9}"/>
    <cellStyle name="Header2 4 4 7 2 3" xfId="25892" xr:uid="{BB50498B-29A8-472A-915E-7C99D8F0D71A}"/>
    <cellStyle name="Header2 4 4 7 2 4" xfId="30935" xr:uid="{D33DFE7D-C44E-435C-B15D-91DD070CD8B6}"/>
    <cellStyle name="Header2 4 4 7 3" xfId="26901" xr:uid="{FD83A085-2B79-4510-A1B3-E773FE71B971}"/>
    <cellStyle name="Header2 4 4 7 4" xfId="9287" xr:uid="{679CF24C-B92D-4A4A-8999-EB873058F2B6}"/>
    <cellStyle name="Header2 4 4 7 5" xfId="40983" xr:uid="{DD7828FE-2D1A-4873-9F6E-9F9D606F9C7D}"/>
    <cellStyle name="Header2 4 4 8" xfId="12355" xr:uid="{8C7D8C53-24D4-46ED-8AC4-0A488861B2C7}"/>
    <cellStyle name="Header2 4 4 8 2" xfId="12356" xr:uid="{F3AE53F2-C769-4F6C-8C99-179BEAF8F5C5}"/>
    <cellStyle name="Header2 4 4 8 2 2" xfId="26904" xr:uid="{9F077899-E35F-415C-B4C9-A62AEBA59E82}"/>
    <cellStyle name="Header2 4 4 8 2 3" xfId="32281" xr:uid="{B109807B-B74A-4411-A44E-7ED9667D6E5F}"/>
    <cellStyle name="Header2 4 4 8 2 4" xfId="44769" xr:uid="{CD47C034-EF28-49B7-82C7-0412192CE7F7}"/>
    <cellStyle name="Header2 4 4 8 3" xfId="26903" xr:uid="{1FFF61E2-71BD-4E76-9F7E-A6A21718CB6C}"/>
    <cellStyle name="Header2 4 4 8 4" xfId="37260" xr:uid="{BA761E52-CE69-47D9-BED5-AE74852AD6C2}"/>
    <cellStyle name="Header2 4 4 8 5" xfId="40978" xr:uid="{783D7A8A-276E-431E-B619-B6F86C87049C}"/>
    <cellStyle name="Header2 4 4 9" xfId="12357" xr:uid="{BD96742B-46E0-4A60-8DD0-4AA9988CD32F}"/>
    <cellStyle name="Header2 4 4 9 2" xfId="26905" xr:uid="{276BEBBE-DF91-4301-BD10-0F1325E6A3A8}"/>
    <cellStyle name="Header2 4 4 9 3" xfId="25905" xr:uid="{4478EFA8-BC02-488B-814A-0D028F8B5843}"/>
    <cellStyle name="Header2 4 4 9 4" xfId="44712" xr:uid="{09711A4E-D1B3-4D82-87A7-179AE6E20F38}"/>
    <cellStyle name="Header2 4 5" xfId="5751" xr:uid="{C2856A30-E440-4361-8575-427BE2A919A6}"/>
    <cellStyle name="Header2 4 5 10" xfId="19717" xr:uid="{A9210582-513A-4E48-B59C-0129721F417D}"/>
    <cellStyle name="Header2 4 5 10 2" xfId="33357" xr:uid="{33D5AD5A-E214-4756-BF8D-156CD5E937F5}"/>
    <cellStyle name="Header2 4 5 10 3" xfId="41748" xr:uid="{1AD12076-E214-4C67-BF6C-6924BABBC22D}"/>
    <cellStyle name="Header2 4 5 10 4" xfId="46414" xr:uid="{8E047F0E-54E3-4A21-901E-0148AAC47573}"/>
    <cellStyle name="Header2 4 5 11" xfId="21661" xr:uid="{4DEC9F5B-BC05-4302-A875-C0F6035CB07A}"/>
    <cellStyle name="Header2 4 5 11 2" xfId="35117" xr:uid="{933A235C-DEA3-483C-AFDC-E60B6F5AEC7B}"/>
    <cellStyle name="Header2 4 5 12" xfId="22299" xr:uid="{FA5D47D1-C692-4255-98C2-66E4B61E301E}"/>
    <cellStyle name="Header2 4 5 12 2" xfId="35744" xr:uid="{51778EAC-A6F7-48E9-A474-3C77324594B3}"/>
    <cellStyle name="Header2 4 5 13" xfId="21937" xr:uid="{9B0EE76C-4F18-4E90-A613-30496DD086D0}"/>
    <cellStyle name="Header2 4 5 13 2" xfId="35391" xr:uid="{49CB734B-763F-4139-93B0-E89C6CF9A58F}"/>
    <cellStyle name="Header2 4 5 14" xfId="12358" xr:uid="{A6226DE0-0A0B-4D6D-B7AD-21E1F27BBC4E}"/>
    <cellStyle name="Header2 4 5 14 2" xfId="26906" xr:uid="{300A3854-D552-4BF1-9DA5-91A654395EE2}"/>
    <cellStyle name="Header2 4 5 14 3" xfId="25904" xr:uid="{73228D12-B5E8-4CBA-B380-3CC7B2BFE108}"/>
    <cellStyle name="Header2 4 5 14 4" xfId="44714" xr:uid="{2F4D635D-341A-4F94-8E2A-B19D34166AB1}"/>
    <cellStyle name="Header2 4 5 15" xfId="8692" xr:uid="{4A866268-84AD-4285-909C-724753E80EC8}"/>
    <cellStyle name="Header2 4 5 16" xfId="33900" xr:uid="{39AAF7C4-9A4E-4406-9191-849C1E703E7D}"/>
    <cellStyle name="Header2 4 5 17" xfId="29623" xr:uid="{68460728-21F0-466C-8DB6-A2725A45B482}"/>
    <cellStyle name="Header2 4 5 2" xfId="5752" xr:uid="{46D7E99D-A66F-4BB9-BA2C-E143ACA9FB7A}"/>
    <cellStyle name="Header2 4 5 2 10" xfId="38814" xr:uid="{9CD360D7-2577-450B-A6DC-292F46C09A2E}"/>
    <cellStyle name="Header2 4 5 2 2" xfId="7190" xr:uid="{648BD411-ECB8-491B-9653-9C3216CB95D1}"/>
    <cellStyle name="Header2 4 5 2 2 10" xfId="43041" xr:uid="{C5B7FF09-EB7B-4BB6-AB66-F78734A89010}"/>
    <cellStyle name="Header2 4 5 2 2 2" xfId="20772" xr:uid="{1591266B-2150-4050-A2D5-79DB089E294D}"/>
    <cellStyle name="Header2 4 5 2 2 2 2" xfId="34250" xr:uid="{20BE4042-0C4A-42FE-9953-A56820390FBE}"/>
    <cellStyle name="Header2 4 5 2 2 2 3" xfId="42414" xr:uid="{225B1201-23CE-4DB9-9B9F-C537AA337617}"/>
    <cellStyle name="Header2 4 5 2 2 2 4" xfId="46814" xr:uid="{B5D0E37D-5562-41FA-948F-5E2AB549EF5C}"/>
    <cellStyle name="Header2 4 5 2 2 3" xfId="20275" xr:uid="{DABF7977-BF77-4B3C-AA5D-59CFF9C0CC35}"/>
    <cellStyle name="Header2 4 5 2 2 3 2" xfId="33797" xr:uid="{0021ABAC-7572-41A0-893B-074659788BE9}"/>
    <cellStyle name="Header2 4 5 2 2 4" xfId="22962" xr:uid="{770CAF6C-B688-45B7-93C5-74CA439AC210}"/>
    <cellStyle name="Header2 4 5 2 2 4 2" xfId="36395" xr:uid="{91F9A570-526B-4944-B12E-5ABB9EBEC873}"/>
    <cellStyle name="Header2 4 5 2 2 5" xfId="23407" xr:uid="{3BABDD9A-7B55-4805-92E8-C51FE965F123}"/>
    <cellStyle name="Header2 4 5 2 2 5 2" xfId="36830" xr:uid="{AFB769DB-DD2C-4ABF-A7BD-F5151C1AFABE}"/>
    <cellStyle name="Header2 4 5 2 2 6" xfId="12360" xr:uid="{E526965F-7F38-48DD-B134-71E7F583BF7B}"/>
    <cellStyle name="Header2 4 5 2 2 6 2" xfId="26908" xr:uid="{336A872E-FF33-4605-A692-D5B30B284BF7}"/>
    <cellStyle name="Header2 4 5 2 2 6 3" xfId="25901" xr:uid="{5A75A376-30B8-4ED7-A201-DEC85F9898FC}"/>
    <cellStyle name="Header2 4 5 2 2 6 4" xfId="44713" xr:uid="{ECD84DB1-9B56-4487-8CF7-15F153338393}"/>
    <cellStyle name="Header2 4 5 2 2 7" xfId="10050" xr:uid="{BEADCE7C-6281-4FAF-9F9F-7663C1428899}"/>
    <cellStyle name="Header2 4 5 2 2 8" xfId="24666" xr:uid="{21F6BE20-1CCC-4E27-B73F-530F0A8944E9}"/>
    <cellStyle name="Header2 4 5 2 2 9" xfId="8409" xr:uid="{B2C1B56B-E8E7-4E54-8D71-BE391339FB77}"/>
    <cellStyle name="Header2 4 5 2 3" xfId="19718" xr:uid="{0D41E6B3-9030-4F15-A491-1E74C559A55E}"/>
    <cellStyle name="Header2 4 5 2 3 2" xfId="33358" xr:uid="{3D94611A-EDD5-415D-8BF5-6B27813CA412}"/>
    <cellStyle name="Header2 4 5 2 3 3" xfId="41749" xr:uid="{071CC579-D6B2-4BF1-A4CB-8A4BCE3B1DD8}"/>
    <cellStyle name="Header2 4 5 2 3 4" xfId="46415" xr:uid="{C13E7409-B777-48BF-9D7D-4748E874A79F}"/>
    <cellStyle name="Header2 4 5 2 4" xfId="22252" xr:uid="{1EB39EAD-8C27-4E75-8BB2-42AC8801D6AF}"/>
    <cellStyle name="Header2 4 5 2 4 2" xfId="35697" xr:uid="{EF05EC87-7ABC-4DFB-A586-6B1F5D372E7A}"/>
    <cellStyle name="Header2 4 5 2 5" xfId="19153" xr:uid="{1697067A-A06A-4BAE-A66D-4CB5F74D7DF9}"/>
    <cellStyle name="Header2 4 5 2 5 2" xfId="32833" xr:uid="{3C4232F9-A726-4117-8A79-EEA8883E910F}"/>
    <cellStyle name="Header2 4 5 2 6" xfId="23513" xr:uid="{8C4B0E5E-C94B-4D61-93E3-377FBB56F1B8}"/>
    <cellStyle name="Header2 4 5 2 6 2" xfId="36928" xr:uid="{AC064583-9A77-4290-B804-66CDE24C41C8}"/>
    <cellStyle name="Header2 4 5 2 7" xfId="12359" xr:uid="{EA5A5A81-9BC5-459A-8F6A-B98BD46A1586}"/>
    <cellStyle name="Header2 4 5 2 7 2" xfId="26907" xr:uid="{216CC639-A27E-4C8A-83FF-EDC0E6A8DC55}"/>
    <cellStyle name="Header2 4 5 2 7 3" xfId="25903" xr:uid="{C6D59D8C-B33B-4E22-8735-7F4413D467E6}"/>
    <cellStyle name="Header2 4 5 2 7 4" xfId="40981" xr:uid="{E67245F7-94E7-45C7-9286-A510465DBFB8}"/>
    <cellStyle name="Header2 4 5 2 8" xfId="8691" xr:uid="{52B240C5-D264-40A7-A0B5-473B6B64A26D}"/>
    <cellStyle name="Header2 4 5 2 9" xfId="37012" xr:uid="{383B875B-1D6B-4ED8-870E-8B24B1DE9DC1}"/>
    <cellStyle name="Header2 4 5 3" xfId="7189" xr:uid="{9FA74224-27E3-44D3-B979-72264BED81C6}"/>
    <cellStyle name="Header2 4 5 3 10" xfId="33626" xr:uid="{D9055F9E-4137-4280-9E0B-77C6C11B1687}"/>
    <cellStyle name="Header2 4 5 3 11" xfId="43239" xr:uid="{69347B8B-F7C3-4FB0-A3AA-6C07267AE1E3}"/>
    <cellStyle name="Header2 4 5 3 2" xfId="12362" xr:uid="{E2FF2C56-6F55-4E0D-BA3C-B6EFE04D0CB3}"/>
    <cellStyle name="Header2 4 5 3 2 2" xfId="26910" xr:uid="{F4C0F646-4347-4879-8B4A-9CE98524CD80}"/>
    <cellStyle name="Header2 4 5 3 2 3" xfId="25221" xr:uid="{12706560-C591-4587-A527-0B6AF824BB3C}"/>
    <cellStyle name="Header2 4 5 3 2 4" xfId="40979" xr:uid="{446B87EC-4F2B-44CC-AC7D-A357DB6DC9B7}"/>
    <cellStyle name="Header2 4 5 3 3" xfId="20771" xr:uid="{A826862E-F830-461E-A54A-2102C4E18E4D}"/>
    <cellStyle name="Header2 4 5 3 3 2" xfId="34249" xr:uid="{FDB792CC-0783-4789-96EF-FB5722423B91}"/>
    <cellStyle name="Header2 4 5 3 3 3" xfId="42413" xr:uid="{A1899913-BD81-4B68-B4B9-47FEEBD36D04}"/>
    <cellStyle name="Header2 4 5 3 3 4" xfId="46813" xr:uid="{78906C66-40B8-4A29-8592-98B293F8F5B2}"/>
    <cellStyle name="Header2 4 5 3 4" xfId="20272" xr:uid="{67DDB37A-096B-4F00-A2B1-C0337575FC71}"/>
    <cellStyle name="Header2 4 5 3 4 2" xfId="33794" xr:uid="{9EF36C6B-97B0-4AC2-974C-BB584FB4C181}"/>
    <cellStyle name="Header2 4 5 3 5" xfId="22961" xr:uid="{BD6DD0DC-79D7-40A6-B5C3-4A3F641C662D}"/>
    <cellStyle name="Header2 4 5 3 5 2" xfId="36394" xr:uid="{A324FD1D-3563-4A69-868B-1E163CBB36C7}"/>
    <cellStyle name="Header2 4 5 3 6" xfId="22549" xr:uid="{53231B79-4E25-4360-8A23-0266F0CA994A}"/>
    <cellStyle name="Header2 4 5 3 6 2" xfId="35992" xr:uid="{B13848D2-BD10-4166-A654-80B620012013}"/>
    <cellStyle name="Header2 4 5 3 7" xfId="12361" xr:uid="{FCFF9AF7-493C-4F45-9FBB-62EE4E194B5B}"/>
    <cellStyle name="Header2 4 5 3 7 2" xfId="26909" xr:uid="{79DBDD72-C2DB-4462-AB3D-C2DD6351E36B}"/>
    <cellStyle name="Header2 4 5 3 7 3" xfId="25902" xr:uid="{8B7AE63C-14E7-4CF0-9023-5F35526380A5}"/>
    <cellStyle name="Header2 4 5 3 7 4" xfId="40980" xr:uid="{7C432147-BA56-4A7E-976C-4E8252A0D34D}"/>
    <cellStyle name="Header2 4 5 3 8" xfId="10049" xr:uid="{8950AB83-98C5-4E48-B554-AC0A2C833370}"/>
    <cellStyle name="Header2 4 5 3 9" xfId="24665" xr:uid="{8331538C-CEFA-407D-80A3-D98B2700B4B9}"/>
    <cellStyle name="Header2 4 5 4" xfId="12363" xr:uid="{2F71379F-3585-4622-ADD8-F13250255DBE}"/>
    <cellStyle name="Header2 4 5 4 2" xfId="12364" xr:uid="{94627714-C7FF-42A3-B527-8EFF76F14238}"/>
    <cellStyle name="Header2 4 5 4 2 2" xfId="26912" xr:uid="{51014B23-149B-484C-89A0-B2768C06DD63}"/>
    <cellStyle name="Header2 4 5 4 2 3" xfId="33167" xr:uid="{1678343D-9A56-44B7-BCBC-6D47E79FA10C}"/>
    <cellStyle name="Header2 4 5 4 2 4" xfId="40972" xr:uid="{EB51B99B-ED06-40A5-A426-1C7399989D18}"/>
    <cellStyle name="Header2 4 5 4 3" xfId="26911" xr:uid="{F978DE42-975B-4118-B7D4-4300ADCC19FF}"/>
    <cellStyle name="Header2 4 5 4 4" xfId="25899" xr:uid="{BFDF5CA8-9BB1-4010-9FCB-43AF0B437D6A}"/>
    <cellStyle name="Header2 4 5 4 5" xfId="30931" xr:uid="{02974B19-C39D-45B8-B34B-15A8EDD69C6D}"/>
    <cellStyle name="Header2 4 5 5" xfId="12365" xr:uid="{9D020FCA-D912-424C-A374-9E0E774EF4B2}"/>
    <cellStyle name="Header2 4 5 5 2" xfId="12366" xr:uid="{3CFB4B0A-D327-40DB-9E92-C1E828147267}"/>
    <cellStyle name="Header2 4 5 5 2 2" xfId="26914" xr:uid="{4CC8B2EF-B0EF-4924-84ED-A032E4FB4AEE}"/>
    <cellStyle name="Header2 4 5 5 2 3" xfId="8925" xr:uid="{4A111D4D-DFB8-40DA-8670-AAE5F32976F1}"/>
    <cellStyle name="Header2 4 5 5 2 4" xfId="44706" xr:uid="{5959E164-B2EC-46D2-B3E3-2ADF705133FC}"/>
    <cellStyle name="Header2 4 5 5 3" xfId="26913" xr:uid="{04C1BB65-9FB2-46AF-A3BB-14AFEC73F435}"/>
    <cellStyle name="Header2 4 5 5 4" xfId="25900" xr:uid="{1F4BD03A-AC92-46AF-B6B0-4DE83893BA4B}"/>
    <cellStyle name="Header2 4 5 5 5" xfId="44761" xr:uid="{0BDF0927-3E37-4565-A243-3F37B253257B}"/>
    <cellStyle name="Header2 4 5 6" xfId="12367" xr:uid="{908613FB-9ED6-4E3D-AC5C-A7F4673826E7}"/>
    <cellStyle name="Header2 4 5 6 2" xfId="12368" xr:uid="{C18A9C28-24A2-4874-9D99-877BC65EE684}"/>
    <cellStyle name="Header2 4 5 6 2 2" xfId="26916" xr:uid="{87998AE4-4A8A-4B48-BCB6-09536B8D404D}"/>
    <cellStyle name="Header2 4 5 6 2 3" xfId="32282" xr:uid="{51C29DDE-5771-4679-B21D-04F0356BA02B}"/>
    <cellStyle name="Header2 4 5 6 2 4" xfId="40977" xr:uid="{108C1871-02AE-42C5-A950-0872D936E715}"/>
    <cellStyle name="Header2 4 5 6 3" xfId="26915" xr:uid="{51FE2EE0-0278-46C5-B334-75C23344DDDC}"/>
    <cellStyle name="Header2 4 5 6 4" xfId="25893" xr:uid="{322C88FD-95C4-4984-B0F7-85C1D3D6E377}"/>
    <cellStyle name="Header2 4 5 6 5" xfId="44711" xr:uid="{AAAEE5D5-AFC3-40EB-BCE8-FD8F0E7000E8}"/>
    <cellStyle name="Header2 4 5 7" xfId="12369" xr:uid="{72C93556-B706-4C16-9B52-BF102C46345C}"/>
    <cellStyle name="Header2 4 5 7 2" xfId="12370" xr:uid="{293A4395-2CAA-45D1-B43E-544E1377AC54}"/>
    <cellStyle name="Header2 4 5 7 2 2" xfId="26918" xr:uid="{3F69499F-EE3C-453D-95BF-3AE5E5BA5274}"/>
    <cellStyle name="Header2 4 5 7 2 3" xfId="25897" xr:uid="{9B4E65E5-735B-4242-B206-6FBEEB9691C2}"/>
    <cellStyle name="Header2 4 5 7 2 4" xfId="40976" xr:uid="{77D6BA4E-24F6-41D0-A2A9-A2A9FC7521F5}"/>
    <cellStyle name="Header2 4 5 7 3" xfId="26917" xr:uid="{17926C24-40F0-408E-A90F-EBC20D8D7E3B}"/>
    <cellStyle name="Header2 4 5 7 4" xfId="25898" xr:uid="{EAB8470A-021D-4D1D-8795-DA711DC3F35A}"/>
    <cellStyle name="Header2 4 5 7 5" xfId="44710" xr:uid="{5FCD8792-B22A-4F43-BBE9-43ADE2836515}"/>
    <cellStyle name="Header2 4 5 8" xfId="12371" xr:uid="{35678CD0-7547-4266-9137-38A85190E2ED}"/>
    <cellStyle name="Header2 4 5 8 2" xfId="12372" xr:uid="{FE9F201A-4B78-4A38-8592-BF271F42EAA5}"/>
    <cellStyle name="Header2 4 5 8 2 2" xfId="26920" xr:uid="{ABC95011-6553-4E08-892D-D4C93AF6B919}"/>
    <cellStyle name="Header2 4 5 8 2 3" xfId="25894" xr:uid="{F9C11025-FD08-4477-ACFC-2189A856FC7F}"/>
    <cellStyle name="Header2 4 5 8 2 4" xfId="44772" xr:uid="{596D43C5-8E1F-4C93-AC4A-36C874CF0ABC}"/>
    <cellStyle name="Header2 4 5 8 3" xfId="26919" xr:uid="{C9A6391C-BF46-490C-B5D9-495BB8FA3D1E}"/>
    <cellStyle name="Header2 4 5 8 4" xfId="25896" xr:uid="{2C055D3E-F260-41E3-B413-BA752AEFB2E8}"/>
    <cellStyle name="Header2 4 5 8 5" xfId="40973" xr:uid="{B5F2616B-1F1D-4BA2-AF13-275273655C34}"/>
    <cellStyle name="Header2 4 5 9" xfId="12373" xr:uid="{89B59836-7B03-454F-80C5-56921114CC10}"/>
    <cellStyle name="Header2 4 5 9 2" xfId="26921" xr:uid="{76EC81EA-3A4A-4EF0-8D02-6262075C3B3F}"/>
    <cellStyle name="Header2 4 5 9 3" xfId="33168" xr:uid="{592F640B-9D80-4094-BEAC-0677F26383CE}"/>
    <cellStyle name="Header2 4 5 9 4" xfId="44707" xr:uid="{F0C647E2-99F9-492A-986A-8A1381E3E887}"/>
    <cellStyle name="Header2 4 6" xfId="5753" xr:uid="{3A1071D3-0BCC-4856-B260-C99721476C2E}"/>
    <cellStyle name="Header2 4 6 10" xfId="22293" xr:uid="{3010B685-B106-4BC1-89AC-AF020FEFDD61}"/>
    <cellStyle name="Header2 4 6 10 2" xfId="35738" xr:uid="{A4B95DA0-85D1-40D9-9014-325F50D6DB30}"/>
    <cellStyle name="Header2 4 6 11" xfId="21940" xr:uid="{AC35B16E-37D8-4A29-9DEE-F61B9143558B}"/>
    <cellStyle name="Header2 4 6 11 2" xfId="35394" xr:uid="{F5F40BB9-28DF-40CE-AD5A-173AF6E65851}"/>
    <cellStyle name="Header2 4 6 12" xfId="12374" xr:uid="{27C31CF9-7B8F-401B-9CCF-29EF088D8705}"/>
    <cellStyle name="Header2 4 6 12 2" xfId="26922" xr:uid="{B80B8771-28A9-40DD-B2A9-3C270255080C}"/>
    <cellStyle name="Header2 4 6 12 3" xfId="25895" xr:uid="{AF0284BF-6563-47FA-B0BD-FA4D08D7FA20}"/>
    <cellStyle name="Header2 4 6 12 4" xfId="44709" xr:uid="{01D9CFE2-BEC2-4194-A2CC-0EE0F0EAAD20}"/>
    <cellStyle name="Header2 4 6 13" xfId="10516" xr:uid="{2F273110-828A-4452-BB60-AC63BF8E59C6}"/>
    <cellStyle name="Header2 4 6 14" xfId="36610" xr:uid="{E6FC29A0-8C2A-4FEC-A4B3-E549813CDC8D}"/>
    <cellStyle name="Header2 4 6 15" xfId="38813" xr:uid="{5DF3F29E-8A5B-4DA4-83E2-FFAB9DB86F53}"/>
    <cellStyle name="Header2 4 6 2" xfId="7191" xr:uid="{77D8978B-8F53-4B38-933F-DA738CA9F853}"/>
    <cellStyle name="Header2 4 6 2 10" xfId="35033" xr:uid="{AD06CADA-F527-4309-A76E-350EB237F260}"/>
    <cellStyle name="Header2 4 6 2 11" xfId="42533" xr:uid="{A5AB0F25-3D7F-4F22-850E-215B59AF5061}"/>
    <cellStyle name="Header2 4 6 2 2" xfId="12376" xr:uid="{3520716A-E899-47F7-AA6D-A003246A0ABB}"/>
    <cellStyle name="Header2 4 6 2 2 2" xfId="26924" xr:uid="{8ED3750B-DFF7-4B43-892B-2A11288CB53E}"/>
    <cellStyle name="Header2 4 6 2 2 3" xfId="9286" xr:uid="{3BF78C91-BF5B-47AD-8A36-B2491D75BB50}"/>
    <cellStyle name="Header2 4 6 2 2 4" xfId="44708" xr:uid="{914AA6BC-088A-47FA-BFA5-31BCC6E73D26}"/>
    <cellStyle name="Header2 4 6 2 3" xfId="20773" xr:uid="{ED19BCBD-5247-49D6-B54E-D8DE1B72377D}"/>
    <cellStyle name="Header2 4 6 2 3 2" xfId="34251" xr:uid="{3B96C0FD-CD6E-4AEA-842E-94F7D8D5BFFD}"/>
    <cellStyle name="Header2 4 6 2 3 3" xfId="42415" xr:uid="{24739405-A6E2-4290-B6C4-6CD87F5468DC}"/>
    <cellStyle name="Header2 4 6 2 3 4" xfId="46815" xr:uid="{F27F5EB3-041A-4033-91EB-09AD26DAE55A}"/>
    <cellStyle name="Header2 4 6 2 4" xfId="21317" xr:uid="{769A97FA-5771-47B3-BDD8-A0DEEB6486EC}"/>
    <cellStyle name="Header2 4 6 2 4 2" xfId="34783" xr:uid="{DE339F3D-1B09-45C7-834E-0BE7E0DB415B}"/>
    <cellStyle name="Header2 4 6 2 5" xfId="22963" xr:uid="{519DDCCB-ACD5-4746-8E3E-37F46E19B222}"/>
    <cellStyle name="Header2 4 6 2 5 2" xfId="36396" xr:uid="{6DB039B0-323B-4FE2-BDB6-FF4E5D658006}"/>
    <cellStyle name="Header2 4 6 2 6" xfId="22350" xr:uid="{B76C8A3A-7429-4A34-AA9C-510B8B461D2D}"/>
    <cellStyle name="Header2 4 6 2 6 2" xfId="35795" xr:uid="{8F8DC80D-2794-4978-A7AC-91935518EACB}"/>
    <cellStyle name="Header2 4 6 2 7" xfId="12375" xr:uid="{56019704-ADCE-4CC7-87DA-92DD596272F0}"/>
    <cellStyle name="Header2 4 6 2 7 2" xfId="26923" xr:uid="{12C6CC69-09B8-4A2D-B68A-17B9FAD1A29B}"/>
    <cellStyle name="Header2 4 6 2 7 3" xfId="8924" xr:uid="{FD5BBDFC-7492-4B94-9F37-72307416FE9A}"/>
    <cellStyle name="Header2 4 6 2 7 4" xfId="40975" xr:uid="{0EFF42AD-4094-4E28-8216-2587E6FF046B}"/>
    <cellStyle name="Header2 4 6 2 8" xfId="10051" xr:uid="{F55B821F-B3B3-4AFA-BB7A-9C003AB51FC7}"/>
    <cellStyle name="Header2 4 6 2 9" xfId="24667" xr:uid="{3C633AD2-575E-4BE4-AE54-B2519F552BCC}"/>
    <cellStyle name="Header2 4 6 3" xfId="12377" xr:uid="{7EB75A9A-B313-4312-9850-680BCC890612}"/>
    <cellStyle name="Header2 4 6 3 2" xfId="12378" xr:uid="{157EB755-EB4C-41B9-A05A-F99097CA3D11}"/>
    <cellStyle name="Header2 4 6 3 2 2" xfId="26926" xr:uid="{C3560DEC-15E3-4D09-9BB7-D3A4E268DFFC}"/>
    <cellStyle name="Header2 4 6 3 2 3" xfId="9706" xr:uid="{8F2CEB2F-0996-4618-9329-C8D2422D3810}"/>
    <cellStyle name="Header2 4 6 3 2 4" xfId="30928" xr:uid="{241A574F-B091-4869-AA50-33723D88E1EE}"/>
    <cellStyle name="Header2 4 6 3 3" xfId="26925" xr:uid="{8CBC32A0-E651-40AD-B638-3A700C5EB32E}"/>
    <cellStyle name="Header2 4 6 3 4" xfId="37414" xr:uid="{0A5D1F31-C416-4208-868D-C3558B582F3A}"/>
    <cellStyle name="Header2 4 6 3 5" xfId="40974" xr:uid="{07CAB346-4807-4C49-977C-D4F7A448B1A0}"/>
    <cellStyle name="Header2 4 6 4" xfId="12379" xr:uid="{837B46F8-44D9-4718-B42F-4E3FCF09917D}"/>
    <cellStyle name="Header2 4 6 4 2" xfId="12380" xr:uid="{CA0EC7E1-340A-4DD7-8F7B-CFB2115B10F6}"/>
    <cellStyle name="Header2 4 6 4 2 2" xfId="26928" xr:uid="{66A0A890-2CB8-48B2-B24E-2BB49BC8E501}"/>
    <cellStyle name="Header2 4 6 4 2 3" xfId="37406" xr:uid="{E22483A2-5473-4506-B8F8-0436FC17F249}"/>
    <cellStyle name="Header2 4 6 4 2 4" xfId="40964" xr:uid="{75C4AF4F-D0F4-4CFA-B1E5-2B476C5F55E6}"/>
    <cellStyle name="Header2 4 6 4 3" xfId="26927" xr:uid="{E496F907-B5B3-4A8C-A409-D4E1C4A183EC}"/>
    <cellStyle name="Header2 4 6 4 4" xfId="25891" xr:uid="{FF6ECB10-CD59-4A6C-9AF9-FA74C3D860CC}"/>
    <cellStyle name="Header2 4 6 4 5" xfId="30941" xr:uid="{9DF1B38B-A4AC-4F5A-AA0E-08AE5A65D558}"/>
    <cellStyle name="Header2 4 6 5" xfId="12381" xr:uid="{267837D5-EDBE-430E-BC9F-16AA7D2AB852}"/>
    <cellStyle name="Header2 4 6 5 2" xfId="12382" xr:uid="{00A819DE-F2BB-45C3-B9FE-B26BAB5337C5}"/>
    <cellStyle name="Header2 4 6 5 2 2" xfId="26930" xr:uid="{321947C8-0C4C-4BD6-901B-10F1611D4EB2}"/>
    <cellStyle name="Header2 4 6 5 2 3" xfId="9707" xr:uid="{0EDF4245-2782-4D67-9509-6071218248FC}"/>
    <cellStyle name="Header2 4 6 5 2 4" xfId="44697" xr:uid="{963CBA84-4CB3-4B7C-8111-8D145F26AC31}"/>
    <cellStyle name="Header2 4 6 5 3" xfId="26929" xr:uid="{516D30A0-CFC6-434B-8E53-2FA79E35E175}"/>
    <cellStyle name="Header2 4 6 5 4" xfId="37259" xr:uid="{7C720023-DE77-4923-8E16-BE52BDF48F33}"/>
    <cellStyle name="Header2 4 6 5 5" xfId="44760" xr:uid="{CFCB6A53-F602-483B-B627-96A4C1F15B44}"/>
    <cellStyle name="Header2 4 6 6" xfId="12383" xr:uid="{CC6DE1D6-73FB-419A-921E-97FF6149DE37}"/>
    <cellStyle name="Header2 4 6 6 2" xfId="26931" xr:uid="{DC164B46-CBD0-4B91-9C1F-A11F48194095}"/>
    <cellStyle name="Header2 4 6 6 3" xfId="37419" xr:uid="{B1F1C456-2AE7-499A-8C90-557F769F0D45}"/>
    <cellStyle name="Header2 4 6 6 4" xfId="44705" xr:uid="{9192C3EA-1AB8-4828-957A-30342D3222BF}"/>
    <cellStyle name="Header2 4 6 7" xfId="12384" xr:uid="{0B3FF05F-311B-42A4-AB47-D2396DE1C4ED}"/>
    <cellStyle name="Header2 4 6 7 2" xfId="12385" xr:uid="{39B5C72C-CE82-4DD1-B33C-1AEAC99AF524}"/>
    <cellStyle name="Header2 4 6 7 2 2" xfId="26933" xr:uid="{EB6B1B49-99C4-4656-A074-85616BD5C192}"/>
    <cellStyle name="Header2 4 6 7 2 3" xfId="37381" xr:uid="{654BA392-5D36-4447-B803-C037558E0A2F}"/>
    <cellStyle name="Header2 4 6 7 2 4" xfId="44704" xr:uid="{B2BBA259-91D7-4C7A-95D6-32B64163959D}"/>
    <cellStyle name="Header2 4 6 7 3" xfId="26932" xr:uid="{D9175DB7-5969-4152-81AE-9A853990661E}"/>
    <cellStyle name="Header2 4 6 7 4" xfId="25890" xr:uid="{E613102D-2156-435B-99D6-4B255B0D96E9}"/>
    <cellStyle name="Header2 4 6 7 5" xfId="40971" xr:uid="{F2E825D6-DB58-41DB-A7F4-0E2AC8E30010}"/>
    <cellStyle name="Header2 4 6 8" xfId="19719" xr:uid="{D48DEC53-2EDF-4477-8CA5-EDBB5974CBD7}"/>
    <cellStyle name="Header2 4 6 8 2" xfId="33359" xr:uid="{355EF665-7C23-4273-AA6E-945D88A325F7}"/>
    <cellStyle name="Header2 4 6 8 3" xfId="41750" xr:uid="{6313421C-6674-4207-8F04-EE5FFA9B6065}"/>
    <cellStyle name="Header2 4 6 8 4" xfId="46416" xr:uid="{6C8740B5-AFE7-4C9E-B596-D95098F55558}"/>
    <cellStyle name="Header2 4 6 9" xfId="21660" xr:uid="{F7812A90-3D65-4355-B3D6-A83C8456BCD3}"/>
    <cellStyle name="Header2 4 6 9 2" xfId="35116" xr:uid="{7C398560-E2DF-4052-ADCE-6B471A90672E}"/>
    <cellStyle name="Header2 4 7" xfId="5744" xr:uid="{912A3FE9-BD44-426E-B996-08B52F039023}"/>
    <cellStyle name="Header2 4 7 2" xfId="21664" xr:uid="{8690021B-2CD5-49DF-98A2-5F170F2ECDCC}"/>
    <cellStyle name="Header2 4 7 2 2" xfId="35120" xr:uid="{45837050-E6A4-46DE-8E48-DC33EEB99063}"/>
    <cellStyle name="Header2 4 7 3" xfId="21769" xr:uid="{609BED6F-9635-40E5-8406-69F931F18080}"/>
    <cellStyle name="Header2 4 7 3 2" xfId="35225" xr:uid="{F325AF1D-3B92-430D-A4EB-44CC29982DA7}"/>
    <cellStyle name="Header2 4 7 4" xfId="22355" xr:uid="{3AB09BB8-4C23-43E3-B224-DA62B744957C}"/>
    <cellStyle name="Header2 4 7 4 2" xfId="35800" xr:uid="{9A23760D-FE85-4086-92EC-CB72FEA7396C}"/>
    <cellStyle name="Header2 4 7 5" xfId="19710" xr:uid="{AF54F101-B07A-4336-9E48-1CE2E6902C66}"/>
    <cellStyle name="Header2 4 7 5 2" xfId="33350" xr:uid="{9D44864B-5869-4171-A39C-14D5F95B5147}"/>
    <cellStyle name="Header2 4 7 5 3" xfId="41741" xr:uid="{BDA08B0D-A1D3-4CAB-BEC9-8E059952EF3B}"/>
    <cellStyle name="Header2 4 7 5 4" xfId="46407" xr:uid="{16C1451A-DA32-4D24-93D8-D0B1A660300C}"/>
    <cellStyle name="Header2 4 7 6" xfId="8698" xr:uid="{BBD68194-8AE2-4497-A3C2-7119587C7927}"/>
    <cellStyle name="Header2 4 7 7" xfId="35656" xr:uid="{C676BE0D-C80E-487C-B057-92362B437F2B}"/>
    <cellStyle name="Header2 4 7 8" xfId="38819" xr:uid="{3B0F9C89-E1BB-4F06-BFF0-FE5D2738F630}"/>
    <cellStyle name="Header2 4 8" xfId="7182" xr:uid="{72BF6A5B-FF51-4E33-9ADA-84FF23336879}"/>
    <cellStyle name="Header2 4 8 2" xfId="21322" xr:uid="{FC4D386C-5839-43C5-917C-52AEDDB7A051}"/>
    <cellStyle name="Header2 4 8 2 2" xfId="34788" xr:uid="{B66EA6E8-1847-4E89-AEF4-4EC3EAB36A53}"/>
    <cellStyle name="Header2 4 8 3" xfId="22954" xr:uid="{803D3B11-02FB-41C9-8FC4-6106F1ED821E}"/>
    <cellStyle name="Header2 4 8 3 2" xfId="36387" xr:uid="{3F13EAF1-A116-4C86-88F1-ABE358F95683}"/>
    <cellStyle name="Header2 4 8 4" xfId="22619" xr:uid="{394B3BB3-C30B-45E8-AB6D-A5BC5125DF07}"/>
    <cellStyle name="Header2 4 8 4 2" xfId="36061" xr:uid="{5D7F99B6-ACE2-4D94-B71A-392088F7686D}"/>
    <cellStyle name="Header2 4 8 5" xfId="20764" xr:uid="{D7E2ED8E-FD51-4087-A845-D4B2E2FFDA5F}"/>
    <cellStyle name="Header2 4 8 5 2" xfId="34242" xr:uid="{33E70C2B-886D-4FB9-B9D5-DCD8FA5F5EF7}"/>
    <cellStyle name="Header2 4 8 5 3" xfId="42406" xr:uid="{DDDBF2FE-AEFE-4799-B962-5E86BBB702AD}"/>
    <cellStyle name="Header2 4 8 5 4" xfId="46806" xr:uid="{F0065921-2A3E-4A42-8DAF-736FD8ECC96C}"/>
    <cellStyle name="Header2 4 8 6" xfId="10042" xr:uid="{7549DBF0-A6AE-45B3-AAE2-78D3AD642B24}"/>
    <cellStyle name="Header2 4 8 7" xfId="24658" xr:uid="{2A9505ED-70CB-4C55-80EF-A907AD4588D8}"/>
    <cellStyle name="Header2 4 8 8" xfId="35032" xr:uid="{D57F0056-CA50-49CD-90B3-AE428B3FE914}"/>
    <cellStyle name="Header2 4 8 9" xfId="43043" xr:uid="{8EAFE38D-1378-4CF8-8991-E04332DC3958}"/>
    <cellStyle name="Header2 4 9" xfId="19100" xr:uid="{11F97F23-DA58-43FD-9A1D-B777DD897327}"/>
    <cellStyle name="Header2 4 9 2" xfId="32785" xr:uid="{E3A55592-12E2-417B-8847-AB7ECF7965C9}"/>
    <cellStyle name="Header2 4 9 3" xfId="41310" xr:uid="{684027DC-B338-485A-B650-D9B0D4667346}"/>
    <cellStyle name="Header2 4 9 4" xfId="46162" xr:uid="{0C4E9AF0-E8F2-4E29-9379-5286A5BE5C85}"/>
    <cellStyle name="Header2 5" xfId="5072" xr:uid="{2375B57F-6B8B-4573-A996-D41AFE354A05}"/>
    <cellStyle name="Header2 5 10" xfId="12387" xr:uid="{48AC8ADA-5039-4041-ABBD-E6C83D48CA9B}"/>
    <cellStyle name="Header2 5 10 2" xfId="26935" xr:uid="{6B5FD4F2-D259-4E84-BEDF-EDDF252B5A68}"/>
    <cellStyle name="Header2 5 10 3" xfId="32279" xr:uid="{4B257690-583D-47B9-86C4-D1F18A7139F6}"/>
    <cellStyle name="Header2 5 10 4" xfId="24165" xr:uid="{FF3DE94E-44FA-4781-B0C4-2681B5EA99F4}"/>
    <cellStyle name="Header2 5 11" xfId="19187" xr:uid="{2091F92B-33B0-4198-9926-0BB11F587776}"/>
    <cellStyle name="Header2 5 11 2" xfId="32866" xr:uid="{7CE8F86B-32B8-4C41-9E4E-6EC9D8290399}"/>
    <cellStyle name="Header2 5 11 3" xfId="41382" xr:uid="{810A52D6-C5B5-4B83-A035-807B8ECA9F85}"/>
    <cellStyle name="Header2 5 11 4" xfId="46214" xr:uid="{CCF9F287-8ACC-4B91-A0C6-2CF396D2E45F}"/>
    <cellStyle name="Header2 5 12" xfId="21982" xr:uid="{84306009-EC7C-45FC-99A1-2D5278E8A9A4}"/>
    <cellStyle name="Header2 5 12 2" xfId="35436" xr:uid="{EBA152EE-98B4-4915-9932-41FC37C3ECDF}"/>
    <cellStyle name="Header2 5 13" xfId="21567" xr:uid="{2BEC71D4-8939-4B41-B327-4107B716DD39}"/>
    <cellStyle name="Header2 5 13 2" xfId="35023" xr:uid="{FC5CE54C-DC60-49ED-AECA-C0B8E03D9763}"/>
    <cellStyle name="Header2 5 14" xfId="21958" xr:uid="{55F94042-78BE-4AC8-A4F7-BD9460450C95}"/>
    <cellStyle name="Header2 5 14 2" xfId="35412" xr:uid="{F41437C8-9F48-4A4E-BF88-9BD73ADB36C6}"/>
    <cellStyle name="Header2 5 15" xfId="12386" xr:uid="{FACB35C4-3E82-4180-9E6B-C7BB41AB24CD}"/>
    <cellStyle name="Header2 5 15 2" xfId="26934" xr:uid="{0FFE7334-3454-42F3-AE5F-DC2305545832}"/>
    <cellStyle name="Header2 5 15 3" xfId="37258" xr:uid="{310E395E-D8D5-4F83-B7F9-E5A9C1A702C7}"/>
    <cellStyle name="Header2 5 15 4" xfId="41859" xr:uid="{C4DB14E1-FD20-4D38-8B47-AE5D29711557}"/>
    <cellStyle name="Header2 5 16" xfId="9271" xr:uid="{1AE6FE8D-5BBE-49AF-AA0E-B8501071BE52}"/>
    <cellStyle name="Header2 5 17" xfId="30903" xr:uid="{C4139E69-AFB3-404F-8D1E-C937A2FBC4B4}"/>
    <cellStyle name="Header2 5 18" xfId="39715" xr:uid="{4AA6ED9B-88AB-4678-820A-772A20012AA5}"/>
    <cellStyle name="Header2 5 2" xfId="5755" xr:uid="{0EE378CA-E905-4E81-916F-0618E2BA631D}"/>
    <cellStyle name="Header2 5 2 10" xfId="19721" xr:uid="{CF9C549B-F13C-48D2-A96C-B8782A42F26B}"/>
    <cellStyle name="Header2 5 2 10 2" xfId="33361" xr:uid="{6FA0AF41-FAE7-4CD8-A857-3A93A4E892E1}"/>
    <cellStyle name="Header2 5 2 10 3" xfId="41752" xr:uid="{C952227C-C9DA-4724-8F94-6788FA1B421C}"/>
    <cellStyle name="Header2 5 2 10 4" xfId="46418" xr:uid="{73FE9B7D-EA6F-491B-B146-FC679D65E81F}"/>
    <cellStyle name="Header2 5 2 11" xfId="21659" xr:uid="{F1C29B32-D47A-4EA2-9AB5-F5D263467875}"/>
    <cellStyle name="Header2 5 2 11 2" xfId="35115" xr:uid="{42306ABF-B815-4E0F-8420-C83910286569}"/>
    <cellStyle name="Header2 5 2 12" xfId="21772" xr:uid="{F1A650AF-DC81-4413-8FD0-1EB9CE2EE798}"/>
    <cellStyle name="Header2 5 2 12 2" xfId="35228" xr:uid="{501B31DE-4B6A-4FAD-902A-3006FF5664ED}"/>
    <cellStyle name="Header2 5 2 13" xfId="21945" xr:uid="{E809E3C4-B6C4-4210-A859-566DC930E1B6}"/>
    <cellStyle name="Header2 5 2 13 2" xfId="35399" xr:uid="{84458B9E-355F-44CF-929E-BE4CCB216CB5}"/>
    <cellStyle name="Header2 5 2 14" xfId="12388" xr:uid="{147CF534-1DD3-4615-87A4-22F14AE8C142}"/>
    <cellStyle name="Header2 5 2 14 2" xfId="26936" xr:uid="{A2D2AA31-64C6-46BF-B9DE-885B55536719}"/>
    <cellStyle name="Header2 5 2 14 3" xfId="9708" xr:uid="{08840DF1-CEB6-4487-81C5-709B34093151}"/>
    <cellStyle name="Header2 5 2 14 4" xfId="40969" xr:uid="{2883EE37-F6FD-40CE-B658-F3F1832AB475}"/>
    <cellStyle name="Header2 5 2 15" xfId="10499" xr:uid="{E65089AD-FB50-451B-9EA2-45E805A81498}"/>
    <cellStyle name="Header2 5 2 16" xfId="34465" xr:uid="{09E067CD-F31D-4D06-9D34-869C53C297E4}"/>
    <cellStyle name="Header2 5 2 17" xfId="29636" xr:uid="{6442E01C-F8A7-4E02-8EC8-F22CE218EA22}"/>
    <cellStyle name="Header2 5 2 2" xfId="5756" xr:uid="{E4F76683-18C4-4125-9CF6-048896CE4768}"/>
    <cellStyle name="Header2 5 2 2 10" xfId="38812" xr:uid="{43CD0634-5F6C-4AFD-B735-07DD62209879}"/>
    <cellStyle name="Header2 5 2 2 2" xfId="7194" xr:uid="{1E29915F-AC72-482D-A6E0-9CCABE3F1747}"/>
    <cellStyle name="Header2 5 2 2 2 10" xfId="41984" xr:uid="{E2F32396-7D51-4567-A83B-643AB15FD843}"/>
    <cellStyle name="Header2 5 2 2 2 2" xfId="20776" xr:uid="{F416AFCF-3077-4443-A4CE-114B0CD60E08}"/>
    <cellStyle name="Header2 5 2 2 2 2 2" xfId="34254" xr:uid="{E7F8B690-98C3-49AA-AA57-DC8DE500E106}"/>
    <cellStyle name="Header2 5 2 2 2 2 3" xfId="42418" xr:uid="{71992B8D-C2E5-4AB6-A78E-62B5DE0C367D}"/>
    <cellStyle name="Header2 5 2 2 2 2 4" xfId="46818" xr:uid="{8D995B33-CE2B-4851-B707-CEF695D6496F}"/>
    <cellStyle name="Header2 5 2 2 2 3" xfId="21314" xr:uid="{D2628BF7-3F8F-48EE-AB4B-0D44E9A5BF33}"/>
    <cellStyle name="Header2 5 2 2 2 3 2" xfId="34780" xr:uid="{3C84B9F0-C740-4FBA-B95B-C282468123ED}"/>
    <cellStyle name="Header2 5 2 2 2 4" xfId="22966" xr:uid="{FE13E4ED-1861-4652-BBDC-C76AB57DBE7B}"/>
    <cellStyle name="Header2 5 2 2 2 4 2" xfId="36399" xr:uid="{AB618E07-335D-47BD-A02D-304CE9897E91}"/>
    <cellStyle name="Header2 5 2 2 2 5" xfId="19435" xr:uid="{2F117595-49DA-468B-9E49-C71949C189CC}"/>
    <cellStyle name="Header2 5 2 2 2 5 2" xfId="33100" xr:uid="{EE42EE19-E5D2-4989-883B-33A88E89B70E}"/>
    <cellStyle name="Header2 5 2 2 2 6" xfId="12390" xr:uid="{BD1810B2-3F3D-48B6-9F46-F92F6FEA0673}"/>
    <cellStyle name="Header2 5 2 2 2 6 2" xfId="26938" xr:uid="{14337019-0221-4348-8BD8-5024EEFC5785}"/>
    <cellStyle name="Header2 5 2 2 2 6 3" xfId="37380" xr:uid="{94D14203-DB58-4EA1-AE4C-9F0B0239632C}"/>
    <cellStyle name="Header2 5 2 2 2 6 4" xfId="44703" xr:uid="{3074C42B-752B-47E2-A86F-295A50F22B16}"/>
    <cellStyle name="Header2 5 2 2 2 7" xfId="10054" xr:uid="{086231E0-8D13-46FF-8D8B-81F952412F3B}"/>
    <cellStyle name="Header2 5 2 2 2 8" xfId="24670" xr:uid="{32138FF8-5DB5-4D5E-9765-8A67A61F3EA1}"/>
    <cellStyle name="Header2 5 2 2 2 9" xfId="35978" xr:uid="{5857552F-7804-4F9B-A24D-023360B05AED}"/>
    <cellStyle name="Header2 5 2 2 3" xfId="19722" xr:uid="{91052713-CDE7-4F89-A69D-DB184AEE4105}"/>
    <cellStyle name="Header2 5 2 2 3 2" xfId="33362" xr:uid="{D9BFB1EB-C8AB-4BBA-9ED6-9B090A256F63}"/>
    <cellStyle name="Header2 5 2 2 3 3" xfId="41753" xr:uid="{CE17E69F-A98E-4A78-BB53-52A2E4DF99B3}"/>
    <cellStyle name="Header2 5 2 2 3 4" xfId="46419" xr:uid="{45CED26C-4F44-4CA0-8013-832728435660}"/>
    <cellStyle name="Header2 5 2 2 4" xfId="22250" xr:uid="{6C50C3CB-3AEC-4836-B657-2D277021DB6E}"/>
    <cellStyle name="Header2 5 2 2 4 2" xfId="35695" xr:uid="{E31EFB17-E2B0-4E66-8B0B-A5C5AEA1929A}"/>
    <cellStyle name="Header2 5 2 2 5" xfId="22377" xr:uid="{9EFDF877-81E3-48BE-8165-3B4151A11C3B}"/>
    <cellStyle name="Header2 5 2 2 5 2" xfId="35822" xr:uid="{F66F6264-71A1-48BE-B2B9-A6723E7C2FE6}"/>
    <cellStyle name="Header2 5 2 2 6" xfId="23514" xr:uid="{A9FD0AF4-211D-4433-9FCD-98A1E3A487B5}"/>
    <cellStyle name="Header2 5 2 2 6 2" xfId="36929" xr:uid="{D6A5439D-9A6E-400D-A5A6-C2A7243A9750}"/>
    <cellStyle name="Header2 5 2 2 7" xfId="12389" xr:uid="{93AC17DE-C0FD-488B-B8FA-D11164873A4E}"/>
    <cellStyle name="Header2 5 2 2 7 2" xfId="26937" xr:uid="{9A385F6D-6F19-41EE-AC3E-D5846D979A37}"/>
    <cellStyle name="Header2 5 2 2 7 3" xfId="25257" xr:uid="{2D916D29-5C21-4A0D-94CA-7BCF79CDA459}"/>
    <cellStyle name="Header2 5 2 2 7 4" xfId="44701" xr:uid="{CF6494B8-621C-48C5-B1C6-3EEB62DEB275}"/>
    <cellStyle name="Header2 5 2 2 8" xfId="8689" xr:uid="{6F279FE1-F4AB-44B0-A169-49011A431A71}"/>
    <cellStyle name="Header2 5 2 2 9" xfId="36890" xr:uid="{A4CA0E77-27BF-4518-AF3E-367139CE7FA5}"/>
    <cellStyle name="Header2 5 2 3" xfId="7193" xr:uid="{6D5B4277-B99B-4D49-9BFA-852C83DD3EC4}"/>
    <cellStyle name="Header2 5 2 3 10" xfId="33453" xr:uid="{5EE302C3-1EA0-4B82-A7CD-FF54A7445AA8}"/>
    <cellStyle name="Header2 5 2 3 11" xfId="41299" xr:uid="{B677F67C-FA20-4D9F-B6E1-A6190A06A2D2}"/>
    <cellStyle name="Header2 5 2 3 2" xfId="12392" xr:uid="{BCEB01E7-B1AD-4DE8-BDFC-20789C64DA84}"/>
    <cellStyle name="Header2 5 2 3 2 2" xfId="26940" xr:uid="{7AE860EA-F085-4CDB-B1A6-220D6DFF65B1}"/>
    <cellStyle name="Header2 5 2 3 2 3" xfId="32278" xr:uid="{581172CC-9B76-4615-A22C-4B65430B938F}"/>
    <cellStyle name="Header2 5 2 3 2 4" xfId="40970" xr:uid="{B9C4E820-3D45-4D52-8B05-B6F23B892C7B}"/>
    <cellStyle name="Header2 5 2 3 3" xfId="20775" xr:uid="{F68B0E5A-23BC-4424-B98A-2563BA1ACF3E}"/>
    <cellStyle name="Header2 5 2 3 3 2" xfId="34253" xr:uid="{574AA61C-4745-497C-A116-7507821C2574}"/>
    <cellStyle name="Header2 5 2 3 3 3" xfId="42417" xr:uid="{AC85734E-4D55-4960-8375-888C5A74C4C3}"/>
    <cellStyle name="Header2 5 2 3 3 4" xfId="46817" xr:uid="{85E8B029-800F-4FD7-BC44-3E2F423E72D8}"/>
    <cellStyle name="Header2 5 2 3 4" xfId="21315" xr:uid="{4D3301B4-7C2E-4A87-83A4-1F0FEB0CAB97}"/>
    <cellStyle name="Header2 5 2 3 4 2" xfId="34781" xr:uid="{43B89EBD-1744-4E08-AA89-70A2400FFC1D}"/>
    <cellStyle name="Header2 5 2 3 5" xfId="22965" xr:uid="{AADC081E-8CCE-4D4B-B889-CE8534B3FA77}"/>
    <cellStyle name="Header2 5 2 3 5 2" xfId="36398" xr:uid="{A080CA6A-F4B0-4BA6-82E7-ADFBA790F82F}"/>
    <cellStyle name="Header2 5 2 3 6" xfId="23405" xr:uid="{FF186DBB-1D87-40FF-B157-B381AF78ECCC}"/>
    <cellStyle name="Header2 5 2 3 6 2" xfId="36828" xr:uid="{5B88F27E-EE24-41DD-921E-3805F3C46965}"/>
    <cellStyle name="Header2 5 2 3 7" xfId="12391" xr:uid="{149ACA37-6282-4EC7-BB59-D34F296465EC}"/>
    <cellStyle name="Header2 5 2 3 7 2" xfId="26939" xr:uid="{994D6531-14CB-41CC-939D-5DCC4421B496}"/>
    <cellStyle name="Header2 5 2 3 7 3" xfId="37257" xr:uid="{62892E55-E7BA-4784-94C6-9E12E11402B8}"/>
    <cellStyle name="Header2 5 2 3 7 4" xfId="44702" xr:uid="{833D634C-D990-4E42-848C-D10E84836182}"/>
    <cellStyle name="Header2 5 2 3 8" xfId="10053" xr:uid="{94189A80-0B6E-4F3C-8381-20FCC963F560}"/>
    <cellStyle name="Header2 5 2 3 9" xfId="24669" xr:uid="{B6B226E0-CA8F-44B4-9BC8-4309FCBDD3C8}"/>
    <cellStyle name="Header2 5 2 4" xfId="12393" xr:uid="{2CCF79C4-2196-4F29-A306-24BD2F758905}"/>
    <cellStyle name="Header2 5 2 4 2" xfId="12394" xr:uid="{D58B6492-758F-4F3D-910A-46C85D288F5B}"/>
    <cellStyle name="Header2 5 2 4 2 2" xfId="26942" xr:uid="{CEF0FC01-1F7E-40BA-9293-E33DD2528F98}"/>
    <cellStyle name="Header2 5 2 4 2 3" xfId="33164" xr:uid="{632591A4-EA73-4CDD-8F3C-C679996C0C1D}"/>
    <cellStyle name="Header2 5 2 4 2 4" xfId="40965" xr:uid="{C4F35F23-1EF5-4321-9438-3460794120DA}"/>
    <cellStyle name="Header2 5 2 4 3" xfId="26941" xr:uid="{77732990-BD29-48CF-9F8E-5016AB5E9A74}"/>
    <cellStyle name="Header2 5 2 4 4" xfId="25889" xr:uid="{849D4702-04DB-4A64-A95C-67881133C0C3}"/>
    <cellStyle name="Header2 5 2 4 5" xfId="30934" xr:uid="{56703A81-5347-4895-97F2-44026AC3F3E5}"/>
    <cellStyle name="Header2 5 2 5" xfId="12395" xr:uid="{3EF77617-EE88-4CD7-8130-A9B88B47AE34}"/>
    <cellStyle name="Header2 5 2 5 2" xfId="12396" xr:uid="{C43D634B-BCAC-407D-BDE0-871E95C40CFD}"/>
    <cellStyle name="Header2 5 2 5 2 2" xfId="26944" xr:uid="{D5657E97-108A-496B-A450-47A1991942A4}"/>
    <cellStyle name="Header2 5 2 5 2 3" xfId="25887" xr:uid="{D0D70BAE-7586-4258-A703-F343C921108E}"/>
    <cellStyle name="Header2 5 2 5 2 4" xfId="44698" xr:uid="{25DFC8CE-182E-4FE5-B4AC-98B4C5EED1A5}"/>
    <cellStyle name="Header2 5 2 5 3" xfId="26943" xr:uid="{AF2CA535-1688-47AD-AAEF-4299D9B4B15E}"/>
    <cellStyle name="Header2 5 2 5 4" xfId="7979" xr:uid="{F6D7A45C-F5D3-48A9-9076-241881669694}"/>
    <cellStyle name="Header2 5 2 5 5" xfId="44775" xr:uid="{479180E5-30C5-4594-9634-DADBCFFAE704}"/>
    <cellStyle name="Header2 5 2 6" xfId="12397" xr:uid="{F6AB6FA3-EC05-4C19-B85A-B1C464C36D65}"/>
    <cellStyle name="Header2 5 2 6 2" xfId="12398" xr:uid="{671424EF-310C-41E4-AF96-FBFC8FB6E5A3}"/>
    <cellStyle name="Header2 5 2 6 2 2" xfId="26946" xr:uid="{62A029C7-14AD-4BC8-8E2D-06F4A9E124DA}"/>
    <cellStyle name="Header2 5 2 6 2 3" xfId="25888" xr:uid="{A8B68CF1-3635-436F-8FB6-35B78E88C0D6}"/>
    <cellStyle name="Header2 5 2 6 2 4" xfId="40968" xr:uid="{2C5631DD-C80A-4078-8638-4CC5A2A345A0}"/>
    <cellStyle name="Header2 5 2 6 3" xfId="26945" xr:uid="{38D00F64-3CEB-4BED-861C-5B13693E59D5}"/>
    <cellStyle name="Header2 5 2 6 4" xfId="33163" xr:uid="{CAFB0840-F567-47F6-973D-802FCA39B393}"/>
    <cellStyle name="Header2 5 2 6 5" xfId="44700" xr:uid="{BD240C8D-74AB-4EF3-985E-1804D1030E29}"/>
    <cellStyle name="Header2 5 2 7" xfId="12399" xr:uid="{3C2A3276-F6DD-4FE2-8576-C8762C403523}"/>
    <cellStyle name="Header2 5 2 7 2" xfId="12400" xr:uid="{D4F69B95-A91A-4927-83D5-29B6126A6493}"/>
    <cellStyle name="Header2 5 2 7 2 2" xfId="26948" xr:uid="{7DAD1E58-E439-4769-8E6C-5BFFBD44A0EA}"/>
    <cellStyle name="Header2 5 2 7 2 3" xfId="9930" xr:uid="{1FCB5708-5CF2-42A1-868D-AAD93714CFF5}"/>
    <cellStyle name="Header2 5 2 7 2 4" xfId="40967" xr:uid="{2CFA1202-56D9-4EC6-A527-A5DA5E0E9F1F}"/>
    <cellStyle name="Header2 5 2 7 3" xfId="26947" xr:uid="{4803EFD8-AC51-4888-A032-D14BDD8E67B4}"/>
    <cellStyle name="Header2 5 2 7 4" xfId="7980" xr:uid="{4088B2ED-F1A0-4AD6-B413-BD2ABA71CC47}"/>
    <cellStyle name="Header2 5 2 7 5" xfId="44699" xr:uid="{D432AF15-28BE-4131-82F9-8E1E0EF2B5B2}"/>
    <cellStyle name="Header2 5 2 8" xfId="12401" xr:uid="{84450FFE-8EDB-4C83-9131-73C85087BB77}"/>
    <cellStyle name="Header2 5 2 8 2" xfId="12402" xr:uid="{80A2906B-D1B3-4D7D-9120-F582701D7EC4}"/>
    <cellStyle name="Header2 5 2 8 2 2" xfId="26950" xr:uid="{0E4BB772-3FEF-4313-B4D0-3E86F9CE9516}"/>
    <cellStyle name="Header2 5 2 8 2 3" xfId="7981" xr:uid="{16099970-4A06-4F41-B0AE-AD2BF5F8C535}"/>
    <cellStyle name="Header2 5 2 8 2 4" xfId="30926" xr:uid="{5B9E227B-A45A-4914-8F48-841525D28B9E}"/>
    <cellStyle name="Header2 5 2 8 3" xfId="26949" xr:uid="{CCF42B7D-76AA-46A1-8758-4EE1349487B2}"/>
    <cellStyle name="Header2 5 2 8 4" xfId="32546" xr:uid="{5A05818C-C449-4136-8436-F93F08B1BBCA}"/>
    <cellStyle name="Header2 5 2 8 5" xfId="40966" xr:uid="{90335431-6D6C-41CE-BD99-400F4A31BE81}"/>
    <cellStyle name="Header2 5 2 9" xfId="12403" xr:uid="{067B5690-C62C-4AD6-8A03-5F9023875183}"/>
    <cellStyle name="Header2 5 2 9 2" xfId="26951" xr:uid="{751B1C8C-254C-42EC-ACDB-B9B34C02CB93}"/>
    <cellStyle name="Header2 5 2 9 3" xfId="9709" xr:uid="{ACBC9DAD-D8BB-465E-A76F-34E55764A9AB}"/>
    <cellStyle name="Header2 5 2 9 4" xfId="30937" xr:uid="{ED221D4D-6F23-4F1E-A0AD-1F28004BABBD}"/>
    <cellStyle name="Header2 5 3" xfId="5757" xr:uid="{BB4E726D-967B-4070-A05D-ACC42B1EA1B3}"/>
    <cellStyle name="Header2 5 3 10" xfId="36080" xr:uid="{A74BA439-790D-4353-B413-85EA99FF9D09}"/>
    <cellStyle name="Header2 5 3 11" xfId="38811" xr:uid="{DC0CFB5C-DF94-42A7-BE1A-9E711421D998}"/>
    <cellStyle name="Header2 5 3 2" xfId="5758" xr:uid="{78C54767-5AC3-42CF-AF72-65574B69E4D0}"/>
    <cellStyle name="Header2 5 3 2 10" xfId="38810" xr:uid="{6913AA20-A8C6-4478-BC08-C192BC8087A2}"/>
    <cellStyle name="Header2 5 3 2 2" xfId="7196" xr:uid="{CD2AF00E-C026-4417-B355-625AEEF9031B}"/>
    <cellStyle name="Header2 5 3 2 2 2" xfId="22458" xr:uid="{B79117FF-B783-4135-966C-BFB86BA17EB7}"/>
    <cellStyle name="Header2 5 3 2 2 2 2" xfId="35901" xr:uid="{BE31340C-049F-4DC8-83DE-AF9118F4273B}"/>
    <cellStyle name="Header2 5 3 2 2 3" xfId="22968" xr:uid="{58D93E04-DF2C-4670-9088-DDD1E85723AA}"/>
    <cellStyle name="Header2 5 3 2 2 3 2" xfId="36401" xr:uid="{0084AE5F-22E7-4124-8C11-63D10ED67E87}"/>
    <cellStyle name="Header2 5 3 2 2 4" xfId="21996" xr:uid="{09FE736E-7723-49DB-9DFB-3BE9C54A34BA}"/>
    <cellStyle name="Header2 5 3 2 2 4 2" xfId="35450" xr:uid="{8A0E017C-B07B-462D-A305-CBFD8CF719AC}"/>
    <cellStyle name="Header2 5 3 2 2 5" xfId="20778" xr:uid="{F0B93123-ACF7-486B-BE8C-3158F460F1E1}"/>
    <cellStyle name="Header2 5 3 2 2 5 2" xfId="34256" xr:uid="{4C9A3361-00C3-43AC-AA7C-DC4326C20509}"/>
    <cellStyle name="Header2 5 3 2 2 5 3" xfId="42420" xr:uid="{7AAB6901-BF4A-4DD1-9646-DC8926A8CE6C}"/>
    <cellStyle name="Header2 5 3 2 2 5 4" xfId="46820" xr:uid="{327D4634-BC33-4EA8-BF54-EC64B91DDB49}"/>
    <cellStyle name="Header2 5 3 2 2 6" xfId="10056" xr:uid="{5701D007-5B77-467D-89C6-8B868E27F30E}"/>
    <cellStyle name="Header2 5 3 2 2 7" xfId="24672" xr:uid="{75FC13F5-8628-4F5F-8199-4FBE0DA95E19}"/>
    <cellStyle name="Header2 5 3 2 2 8" xfId="35034" xr:uid="{D3F84C60-1847-4509-B233-6D370B23BA87}"/>
    <cellStyle name="Header2 5 3 2 2 9" xfId="43238" xr:uid="{CAEEB5AD-6351-46A4-B696-3248374E0EF6}"/>
    <cellStyle name="Header2 5 3 2 3" xfId="19724" xr:uid="{24990DE9-6BB0-4C45-BC7B-728863D71123}"/>
    <cellStyle name="Header2 5 3 2 3 2" xfId="33364" xr:uid="{9FE385B3-5D87-4347-9FEE-B000FC1811A7}"/>
    <cellStyle name="Header2 5 3 2 3 3" xfId="41755" xr:uid="{D4D91AC9-81C6-4745-8340-9FB9D534DBEA}"/>
    <cellStyle name="Header2 5 3 2 3 4" xfId="46421" xr:uid="{CDCD4B64-E725-48B5-8F82-18C262ABAA16}"/>
    <cellStyle name="Header2 5 3 2 4" xfId="21657" xr:uid="{30019F19-B498-4FBA-8EF0-3D9FFF7CF71F}"/>
    <cellStyle name="Header2 5 3 2 4 2" xfId="35113" xr:uid="{4D46B7CC-8863-40D4-808C-699E2CF12797}"/>
    <cellStyle name="Header2 5 3 2 5" xfId="21774" xr:uid="{D1DBE119-3AEF-4717-872B-C39C3C7ED005}"/>
    <cellStyle name="Header2 5 3 2 5 2" xfId="35230" xr:uid="{6D5DA46E-B2AD-4B14-9476-7FC4A698BA65}"/>
    <cellStyle name="Header2 5 3 2 6" xfId="22156" xr:uid="{DD959FB7-8DF1-48CA-8FC2-ACB3CE6A05FC}"/>
    <cellStyle name="Header2 5 3 2 6 2" xfId="35608" xr:uid="{C57A1AD6-291A-489E-B0AF-E832A972CA33}"/>
    <cellStyle name="Header2 5 3 2 7" xfId="12405" xr:uid="{F0F379C7-C445-4F18-AE8D-710F5BD76FA3}"/>
    <cellStyle name="Header2 5 3 2 7 2" xfId="26953" xr:uid="{CC8E92E5-5149-4D61-B7C5-1754EF22A32E}"/>
    <cellStyle name="Header2 5 3 2 7 3" xfId="32273" xr:uid="{53474AD0-738E-4BD3-A1E1-CE840CB94F11}"/>
    <cellStyle name="Header2 5 3 2 7 4" xfId="44759" xr:uid="{1AF9C9B0-BDA1-4127-B1F6-219D32308B91}"/>
    <cellStyle name="Header2 5 3 2 8" xfId="8686" xr:uid="{4D620F1D-247D-4B48-AAC4-0A701DE7D456}"/>
    <cellStyle name="Header2 5 3 2 9" xfId="34958" xr:uid="{A97CB2DF-FAFF-4B36-8EF6-C0BE82229327}"/>
    <cellStyle name="Header2 5 3 3" xfId="7195" xr:uid="{C313CE31-2167-4B26-8C8C-B54EA7A70147}"/>
    <cellStyle name="Header2 5 3 3 2" xfId="21313" xr:uid="{3006650F-BC89-49BD-808C-FF0D65C653FC}"/>
    <cellStyle name="Header2 5 3 3 2 2" xfId="34779" xr:uid="{1FA5B1D8-CDAC-4DA0-A779-650885630F1C}"/>
    <cellStyle name="Header2 5 3 3 3" xfId="22967" xr:uid="{43D2179B-1C9C-45AC-B583-86FB4C1C62AC}"/>
    <cellStyle name="Header2 5 3 3 3 2" xfId="36400" xr:uid="{B435001F-7BE4-47AD-A74A-15F3AD2BD2B0}"/>
    <cellStyle name="Header2 5 3 3 4" xfId="22103" xr:uid="{DA88208D-C28D-49B1-85C0-B5EDCE615EEF}"/>
    <cellStyle name="Header2 5 3 3 4 2" xfId="35557" xr:uid="{FF88C000-9AEB-4109-9264-5F19BB2F91F6}"/>
    <cellStyle name="Header2 5 3 3 5" xfId="20777" xr:uid="{E1498C07-0DFC-4CEB-ABE4-C2B08F3E06BB}"/>
    <cellStyle name="Header2 5 3 3 5 2" xfId="34255" xr:uid="{A57111C6-CAA8-493E-928C-826398BB3D4D}"/>
    <cellStyle name="Header2 5 3 3 5 3" xfId="42419" xr:uid="{1032E400-7666-4480-875D-06864AD36632}"/>
    <cellStyle name="Header2 5 3 3 5 4" xfId="46819" xr:uid="{CE294749-F69D-49E6-99E3-CB6242BFDFC7}"/>
    <cellStyle name="Header2 5 3 3 6" xfId="10055" xr:uid="{25952031-B8D5-4443-B0E6-E93F5F296A77}"/>
    <cellStyle name="Header2 5 3 3 7" xfId="24671" xr:uid="{78DD1EC6-F4F2-4A65-BB4B-E3245F93BF13}"/>
    <cellStyle name="Header2 5 3 3 8" xfId="7874" xr:uid="{313EB4F0-7BCB-456A-A412-43BE03D5FA35}"/>
    <cellStyle name="Header2 5 3 3 9" xfId="44643" xr:uid="{93A44C5F-567A-4210-A395-77ABD948BD1B}"/>
    <cellStyle name="Header2 5 3 4" xfId="19723" xr:uid="{22BB047A-CD62-4597-BF76-DDB419F060E5}"/>
    <cellStyle name="Header2 5 3 4 2" xfId="33363" xr:uid="{46370AF2-4578-48B0-9F15-93B6F6E7D7B8}"/>
    <cellStyle name="Header2 5 3 4 3" xfId="41754" xr:uid="{E63796D0-CA9A-48D4-AE78-6A084BD55F0D}"/>
    <cellStyle name="Header2 5 3 4 4" xfId="46420" xr:uid="{C6B6A8F6-F6E0-4017-8C52-D3F213446CA8}"/>
    <cellStyle name="Header2 5 3 5" xfId="21658" xr:uid="{7ADAC85E-CE00-4AF3-A33D-D07696FC2A2A}"/>
    <cellStyle name="Header2 5 3 5 2" xfId="35114" xr:uid="{A0082B8C-4758-40DD-A43D-7F73BADE2696}"/>
    <cellStyle name="Header2 5 3 6" xfId="22128" xr:uid="{F43BCF9B-AC4C-43F0-9C2C-0F9BD0AFCAE1}"/>
    <cellStyle name="Header2 5 3 6 2" xfId="35581" xr:uid="{E03ECB56-0540-4507-B637-A399083F0B73}"/>
    <cellStyle name="Header2 5 3 7" xfId="21938" xr:uid="{91207244-5B10-4973-8E1E-3AF623743C67}"/>
    <cellStyle name="Header2 5 3 7 2" xfId="35392" xr:uid="{63C150A6-8DFF-4642-872A-CF7F83EA4403}"/>
    <cellStyle name="Header2 5 3 8" xfId="12404" xr:uid="{6C5AD186-B93A-4E28-A344-F15622F4FC57}"/>
    <cellStyle name="Header2 5 3 8 2" xfId="26952" xr:uid="{B94FD674-4CED-4D08-B131-D657BFEE3C46}"/>
    <cellStyle name="Header2 5 3 8 3" xfId="25886" xr:uid="{2A21DC9C-D9BD-4817-BFBD-86E45F7CDBCF}"/>
    <cellStyle name="Header2 5 3 8 4" xfId="8115" xr:uid="{291084CD-5B81-480C-994A-A1FFC718CE63}"/>
    <cellStyle name="Header2 5 3 9" xfId="8688" xr:uid="{84AC6E04-5C01-4E78-8480-DD7BB9C628A0}"/>
    <cellStyle name="Header2 5 4" xfId="5759" xr:uid="{F2DF4192-1084-4D14-A27F-006A2BD353BE}"/>
    <cellStyle name="Header2 5 4 10" xfId="36889" xr:uid="{920CD1D9-7250-451A-9EBD-8DCB2823E3BA}"/>
    <cellStyle name="Header2 5 4 11" xfId="42077" xr:uid="{A06C7990-AD16-4EBF-86B4-F8236608CA69}"/>
    <cellStyle name="Header2 5 4 2" xfId="5760" xr:uid="{5D0B4DD4-EB77-4D93-B77B-BA8D990AC960}"/>
    <cellStyle name="Header2 5 4 2 10" xfId="29637" xr:uid="{63105009-CDC7-4D20-B02B-FC8C1CF65E5E}"/>
    <cellStyle name="Header2 5 4 2 2" xfId="7198" xr:uid="{4E7F69C2-559A-47C7-BBAD-606A748F77F8}"/>
    <cellStyle name="Header2 5 4 2 2 2" xfId="21312" xr:uid="{4C2046D6-5BDC-4771-BC38-B17725CAD890}"/>
    <cellStyle name="Header2 5 4 2 2 2 2" xfId="34778" xr:uid="{54CD0B80-0DE1-41DA-BCE1-066E8759DA3F}"/>
    <cellStyle name="Header2 5 4 2 2 3" xfId="22970" xr:uid="{A70BE7DF-78C1-4A09-90BA-D4D8FEB14C48}"/>
    <cellStyle name="Header2 5 4 2 2 3 2" xfId="36403" xr:uid="{07FCDC0A-49A3-495B-9104-FF5F4D8DF623}"/>
    <cellStyle name="Header2 5 4 2 2 4" xfId="23491" xr:uid="{C2ECCCCA-4EB6-480E-A306-1EA4D00B6925}"/>
    <cellStyle name="Header2 5 4 2 2 4 2" xfId="36906" xr:uid="{B59646CC-8749-45D6-B607-A138C64B51CF}"/>
    <cellStyle name="Header2 5 4 2 2 5" xfId="20780" xr:uid="{E7F8DFC4-F8C6-4735-9AB9-DAE5988D1B0A}"/>
    <cellStyle name="Header2 5 4 2 2 5 2" xfId="34258" xr:uid="{8842D1AF-DEAB-4857-82E0-374C73076603}"/>
    <cellStyle name="Header2 5 4 2 2 5 3" xfId="42422" xr:uid="{E1C35991-D492-45FB-A942-213585830BED}"/>
    <cellStyle name="Header2 5 4 2 2 5 4" xfId="46822" xr:uid="{366C1092-A92F-423E-8E4B-57875E6907FF}"/>
    <cellStyle name="Header2 5 4 2 2 6" xfId="10058" xr:uid="{9CF398B2-9E6E-42B4-B8BF-6782A4EF8BB0}"/>
    <cellStyle name="Header2 5 4 2 2 7" xfId="24674" xr:uid="{B046EF21-2273-4CA4-8155-6F6070808AB1}"/>
    <cellStyle name="Header2 5 4 2 2 8" xfId="33532" xr:uid="{C8B86096-C5BE-45BB-A3BD-0A5C646B84CF}"/>
    <cellStyle name="Header2 5 4 2 2 9" xfId="42532" xr:uid="{24C8A7B3-BF19-46FD-B58C-AE8A74794645}"/>
    <cellStyle name="Header2 5 4 2 3" xfId="19726" xr:uid="{44FF5AF4-53EF-4E1F-A40C-B6FE59E910F8}"/>
    <cellStyle name="Header2 5 4 2 3 2" xfId="33366" xr:uid="{3704B807-5DCA-4D9F-8E3B-A003C823EDC9}"/>
    <cellStyle name="Header2 5 4 2 3 3" xfId="41757" xr:uid="{9F6C66DC-C1EF-4E5A-8250-A5C0C84C69EC}"/>
    <cellStyle name="Header2 5 4 2 3 4" xfId="46423" xr:uid="{12252486-50B5-4B0A-A152-85BC8B0F7D9B}"/>
    <cellStyle name="Header2 5 4 2 4" xfId="22248" xr:uid="{58CE0BE6-8C42-4A6D-AAC9-BE4A9ADC5CFA}"/>
    <cellStyle name="Header2 5 4 2 4 2" xfId="35693" xr:uid="{131A1C53-0F71-4522-8CC5-8E0D0DD44C5F}"/>
    <cellStyle name="Header2 5 4 2 5" xfId="22301" xr:uid="{1C9F2C78-6345-4FED-B5D7-B02376CAD9C5}"/>
    <cellStyle name="Header2 5 4 2 5 2" xfId="35746" xr:uid="{E3090C0F-D82E-43BC-9C9B-63C02C77556A}"/>
    <cellStyle name="Header2 5 4 2 6" xfId="23515" xr:uid="{AE77EE77-7105-4923-82C8-23939FF683D9}"/>
    <cellStyle name="Header2 5 4 2 6 2" xfId="36930" xr:uid="{8917F6DD-A70D-42CB-ADCF-BDA60C0F218A}"/>
    <cellStyle name="Header2 5 4 2 7" xfId="12407" xr:uid="{5EDDA69B-3096-4374-8B7F-123E517BC725}"/>
    <cellStyle name="Header2 5 4 2 7 2" xfId="26955" xr:uid="{B1DC3F43-8DE6-4C6A-931A-67A99C6D89B5}"/>
    <cellStyle name="Header2 5 4 2 7 3" xfId="7982" xr:uid="{77CAB91E-385B-414E-87B1-6198989640A9}"/>
    <cellStyle name="Header2 5 4 2 7 4" xfId="41191" xr:uid="{F6392CA7-0B82-42DA-B418-732B44C85500}"/>
    <cellStyle name="Header2 5 4 2 8" xfId="8687" xr:uid="{D0AFF760-F0D1-41A6-9CD8-F1815E30CAFF}"/>
    <cellStyle name="Header2 5 4 2 9" xfId="36079" xr:uid="{1238B4B6-2F6D-4482-8DCD-0ABB643A432F}"/>
    <cellStyle name="Header2 5 4 3" xfId="7197" xr:uid="{F3C82548-F1C4-46FD-9989-FE91251B375B}"/>
    <cellStyle name="Header2 5 4 3 2" xfId="21309" xr:uid="{8C6D161F-BACF-4CB2-978F-168BD8EAAD34}"/>
    <cellStyle name="Header2 5 4 3 2 2" xfId="34775" xr:uid="{58760A91-05A7-4F41-8372-376E8567AE79}"/>
    <cellStyle name="Header2 5 4 3 3" xfId="22969" xr:uid="{29016916-C505-42B2-AA34-7937A366D28F}"/>
    <cellStyle name="Header2 5 4 3 3 2" xfId="36402" xr:uid="{5ED8CF91-906A-4A25-AC00-9E444A4CE57C}"/>
    <cellStyle name="Header2 5 4 3 4" xfId="21995" xr:uid="{A11F6EB3-D583-42F2-8AE0-3C73324863D6}"/>
    <cellStyle name="Header2 5 4 3 4 2" xfId="35449" xr:uid="{F8E88031-4FD2-4B9F-BB93-68D589D26027}"/>
    <cellStyle name="Header2 5 4 3 5" xfId="20779" xr:uid="{639FB56F-5ABD-4D3E-A77A-FF3ECB442028}"/>
    <cellStyle name="Header2 5 4 3 5 2" xfId="34257" xr:uid="{AB52B69B-A253-4ABA-8FA9-0977AAA9E868}"/>
    <cellStyle name="Header2 5 4 3 5 3" xfId="42421" xr:uid="{AE6C9B3B-5F68-4894-90B6-ED1F120D5824}"/>
    <cellStyle name="Header2 5 4 3 5 4" xfId="46821" xr:uid="{92E4BF71-F0E3-4016-9972-69B86EDFE666}"/>
    <cellStyle name="Header2 5 4 3 6" xfId="10057" xr:uid="{A4EA2C8B-2364-419D-9EF8-FB260CEFCB81}"/>
    <cellStyle name="Header2 5 4 3 7" xfId="24673" xr:uid="{F3CD34CE-2DE4-4B3A-9C38-6C7CEC959CCE}"/>
    <cellStyle name="Header2 5 4 3 8" xfId="33623" xr:uid="{4A9339A5-2EB0-4C80-88E8-41E66E060366}"/>
    <cellStyle name="Header2 5 4 3 9" xfId="42224" xr:uid="{73A92B49-4329-4E80-B781-B765302609DB}"/>
    <cellStyle name="Header2 5 4 4" xfId="19725" xr:uid="{9170EA55-048D-4FCA-AEE6-7B074C4B1FAD}"/>
    <cellStyle name="Header2 5 4 4 2" xfId="33365" xr:uid="{C6621BA1-226D-4018-8212-50B78131B3A4}"/>
    <cellStyle name="Header2 5 4 4 3" xfId="41756" xr:uid="{2270B906-404B-4EB9-9D62-EDDBDC762F34}"/>
    <cellStyle name="Header2 5 4 4 4" xfId="46422" xr:uid="{3ADCF8FE-8573-48A9-B809-89D1181107E5}"/>
    <cellStyle name="Header2 5 4 5" xfId="22244" xr:uid="{12C4764E-341F-4892-A414-4C70E2CEF981}"/>
    <cellStyle name="Header2 5 4 5 2" xfId="35689" xr:uid="{A3E84245-D490-4995-BE30-98BE750442B2}"/>
    <cellStyle name="Header2 5 4 6" xfId="22302" xr:uid="{3729F06E-CA5D-4331-B441-2B1414306671}"/>
    <cellStyle name="Header2 5 4 6 2" xfId="35747" xr:uid="{C92CDE81-E5EF-4483-AAE6-64A132D61BAA}"/>
    <cellStyle name="Header2 5 4 7" xfId="22157" xr:uid="{F07A77A5-C163-4D23-BAFF-727905504597}"/>
    <cellStyle name="Header2 5 4 7 2" xfId="35609" xr:uid="{77B3E92B-6630-414E-83D9-A73968239AE7}"/>
    <cellStyle name="Header2 5 4 8" xfId="12406" xr:uid="{73BC4452-8960-4362-9010-A95B79AFD85A}"/>
    <cellStyle name="Header2 5 4 8 2" xfId="26954" xr:uid="{B64B8A5B-71AD-46B0-BC49-97041E75490E}"/>
    <cellStyle name="Header2 5 4 8 3" xfId="33161" xr:uid="{89F9C762-0129-4083-BDC0-5DED7D2AEF6C}"/>
    <cellStyle name="Header2 5 4 8 4" xfId="31081" xr:uid="{2AD7555A-4181-456B-A770-BFBE14792B4F}"/>
    <cellStyle name="Header2 5 4 9" xfId="10546" xr:uid="{2169A922-0569-4BDA-BD00-9BE7549315EF}"/>
    <cellStyle name="Header2 5 5" xfId="5761" xr:uid="{0B1D80D4-84D4-4033-8C53-C55A632B6387}"/>
    <cellStyle name="Header2 5 5 10" xfId="36888" xr:uid="{35C06F1B-15B9-4D41-AF32-BE9C45C7E999}"/>
    <cellStyle name="Header2 5 5 11" xfId="29638" xr:uid="{C58AAA3E-5893-4888-B5C9-F946E3F1E309}"/>
    <cellStyle name="Header2 5 5 2" xfId="5762" xr:uid="{DBB11071-33FA-4C48-B08A-23A54FE57C0F}"/>
    <cellStyle name="Header2 5 5 2 10" xfId="38809" xr:uid="{9038BE6E-F96C-4A9F-996E-3743608EC949}"/>
    <cellStyle name="Header2 5 5 2 2" xfId="7200" xr:uid="{9EA202DE-F215-4011-817C-8C51EFB98D35}"/>
    <cellStyle name="Header2 5 5 2 2 2" xfId="21310" xr:uid="{EE90A524-230C-4E92-BDF3-6659CEABE508}"/>
    <cellStyle name="Header2 5 5 2 2 2 2" xfId="34776" xr:uid="{97E09696-606B-4E51-A8C6-FC363A3198F6}"/>
    <cellStyle name="Header2 5 5 2 2 3" xfId="22972" xr:uid="{D99A758C-D909-48F7-98E9-F3230A918506}"/>
    <cellStyle name="Header2 5 5 2 2 3 2" xfId="36405" xr:uid="{5947DF3C-2123-4345-9733-3085CF8D7758}"/>
    <cellStyle name="Header2 5 5 2 2 4" xfId="22457" xr:uid="{0039911F-4140-4F7A-9BDE-3865531377FE}"/>
    <cellStyle name="Header2 5 5 2 2 4 2" xfId="35900" xr:uid="{06432FD5-7E4F-4D5A-A959-4AF7A41A3115}"/>
    <cellStyle name="Header2 5 5 2 2 5" xfId="20782" xr:uid="{C6E6E7E3-E773-45A8-865E-1B32121AE7C0}"/>
    <cellStyle name="Header2 5 5 2 2 5 2" xfId="34260" xr:uid="{DEF0135A-13C5-49CB-98C1-86B9C82375A1}"/>
    <cellStyle name="Header2 5 5 2 2 5 3" xfId="42424" xr:uid="{0D07C8AC-7876-41CE-AE0F-546B6305C873}"/>
    <cellStyle name="Header2 5 5 2 2 5 4" xfId="46824" xr:uid="{9D355634-DF98-49A5-9854-0913253D5153}"/>
    <cellStyle name="Header2 5 5 2 2 6" xfId="10060" xr:uid="{F482A90D-1F40-4A36-9788-73F00B12260F}"/>
    <cellStyle name="Header2 5 5 2 2 7" xfId="24676" xr:uid="{A68E7410-E4C1-4189-BE6C-F0311985A39B}"/>
    <cellStyle name="Header2 5 5 2 2 8" xfId="35489" xr:uid="{442225A7-C799-4F6C-A621-7639DF0617D2}"/>
    <cellStyle name="Header2 5 5 2 2 9" xfId="43621" xr:uid="{B745696F-69F9-4D2E-907C-8793B328EF3C}"/>
    <cellStyle name="Header2 5 5 2 3" xfId="19728" xr:uid="{B900AF11-91F0-455D-9756-D36878455D8C}"/>
    <cellStyle name="Header2 5 5 2 3 2" xfId="33368" xr:uid="{B1DF80AE-2F39-44A0-BB62-66B6BA1A0028}"/>
    <cellStyle name="Header2 5 5 2 3 3" xfId="41759" xr:uid="{F2352F20-1CBA-4B01-88EB-820B94B73760}"/>
    <cellStyle name="Header2 5 5 2 3 4" xfId="46425" xr:uid="{6AB94BBA-9B17-4F60-BA42-4585527DB818}"/>
    <cellStyle name="Header2 5 5 2 4" xfId="22247" xr:uid="{326F638C-CF12-421C-8323-EC06FCF4AFB7}"/>
    <cellStyle name="Header2 5 5 2 4 2" xfId="35692" xr:uid="{4450773B-82A9-47F3-B9B8-98E222914851}"/>
    <cellStyle name="Header2 5 5 2 5" xfId="22303" xr:uid="{35A879E7-9F69-4600-8C33-7964E5881D30}"/>
    <cellStyle name="Header2 5 5 2 5 2" xfId="35748" xr:uid="{FC061D35-ECBA-4A45-B4AE-C6D41152648B}"/>
    <cellStyle name="Header2 5 5 2 6" xfId="22075" xr:uid="{65F691EB-8211-4444-B426-C7F2719BD7D3}"/>
    <cellStyle name="Header2 5 5 2 6 2" xfId="35529" xr:uid="{313695FD-A490-43A8-B4A3-ADAC4E966AFE}"/>
    <cellStyle name="Header2 5 5 2 7" xfId="12409" xr:uid="{2003E81D-D444-4186-BDE2-5FA2DFF8DA35}"/>
    <cellStyle name="Header2 5 5 2 7 2" xfId="26957" xr:uid="{111A7801-9188-4ACC-A708-62545E8608B1}"/>
    <cellStyle name="Header2 5 5 2 7 3" xfId="8926" xr:uid="{9D188D66-C3EB-4B5C-B7D3-242C0B4E80E8}"/>
    <cellStyle name="Header2 5 5 2 7 4" xfId="41857" xr:uid="{1DCDD1CE-9B1C-45CB-A34A-319012F59291}"/>
    <cellStyle name="Header2 5 5 2 8" xfId="8682" xr:uid="{F2182B92-AA14-4649-A492-80018F5F4F81}"/>
    <cellStyle name="Header2 5 5 2 9" xfId="36078" xr:uid="{7E95F080-B939-426B-B5EE-C6932F549AA8}"/>
    <cellStyle name="Header2 5 5 3" xfId="7199" xr:uid="{8D6E8ACA-4239-4E6C-8D4F-AD116CD80A39}"/>
    <cellStyle name="Header2 5 5 3 2" xfId="21311" xr:uid="{BEFB43DF-2D90-4B6E-9792-71AF28BEF1C9}"/>
    <cellStyle name="Header2 5 5 3 2 2" xfId="34777" xr:uid="{C821D6E4-FEED-4827-8FE7-39CCB26B828A}"/>
    <cellStyle name="Header2 5 5 3 3" xfId="22971" xr:uid="{87C6728E-BFCB-42E5-9F58-BD44426188CF}"/>
    <cellStyle name="Header2 5 5 3 3 2" xfId="36404" xr:uid="{67C54A59-50E1-480F-BC4D-3CAE3AA27020}"/>
    <cellStyle name="Header2 5 5 3 4" xfId="23631" xr:uid="{16F0FF60-6B13-42BC-9849-591A99999FF4}"/>
    <cellStyle name="Header2 5 5 3 4 2" xfId="37033" xr:uid="{A7F3B180-9243-4FD7-8EC0-B60451BD4F00}"/>
    <cellStyle name="Header2 5 5 3 5" xfId="20781" xr:uid="{253B71B5-6205-41BD-8997-5C233E77A990}"/>
    <cellStyle name="Header2 5 5 3 5 2" xfId="34259" xr:uid="{A0E7C9B5-3405-4718-81D5-199CEA8C4711}"/>
    <cellStyle name="Header2 5 5 3 5 3" xfId="42423" xr:uid="{29B34504-484C-4399-80FE-909F8F76A7E8}"/>
    <cellStyle name="Header2 5 5 3 5 4" xfId="46823" xr:uid="{E115E9D1-3E86-49AA-9F44-8F81E901ABA6}"/>
    <cellStyle name="Header2 5 5 3 6" xfId="10059" xr:uid="{C9FA5E89-512A-42BB-97B3-0D5D02BD8944}"/>
    <cellStyle name="Header2 5 5 3 7" xfId="24675" xr:uid="{22FC3DB0-4EBB-4A7D-A827-226B729AF378}"/>
    <cellStyle name="Header2 5 5 3 8" xfId="33624" xr:uid="{C5C4E355-1B86-49F6-815A-D50C8B8B8C26}"/>
    <cellStyle name="Header2 5 5 3 9" xfId="44095" xr:uid="{B2E01B74-F593-447C-8CC6-F5AC7C812FF4}"/>
    <cellStyle name="Header2 5 5 4" xfId="19727" xr:uid="{18B5BAFD-7664-4ECE-88C6-BE0653609DB5}"/>
    <cellStyle name="Header2 5 5 4 2" xfId="33367" xr:uid="{B4EB2D4F-EC49-4616-8F31-A4F8201661F7}"/>
    <cellStyle name="Header2 5 5 4 3" xfId="41758" xr:uid="{7A5405B5-86AC-468E-BCE3-8DA1FF711A75}"/>
    <cellStyle name="Header2 5 5 4 4" xfId="46424" xr:uid="{E12E8521-2A35-4D7B-8AF8-D2F44356618D}"/>
    <cellStyle name="Header2 5 5 5" xfId="21656" xr:uid="{B2F41A59-EED9-44F0-A295-966C029BC48D}"/>
    <cellStyle name="Header2 5 5 5 2" xfId="35112" xr:uid="{FCA34CD2-8BF3-4B2E-B433-F9F11E67D0EF}"/>
    <cellStyle name="Header2 5 5 6" xfId="21775" xr:uid="{637FD69F-91FA-4BA3-9B23-DFD178EEF605}"/>
    <cellStyle name="Header2 5 5 6 2" xfId="35231" xr:uid="{BF625C1E-749A-4490-BB76-87F4F3ABD301}"/>
    <cellStyle name="Header2 5 5 7" xfId="21946" xr:uid="{D292BEDE-9D10-425C-A196-A79889ECCBD2}"/>
    <cellStyle name="Header2 5 5 7 2" xfId="35400" xr:uid="{89A55614-EA08-492B-9091-8136A6529DC6}"/>
    <cellStyle name="Header2 5 5 8" xfId="12408" xr:uid="{957E5307-2578-454D-B6B4-FC481EE6B784}"/>
    <cellStyle name="Header2 5 5 8 2" xfId="26956" xr:uid="{35CA6485-A881-4A8D-AE6A-7D25E2E89F13}"/>
    <cellStyle name="Header2 5 5 8 3" xfId="33162" xr:uid="{35E273E0-652B-4662-866D-EB72DDB4B4E5}"/>
    <cellStyle name="Header2 5 5 8 4" xfId="40962" xr:uid="{73B7D154-5956-42B1-87E8-39996FD56D0C}"/>
    <cellStyle name="Header2 5 5 9" xfId="7933" xr:uid="{375F27AE-9732-4962-874A-F1E0F236B797}"/>
    <cellStyle name="Header2 5 6" xfId="5763" xr:uid="{605A07D8-8D53-4C1C-B2C9-51D7239E61C4}"/>
    <cellStyle name="Header2 5 6 10" xfId="38808" xr:uid="{5B63BD42-FCD0-44F0-A4BF-6EA6D9F5E339}"/>
    <cellStyle name="Header2 5 6 2" xfId="7201" xr:uid="{6646FEC1-F58B-4A3B-9F3A-927A8052E5B8}"/>
    <cellStyle name="Header2 5 6 2 10" xfId="41983" xr:uid="{1DF5DE08-F0B4-4083-9C6B-8E24F5012598}"/>
    <cellStyle name="Header2 5 6 2 2" xfId="20783" xr:uid="{DEF9A376-7F5A-4B9D-8B57-04C51FC7FEF7}"/>
    <cellStyle name="Header2 5 6 2 2 2" xfId="34261" xr:uid="{632B33DE-B594-4E94-BAA1-01B6069CCF25}"/>
    <cellStyle name="Header2 5 6 2 2 3" xfId="42425" xr:uid="{208186B5-F34B-48FB-8B5D-0CFFC36A8AB8}"/>
    <cellStyle name="Header2 5 6 2 2 4" xfId="46825" xr:uid="{BCF9EE79-3CC0-47B9-83BB-6B2A7B8352D9}"/>
    <cellStyle name="Header2 5 6 2 3" xfId="19664" xr:uid="{4C2B7463-FE4E-465B-9BB1-43F2CC52A68D}"/>
    <cellStyle name="Header2 5 6 2 3 2" xfId="33308" xr:uid="{BFA0295B-ED9F-45B3-9BB6-DDD517CE5BF5}"/>
    <cellStyle name="Header2 5 6 2 4" xfId="22973" xr:uid="{CD6F00CD-9481-47B6-85B6-8B03D5437B73}"/>
    <cellStyle name="Header2 5 6 2 4 2" xfId="36406" xr:uid="{7A3CA761-3405-43AD-9EDE-A0918AE70EA4}"/>
    <cellStyle name="Header2 5 6 2 5" xfId="18807" xr:uid="{5186651C-1FA7-452D-B056-0086BE17882D}"/>
    <cellStyle name="Header2 5 6 2 5 2" xfId="32531" xr:uid="{B3F21715-C274-405E-B9F8-817F2885DF17}"/>
    <cellStyle name="Header2 5 6 2 6" xfId="12411" xr:uid="{B6932BFD-658D-4534-862A-3E9E2AAB0CFA}"/>
    <cellStyle name="Header2 5 6 2 6 2" xfId="26959" xr:uid="{5C39A008-53A0-4C64-B61B-DA5BE3E0DF86}"/>
    <cellStyle name="Header2 5 6 2 6 3" xfId="25885" xr:uid="{6FA5940A-02FF-4E5C-AC51-CC92CB4AE6B5}"/>
    <cellStyle name="Header2 5 6 2 6 4" xfId="9132" xr:uid="{E2FBBB66-5469-4DBA-990C-231A90BAD194}"/>
    <cellStyle name="Header2 5 6 2 7" xfId="10061" xr:uid="{E1A790C4-B9C1-4480-9431-FC7F7157B00E}"/>
    <cellStyle name="Header2 5 6 2 8" xfId="24677" xr:uid="{879AEE8D-A327-4212-9E1C-28DBB7AFB22C}"/>
    <cellStyle name="Header2 5 6 2 9" xfId="35314" xr:uid="{03061749-3D83-4396-BC83-D0211083E95C}"/>
    <cellStyle name="Header2 5 6 3" xfId="19729" xr:uid="{5FA9312C-286A-4621-8D27-C1FBEDBFE902}"/>
    <cellStyle name="Header2 5 6 3 2" xfId="33369" xr:uid="{B13B7C37-6ACF-4235-92AA-B400B88E4088}"/>
    <cellStyle name="Header2 5 6 3 3" xfId="41760" xr:uid="{2058D540-F418-4E3E-8AE6-EF0B728C472B}"/>
    <cellStyle name="Header2 5 6 3 4" xfId="46426" xr:uid="{EB1FB600-DB76-4AA5-B124-CFAAFA6796F9}"/>
    <cellStyle name="Header2 5 6 4" xfId="21655" xr:uid="{62DCFA82-AA4F-4E3B-8016-D22BEB488438}"/>
    <cellStyle name="Header2 5 6 4 2" xfId="35111" xr:uid="{F18E7C72-E5AF-473E-A9D0-AE6A8AF88626}"/>
    <cellStyle name="Header2 5 6 5" xfId="18908" xr:uid="{EAF885AB-FEB7-4B78-A2E2-B0B852353FE3}"/>
    <cellStyle name="Header2 5 6 5 2" xfId="32622" xr:uid="{DA02E27E-307B-4EDB-A5C2-21E5D730FFE6}"/>
    <cellStyle name="Header2 5 6 6" xfId="22709" xr:uid="{2F1CF4C2-8115-48AC-97C7-D4212779E16B}"/>
    <cellStyle name="Header2 5 6 6 2" xfId="36143" xr:uid="{7CE5E2D5-6F90-4B28-BE10-6E9D671353B3}"/>
    <cellStyle name="Header2 5 6 7" xfId="12410" xr:uid="{646E217F-928E-4CED-979B-CB3C926B74F9}"/>
    <cellStyle name="Header2 5 6 7 2" xfId="26958" xr:uid="{691DA858-A0C8-48B5-98E3-7A187145D607}"/>
    <cellStyle name="Header2 5 6 7 3" xfId="9887" xr:uid="{57F137F4-1FD1-4C29-B311-6782DD67AFF3}"/>
    <cellStyle name="Header2 5 6 7 4" xfId="24167" xr:uid="{F1BE8B0B-CEE3-4D93-8C67-5659507C0CAC}"/>
    <cellStyle name="Header2 5 6 8" xfId="8685" xr:uid="{3F0007AA-4DE3-4249-9466-DBC236107DCE}"/>
    <cellStyle name="Header2 5 6 9" xfId="34953" xr:uid="{4189C615-9673-410C-810F-CFDAF69C2F2F}"/>
    <cellStyle name="Header2 5 7" xfId="5754" xr:uid="{62DBF371-738D-4C1B-AEF4-3F6CA3784079}"/>
    <cellStyle name="Header2 5 7 10" xfId="29635" xr:uid="{93C48FDD-3727-449F-9E66-ED3AA881D071}"/>
    <cellStyle name="Header2 5 7 2" xfId="12413" xr:uid="{D00B8FA1-240D-425C-B7D7-C0900F6AF012}"/>
    <cellStyle name="Header2 5 7 2 2" xfId="26961" xr:uid="{41D87C4B-7412-463B-9C26-531DA721323D}"/>
    <cellStyle name="Header2 5 7 2 3" xfId="25157" xr:uid="{DD0F29B3-9C2E-4018-9A47-80F6D801A5D3}"/>
    <cellStyle name="Header2 5 7 2 4" xfId="30945" xr:uid="{42437591-51F5-49F0-9566-607162DD468E}"/>
    <cellStyle name="Header2 5 7 3" xfId="19720" xr:uid="{03CB0E3D-EDFF-490A-996E-2916A6DF7B67}"/>
    <cellStyle name="Header2 5 7 3 2" xfId="33360" xr:uid="{7059942F-7BBE-4602-B361-90ECDE05D3BA}"/>
    <cellStyle name="Header2 5 7 3 3" xfId="41751" xr:uid="{433D2ED8-2E6E-48D8-9563-E3DE8280357E}"/>
    <cellStyle name="Header2 5 7 3 4" xfId="46417" xr:uid="{0731FBC8-DB8E-47C5-9057-FD6D47DE64AD}"/>
    <cellStyle name="Header2 5 7 4" xfId="22251" xr:uid="{74BFFEEB-1DDF-47BF-A204-C30FE05EDDCD}"/>
    <cellStyle name="Header2 5 7 4 2" xfId="35696" xr:uid="{D38ED696-C522-4F1A-8B29-6C7DB81E5C19}"/>
    <cellStyle name="Header2 5 7 5" xfId="22546" xr:uid="{F1F42526-29EA-4AE8-934E-A14A77189339}"/>
    <cellStyle name="Header2 5 7 5 2" xfId="35989" xr:uid="{A7CAE4A2-8146-452C-B438-847D4A5D9AB4}"/>
    <cellStyle name="Header2 5 7 6" xfId="23424" xr:uid="{6FCC1C45-6BAA-4219-9A01-A93B8FD754CC}"/>
    <cellStyle name="Header2 5 7 6 2" xfId="36847" xr:uid="{A329ED68-F133-4475-8262-32133858B6EF}"/>
    <cellStyle name="Header2 5 7 7" xfId="12412" xr:uid="{8AACFDB5-440A-4533-A9D0-B2F22E0E1470}"/>
    <cellStyle name="Header2 5 7 7 2" xfId="26960" xr:uid="{E407B9FD-35A2-40C7-ACF7-D2500A565834}"/>
    <cellStyle name="Header2 5 7 7 3" xfId="32545" xr:uid="{5A80A140-3382-4AA9-ACE2-3AB0F0B52E75}"/>
    <cellStyle name="Header2 5 7 7 4" xfId="41327" xr:uid="{5B3BD348-F5E8-4C7F-BDB6-E1567603A6EA}"/>
    <cellStyle name="Header2 5 7 8" xfId="8690" xr:uid="{BF096351-E274-4F9A-A63D-C78B89140620}"/>
    <cellStyle name="Header2 5 7 9" xfId="33836" xr:uid="{62F56BED-F161-4C58-8229-B98E96417119}"/>
    <cellStyle name="Header2 5 8" xfId="7192" xr:uid="{CECF6CBA-C4FA-45CD-8F58-56700615E2CE}"/>
    <cellStyle name="Header2 5 8 10" xfId="33625" xr:uid="{DD7DF798-761F-4837-AB71-421886C6C430}"/>
    <cellStyle name="Header2 5 8 11" xfId="44096" xr:uid="{311796BD-92D3-4C68-89D1-667C85ECA78A}"/>
    <cellStyle name="Header2 5 8 2" xfId="12415" xr:uid="{7659ED95-C261-4B33-B825-5B7EC65703F1}"/>
    <cellStyle name="Header2 5 8 2 2" xfId="26963" xr:uid="{7169F11C-6331-43BE-90E0-9C61D9E019FB}"/>
    <cellStyle name="Header2 5 8 2 3" xfId="9710" xr:uid="{AE8811F4-C93C-4AC5-85E2-23C6CD6D0733}"/>
    <cellStyle name="Header2 5 8 2 4" xfId="41189" xr:uid="{CA73BD04-D9D3-41D7-BD3B-9E63A90109CB}"/>
    <cellStyle name="Header2 5 8 3" xfId="20774" xr:uid="{BBCA6623-5298-491A-9606-B41AF49F1790}"/>
    <cellStyle name="Header2 5 8 3 2" xfId="34252" xr:uid="{1F55B2C6-89CE-4362-8E92-E9129DF6663B}"/>
    <cellStyle name="Header2 5 8 3 3" xfId="42416" xr:uid="{6D923DD9-DD06-4309-A385-16DEE795E020}"/>
    <cellStyle name="Header2 5 8 3 4" xfId="46816" xr:uid="{8618F15E-32DA-4D98-98D9-D66BCE3B27D1}"/>
    <cellStyle name="Header2 5 8 4" xfId="21316" xr:uid="{7C7C0E2B-5563-42A3-BC7D-13406CC3C54B}"/>
    <cellStyle name="Header2 5 8 4 2" xfId="34782" xr:uid="{5F4B6EDD-A41F-457E-8ADD-A2A46680EDA2}"/>
    <cellStyle name="Header2 5 8 5" xfId="22964" xr:uid="{6BCF10FF-31F2-42CF-BF6B-CD6EA1AFADD9}"/>
    <cellStyle name="Header2 5 8 5 2" xfId="36397" xr:uid="{064C8C77-D1F7-43EC-8755-C784037627C6}"/>
    <cellStyle name="Header2 5 8 6" xfId="21973" xr:uid="{8238DDE4-BBE6-4583-A6E0-433235552B6E}"/>
    <cellStyle name="Header2 5 8 6 2" xfId="35427" xr:uid="{0F1B610B-03A4-424D-B88E-BC9827DC4389}"/>
    <cellStyle name="Header2 5 8 7" xfId="12414" xr:uid="{9685A311-D32F-4EE8-8D05-7E370EE9423E}"/>
    <cellStyle name="Header2 5 8 7 2" xfId="26962" xr:uid="{DB463AFE-4E07-4F8E-AE8E-3DAB9F9B465A}"/>
    <cellStyle name="Header2 5 8 7 3" xfId="8927" xr:uid="{0E274422-7072-41AB-8CC8-510D15487797}"/>
    <cellStyle name="Header2 5 8 7 4" xfId="31082" xr:uid="{474F9EFB-392E-44A7-9D96-69597AFBABF7}"/>
    <cellStyle name="Header2 5 8 8" xfId="10052" xr:uid="{00221DD6-51F1-4C79-9885-366784C4AD04}"/>
    <cellStyle name="Header2 5 8 9" xfId="24668" xr:uid="{31CED9BB-7365-4912-A4A2-BF0CA427FA80}"/>
    <cellStyle name="Header2 5 9" xfId="12416" xr:uid="{9E5A62CB-2EE8-4BAE-8E54-BA105D7DC91F}"/>
    <cellStyle name="Header2 5 9 2" xfId="12417" xr:uid="{851911FC-56B4-4AD3-AE94-C666AD68E35D}"/>
    <cellStyle name="Header2 5 9 2 2" xfId="26965" xr:uid="{68E66AC6-8F4B-4AD4-8986-384D0A6A85B2}"/>
    <cellStyle name="Header2 5 9 2 3" xfId="32544" xr:uid="{124E344A-1CB4-4516-ABC2-3F793AF46B68}"/>
    <cellStyle name="Header2 5 9 2 4" xfId="41190" xr:uid="{A101B447-BC35-4F6A-9296-0F57B7D184AF}"/>
    <cellStyle name="Header2 5 9 3" xfId="26964" xr:uid="{6D81DCD4-62F9-47A3-88AE-D7996E244BA2}"/>
    <cellStyle name="Header2 5 9 4" xfId="25884" xr:uid="{E18D866A-068F-4628-9001-96DD7586E7FC}"/>
    <cellStyle name="Header2 5 9 5" xfId="40961" xr:uid="{59BA234A-B018-427C-A500-CA0AB4B66980}"/>
    <cellStyle name="Header2 6" xfId="5100" xr:uid="{FE9900B2-1BD4-4FD1-904A-DE1A46175C11}"/>
    <cellStyle name="Header2 6 10" xfId="19211" xr:uid="{2A696CF2-58A3-40F0-80EC-14884D76B36A}"/>
    <cellStyle name="Header2 6 10 2" xfId="32890" xr:uid="{2EE5C750-F284-4108-BA5C-7539BC57647A}"/>
    <cellStyle name="Header2 6 10 3" xfId="41404" xr:uid="{783B4086-20AC-4485-96C5-E849ED84C61E}"/>
    <cellStyle name="Header2 6 10 4" xfId="46233" xr:uid="{51937C03-ABD4-4583-8D89-02F26AC1BEDE}"/>
    <cellStyle name="Header2 6 11" xfId="21969" xr:uid="{1D198C03-F2CC-4492-B623-DD23D8B455E8}"/>
    <cellStyle name="Header2 6 11 2" xfId="35423" xr:uid="{7150B927-2A4B-43CD-859C-5BE9502A2304}"/>
    <cellStyle name="Header2 6 12" xfId="22076" xr:uid="{C1D90751-36F5-42BD-A4EC-C6343C43145A}"/>
    <cellStyle name="Header2 6 12 2" xfId="35530" xr:uid="{3D2CA8C3-30F4-4EEF-A5ED-B324E596C9A4}"/>
    <cellStyle name="Header2 6 13" xfId="23511" xr:uid="{069DE9D8-1D00-4AA7-A333-42C99EA8DEAB}"/>
    <cellStyle name="Header2 6 13 2" xfId="36926" xr:uid="{F6BD28BF-2EC8-4339-8724-80ABD2AAC50A}"/>
    <cellStyle name="Header2 6 14" xfId="12418" xr:uid="{E4A85688-CBF1-4C9B-AFFF-FAC6EBF401A3}"/>
    <cellStyle name="Header2 6 14 2" xfId="26966" xr:uid="{AF879778-966D-4C98-8FA9-9A12FADC41C6}"/>
    <cellStyle name="Header2 6 14 3" xfId="8928" xr:uid="{BDB76DD9-FCE4-4F64-B51E-386F1A1A8284}"/>
    <cellStyle name="Header2 6 14 4" xfId="24168" xr:uid="{71AEE810-FFF0-4DAF-8612-A2AC5B48CC06}"/>
    <cellStyle name="Header2 6 15" xfId="9208" xr:uid="{08DA22A5-A39A-448A-93E6-F9FAF3B66323}"/>
    <cellStyle name="Header2 6 16" xfId="30881" xr:uid="{C94A237B-FB69-4790-9401-F0705BFBDD0B}"/>
    <cellStyle name="Header2 6 17" xfId="39699" xr:uid="{3CC912B1-99AE-4ABB-B941-B9CA577F3BD9}"/>
    <cellStyle name="Header2 6 2" xfId="5765" xr:uid="{F3EAB93E-0797-4EBD-9467-4E0243271692}"/>
    <cellStyle name="Header2 6 2 10" xfId="33891" xr:uid="{868F383A-4287-4749-B4CB-91A8B893BDA9}"/>
    <cellStyle name="Header2 6 2 11" xfId="42075" xr:uid="{E1585764-197E-4932-9F8E-73F0F1DB4852}"/>
    <cellStyle name="Header2 6 2 2" xfId="5766" xr:uid="{465051F3-58D9-4E83-AB98-508D1F05E37B}"/>
    <cellStyle name="Header2 6 2 2 10" xfId="29639" xr:uid="{24845BDF-CDB3-4CAB-98AD-C9131DBBE27D}"/>
    <cellStyle name="Header2 6 2 2 2" xfId="7204" xr:uid="{7390B942-0295-4D60-8DC0-9D0932A75DA6}"/>
    <cellStyle name="Header2 6 2 2 2 2" xfId="21308" xr:uid="{AA00F77C-4BED-4287-9C40-F5EF3D970FE1}"/>
    <cellStyle name="Header2 6 2 2 2 2 2" xfId="34774" xr:uid="{4D5F9341-3649-4660-8581-959EB407DCE7}"/>
    <cellStyle name="Header2 6 2 2 2 3" xfId="22976" xr:uid="{06068683-6E9A-42FC-B72E-F7C3FBB91D33}"/>
    <cellStyle name="Header2 6 2 2 2 3 2" xfId="36409" xr:uid="{F4F10354-B697-40E1-A929-A3E3B4E52F69}"/>
    <cellStyle name="Header2 6 2 2 2 4" xfId="22357" xr:uid="{1709A319-DC92-41D1-99B7-1312C61C6CD9}"/>
    <cellStyle name="Header2 6 2 2 2 4 2" xfId="35802" xr:uid="{926BE36D-CADC-474F-9D1D-9240512467E8}"/>
    <cellStyle name="Header2 6 2 2 2 5" xfId="20786" xr:uid="{068EABF1-4DEB-46FB-B09E-B6F2DAFCC331}"/>
    <cellStyle name="Header2 6 2 2 2 5 2" xfId="34264" xr:uid="{34A75771-DDB7-496C-A351-635F8DFB6034}"/>
    <cellStyle name="Header2 6 2 2 2 5 3" xfId="42428" xr:uid="{5EBC3D48-3EF5-4454-B657-F5D5B45E6BC5}"/>
    <cellStyle name="Header2 6 2 2 2 5 4" xfId="46828" xr:uid="{EB5D0B0D-81AD-4C40-8B1B-1AA323230C70}"/>
    <cellStyle name="Header2 6 2 2 2 6" xfId="10064" xr:uid="{B647DF5A-04F0-4BB7-912D-984B2762984C}"/>
    <cellStyle name="Header2 6 2 2 2 7" xfId="24680" xr:uid="{8256C357-B9B7-4CA6-823D-BCAF264BEC39}"/>
    <cellStyle name="Header2 6 2 2 2 8" xfId="35312" xr:uid="{7B77937E-A7B3-4550-A3F0-DE0AA2F00255}"/>
    <cellStyle name="Header2 6 2 2 2 9" xfId="41166" xr:uid="{6CBE5E7A-B5B2-4E27-B60D-10B34C473ED7}"/>
    <cellStyle name="Header2 6 2 2 3" xfId="19732" xr:uid="{D8AF188F-F57F-4AD9-B354-A7392F5FF7A7}"/>
    <cellStyle name="Header2 6 2 2 3 2" xfId="33372" xr:uid="{6633C6D8-D55F-4E51-8599-FF63D7EC376A}"/>
    <cellStyle name="Header2 6 2 2 3 3" xfId="41763" xr:uid="{2543EE21-7784-403B-B3AF-B3857B7C8484}"/>
    <cellStyle name="Header2 6 2 2 3 4" xfId="46429" xr:uid="{F83F876A-EEB8-449F-8C2D-13889469CAFD}"/>
    <cellStyle name="Header2 6 2 2 4" xfId="22245" xr:uid="{8D87B8BB-3510-412A-912D-612EEEE94D1E}"/>
    <cellStyle name="Header2 6 2 2 4 2" xfId="35690" xr:uid="{704AB414-92FA-45CC-A7C1-8C1FF5E2794F}"/>
    <cellStyle name="Header2 6 2 2 5" xfId="18828" xr:uid="{7DCCF056-5BDB-4AD9-B363-31F98ACD5E9E}"/>
    <cellStyle name="Header2 6 2 2 5 2" xfId="32547" xr:uid="{2966BB0E-65CE-4D4E-8E85-B3B93575051B}"/>
    <cellStyle name="Header2 6 2 2 6" xfId="22562" xr:uid="{72D49C31-A293-4C2E-896C-13F3D5D8665E}"/>
    <cellStyle name="Header2 6 2 2 6 2" xfId="36005" xr:uid="{21FD095E-A8E9-4F70-B541-4DE2628B3A77}"/>
    <cellStyle name="Header2 6 2 2 7" xfId="12420" xr:uid="{A33EC5C6-693C-4DEF-9333-2049D887AF46}"/>
    <cellStyle name="Header2 6 2 2 7 2" xfId="26968" xr:uid="{5D739286-21DA-4626-B451-982D98DDF838}"/>
    <cellStyle name="Header2 6 2 2 7 3" xfId="32276" xr:uid="{6A4D8247-2E08-409B-B470-4DC1918610CA}"/>
    <cellStyle name="Header2 6 2 2 7 4" xfId="31084" xr:uid="{B0ECC8B1-C8B7-44A3-B251-3595C70777CD}"/>
    <cellStyle name="Header2 6 2 2 8" xfId="8683" xr:uid="{DE2BF1AC-7060-4A42-93AE-E200A251F914}"/>
    <cellStyle name="Header2 6 2 2 9" xfId="37004" xr:uid="{16EB86CE-5760-4530-8D55-B1EEBE5D7B1C}"/>
    <cellStyle name="Header2 6 2 3" xfId="7203" xr:uid="{45C93FD3-EAD3-4DD1-8816-3441D8E784DD}"/>
    <cellStyle name="Header2 6 2 3 2" xfId="21298" xr:uid="{99C55E96-C29E-4942-8511-F2FB6A566622}"/>
    <cellStyle name="Header2 6 2 3 2 2" xfId="34764" xr:uid="{4E35A0D4-2AF5-4D21-BD29-A456EB23A1BF}"/>
    <cellStyle name="Header2 6 2 3 3" xfId="22975" xr:uid="{12C17729-5ACC-4D94-AF07-9FB31698754B}"/>
    <cellStyle name="Header2 6 2 3 3 2" xfId="36408" xr:uid="{6A6F7A2E-30FD-4D31-A130-42769CCA344A}"/>
    <cellStyle name="Header2 6 2 3 4" xfId="21993" xr:uid="{F9297F51-74DF-4CCC-9E73-9CABB048B3A7}"/>
    <cellStyle name="Header2 6 2 3 4 2" xfId="35447" xr:uid="{B77D6783-2E3B-4F32-889A-8A93952DC813}"/>
    <cellStyle name="Header2 6 2 3 5" xfId="20785" xr:uid="{D1D79EEE-63AC-4F58-B75C-0D2B85F8B86E}"/>
    <cellStyle name="Header2 6 2 3 5 2" xfId="34263" xr:uid="{5D8506CC-B9C5-46B6-B838-A8BA968AE208}"/>
    <cellStyle name="Header2 6 2 3 5 3" xfId="42427" xr:uid="{A2D9C48D-00BD-4632-994F-FA707BBD2B6C}"/>
    <cellStyle name="Header2 6 2 3 5 4" xfId="46827" xr:uid="{93178D6B-B106-46CA-B12D-13B43820C536}"/>
    <cellStyle name="Header2 6 2 3 6" xfId="10063" xr:uid="{69C88A18-B327-4FB6-9B71-5F366CD60F52}"/>
    <cellStyle name="Header2 6 2 3 7" xfId="24679" xr:uid="{B9C40928-5738-41AE-A28F-2CADD1293EB6}"/>
    <cellStyle name="Header2 6 2 3 8" xfId="35564" xr:uid="{D8625CC1-26D3-4196-991A-5C6B5162DFE8}"/>
    <cellStyle name="Header2 6 2 3 9" xfId="43237" xr:uid="{F1E9DB04-91F8-4BE8-BE74-4DE3059359CC}"/>
    <cellStyle name="Header2 6 2 4" xfId="19731" xr:uid="{4BD38C6F-A3D3-4586-981F-69075DACDFDC}"/>
    <cellStyle name="Header2 6 2 4 2" xfId="33371" xr:uid="{0ED1BBDF-B010-4812-9011-9BCDCFE75F41}"/>
    <cellStyle name="Header2 6 2 4 3" xfId="41762" xr:uid="{2DF74F03-E3A1-4945-8CA7-43FB039A978F}"/>
    <cellStyle name="Header2 6 2 4 4" xfId="46428" xr:uid="{376B5423-3BDE-4817-A20B-E0C765BF56DB}"/>
    <cellStyle name="Header2 6 2 5" xfId="21654" xr:uid="{43E0F05A-C14F-4B5D-8FEC-9B9C3A808B06}"/>
    <cellStyle name="Header2 6 2 5 2" xfId="35110" xr:uid="{974E555B-3F3C-4C6F-B00A-8B10A11E53E5}"/>
    <cellStyle name="Header2 6 2 6" xfId="22304" xr:uid="{99AEE37C-3EF2-4CBF-A211-4F9E6448D7C1}"/>
    <cellStyle name="Header2 6 2 6 2" xfId="35749" xr:uid="{C3E0A6D9-C371-4FEF-B728-41EBFF1FD2B4}"/>
    <cellStyle name="Header2 6 2 7" xfId="21943" xr:uid="{4DA006D3-0D9B-4C1A-88ED-29FE93EDC43D}"/>
    <cellStyle name="Header2 6 2 7 2" xfId="35397" xr:uid="{556D90EA-0BFA-41F6-8976-8CC2A037C164}"/>
    <cellStyle name="Header2 6 2 8" xfId="12419" xr:uid="{0D071377-3643-4850-9B26-D9B394FEB578}"/>
    <cellStyle name="Header2 6 2 8 2" xfId="26967" xr:uid="{7AE96516-88CC-452D-AF58-1C1360FA6D40}"/>
    <cellStyle name="Header2 6 2 8 3" xfId="8176" xr:uid="{E8791A1E-FE97-47D1-B1B7-1B4C2C0C2BBF}"/>
    <cellStyle name="Header2 6 2 8 4" xfId="31083" xr:uid="{0E795C8A-F0D1-4AF3-AA84-87AC8C36218B}"/>
    <cellStyle name="Header2 6 2 9" xfId="8684" xr:uid="{5E5AC639-B246-42D1-A79A-151FA67B4D04}"/>
    <cellStyle name="Header2 6 3" xfId="5767" xr:uid="{99F14128-4F5A-42A9-AD7E-1DD4E1B10543}"/>
    <cellStyle name="Header2 6 3 10" xfId="36602" xr:uid="{D8699056-58B0-492F-948E-E8CC6DF8277D}"/>
    <cellStyle name="Header2 6 3 11" xfId="38806" xr:uid="{8327AB3A-0CB2-4922-9BEC-27BE79A10D2F}"/>
    <cellStyle name="Header2 6 3 2" xfId="5768" xr:uid="{FD9E3C0F-9185-4554-851F-7B8CFE28B4EF}"/>
    <cellStyle name="Header2 6 3 2 10" xfId="38805" xr:uid="{EF1EC987-E0F6-4677-B5E1-6F743336B150}"/>
    <cellStyle name="Header2 6 3 2 2" xfId="7206" xr:uid="{693D0D78-0EB3-485B-9807-3E2A4E17767E}"/>
    <cellStyle name="Header2 6 3 2 2 2" xfId="21299" xr:uid="{BB5FCDA3-388C-4C40-9B32-6310AEBAF9C8}"/>
    <cellStyle name="Header2 6 3 2 2 2 2" xfId="34765" xr:uid="{8CDE07CE-5008-4823-AEF3-EB64503C257D}"/>
    <cellStyle name="Header2 6 3 2 2 3" xfId="22978" xr:uid="{E1C641C7-DBCB-4D10-B07D-20D0D52A5494}"/>
    <cellStyle name="Header2 6 3 2 2 3 2" xfId="36411" xr:uid="{DFB78E29-C9D6-4978-A987-5A251043D633}"/>
    <cellStyle name="Header2 6 3 2 2 4" xfId="18893" xr:uid="{95E24104-ABDE-4EE5-9BE1-A9FE7F9811DF}"/>
    <cellStyle name="Header2 6 3 2 2 4 2" xfId="32607" xr:uid="{EABE47AD-B9D1-4E9B-BCB1-A63F2EFB2217}"/>
    <cellStyle name="Header2 6 3 2 2 5" xfId="20788" xr:uid="{69478F4C-8FD9-4FEE-8136-D1208CA255AD}"/>
    <cellStyle name="Header2 6 3 2 2 5 2" xfId="34266" xr:uid="{F1D1ECA4-6A35-4E51-9238-8B3678599C03}"/>
    <cellStyle name="Header2 6 3 2 2 5 3" xfId="42430" xr:uid="{06B1FC56-C8C6-4F87-8D39-E89F998ACFFF}"/>
    <cellStyle name="Header2 6 3 2 2 5 4" xfId="46830" xr:uid="{B58C8AF0-82EF-466D-8741-0D8699195557}"/>
    <cellStyle name="Header2 6 3 2 2 6" xfId="10066" xr:uid="{28EF1D61-7B27-45F0-BCE6-EE31E383F2F0}"/>
    <cellStyle name="Header2 6 3 2 2 7" xfId="24682" xr:uid="{6AFA8B01-2130-4ECD-9C4E-7EC631505A54}"/>
    <cellStyle name="Header2 6 3 2 2 8" xfId="35799" xr:uid="{A4E5FE5F-6E81-4797-929D-A53DB4AD03F8}"/>
    <cellStyle name="Header2 6 3 2 2 9" xfId="44094" xr:uid="{0B31A6C8-E300-445E-B409-C14FC5518904}"/>
    <cellStyle name="Header2 6 3 2 3" xfId="19734" xr:uid="{7F90C30B-7E00-46EB-9045-EC9B851A6284}"/>
    <cellStyle name="Header2 6 3 2 3 2" xfId="33374" xr:uid="{5FC91FE0-1B5D-48E6-A9E8-C45992BF9CAB}"/>
    <cellStyle name="Header2 6 3 2 3 3" xfId="41765" xr:uid="{5DC49FF7-DC40-4820-BECE-249D55CC1A89}"/>
    <cellStyle name="Header2 6 3 2 3 4" xfId="46431" xr:uid="{683B9FE7-228C-4C71-96BA-D883C34208F4}"/>
    <cellStyle name="Header2 6 3 2 4" xfId="21652" xr:uid="{9602E39C-2E99-4B67-93E1-E3260095DEF2}"/>
    <cellStyle name="Header2 6 3 2 4 2" xfId="35108" xr:uid="{4A048692-B662-4337-BBAB-164745B69F3D}"/>
    <cellStyle name="Header2 6 3 2 5" xfId="22305" xr:uid="{C36AF600-AC6D-4C62-8891-8B5F2DB3E33F}"/>
    <cellStyle name="Header2 6 3 2 5 2" xfId="35750" xr:uid="{95BAFCEE-54DE-46C4-9AFB-BB279AB7C437}"/>
    <cellStyle name="Header2 6 3 2 6" xfId="23517" xr:uid="{97DD2331-4308-4FF0-A033-493C4FF40D3F}"/>
    <cellStyle name="Header2 6 3 2 6 2" xfId="36932" xr:uid="{01C8ACAE-6709-48A8-9B57-B047E9A0F5BA}"/>
    <cellStyle name="Header2 6 3 2 7" xfId="12422" xr:uid="{4BCB9BBB-44B9-4C3B-A987-D807ADA9CF89}"/>
    <cellStyle name="Header2 6 3 2 7 2" xfId="26970" xr:uid="{C7C48E22-FCC4-4847-A02B-7AF519CF2F48}"/>
    <cellStyle name="Header2 6 3 2 7 3" xfId="25156" xr:uid="{4C3E5F85-3B69-496F-BCB7-FD307C836F06}"/>
    <cellStyle name="Header2 6 3 2 7 4" xfId="40960" xr:uid="{F052F432-7F73-4FC2-BAF1-B4EF6F46E5EB}"/>
    <cellStyle name="Header2 6 3 2 8" xfId="8674" xr:uid="{B144ADCC-CF53-4C03-B558-5697C367F712}"/>
    <cellStyle name="Header2 6 3 2 9" xfId="33834" xr:uid="{CFA379DD-B093-4A91-A36D-0B4605F27EC6}"/>
    <cellStyle name="Header2 6 3 3" xfId="7205" xr:uid="{53F8C82D-3067-46E5-87AB-15014FE72F3D}"/>
    <cellStyle name="Header2 6 3 3 2" xfId="21307" xr:uid="{5DA0923F-0BED-424F-8657-440C76AA53DC}"/>
    <cellStyle name="Header2 6 3 3 2 2" xfId="34773" xr:uid="{24706ED3-1E77-4FA9-9B30-D776014CD95C}"/>
    <cellStyle name="Header2 6 3 3 3" xfId="22977" xr:uid="{08242274-0E22-4AFE-B6CD-E66ABC7AF191}"/>
    <cellStyle name="Header2 6 3 3 3 2" xfId="36410" xr:uid="{EAD21551-6C05-4DE4-A0EF-00FC9F6520FC}"/>
    <cellStyle name="Header2 6 3 3 4" xfId="21461" xr:uid="{125AD317-41C2-444A-9688-4332FCEA1A69}"/>
    <cellStyle name="Header2 6 3 3 4 2" xfId="34926" xr:uid="{427201DC-E981-4AA0-B89C-35DE9D981067}"/>
    <cellStyle name="Header2 6 3 3 5" xfId="20787" xr:uid="{6CC3E425-F999-415E-B715-198FB1C3E02F}"/>
    <cellStyle name="Header2 6 3 3 5 2" xfId="34265" xr:uid="{AF7F30A1-A89E-4F04-B8E0-666D82D8742D}"/>
    <cellStyle name="Header2 6 3 3 5 3" xfId="42429" xr:uid="{6DA4D759-FAE6-434B-9E03-477D189CC4B8}"/>
    <cellStyle name="Header2 6 3 3 5 4" xfId="46829" xr:uid="{288D0C4A-E327-4D66-A586-881F5F817CBB}"/>
    <cellStyle name="Header2 6 3 3 6" xfId="10065" xr:uid="{3E5BED50-22AA-4134-832D-777A61CB995F}"/>
    <cellStyle name="Header2 6 3 3 7" xfId="24681" xr:uid="{8C994456-F1EF-4D22-A94A-65170064F61E}"/>
    <cellStyle name="Header2 6 3 3 8" xfId="8194" xr:uid="{6D499FB3-05B4-47CB-A363-D3650318F5A2}"/>
    <cellStyle name="Header2 6 3 3 9" xfId="42531" xr:uid="{BCCA5866-72FB-41E9-8A91-60B79CC48096}"/>
    <cellStyle name="Header2 6 3 4" xfId="19733" xr:uid="{200EF5D1-4810-4ED2-ABAF-0C4857A63B84}"/>
    <cellStyle name="Header2 6 3 4 2" xfId="33373" xr:uid="{D5D69346-6A92-4522-8D07-4AEDB94EE0DD}"/>
    <cellStyle name="Header2 6 3 4 3" xfId="41764" xr:uid="{29B84BAB-752C-46F7-B72F-7C20A932F115}"/>
    <cellStyle name="Header2 6 3 4 4" xfId="46430" xr:uid="{6BD4A28A-D37D-44A6-905F-484FB0F4A5CC}"/>
    <cellStyle name="Header2 6 3 5" xfId="21653" xr:uid="{BD2D116D-59C6-4848-825D-0009712E8385}"/>
    <cellStyle name="Header2 6 3 5 2" xfId="35109" xr:uid="{282EB88C-B07E-4910-A75B-49C0C38719FD}"/>
    <cellStyle name="Header2 6 3 6" xfId="21777" xr:uid="{034F0F3C-1E35-4F94-AC57-13F44533A5A2}"/>
    <cellStyle name="Header2 6 3 6 2" xfId="35233" xr:uid="{E08219AB-C361-4295-96E4-838EC50B6C72}"/>
    <cellStyle name="Header2 6 3 7" xfId="21944" xr:uid="{0EF62617-B931-4C51-AEF8-7C377F5F489F}"/>
    <cellStyle name="Header2 6 3 7 2" xfId="35398" xr:uid="{238753CA-BC64-42B7-80E6-5845DDDF2F0F}"/>
    <cellStyle name="Header2 6 3 8" xfId="12421" xr:uid="{E7596EC8-7047-456F-AA84-3368C017B4D6}"/>
    <cellStyle name="Header2 6 3 8 2" xfId="26969" xr:uid="{29F06261-D59B-41C8-A9DF-D3BB50790BB3}"/>
    <cellStyle name="Header2 6 3 8 3" xfId="33160" xr:uid="{D1820B69-9D38-454C-8DB6-DD0EE8109780}"/>
    <cellStyle name="Header2 6 3 8 4" xfId="41053" xr:uid="{A4298E90-BB68-4BB3-A9FA-AFD4C0DCAB8F}"/>
    <cellStyle name="Header2 6 3 9" xfId="7828" xr:uid="{5B510A3E-626C-40F7-ABE6-20A5C9E9A942}"/>
    <cellStyle name="Header2 6 4" xfId="5769" xr:uid="{A22E894D-1AF7-44E0-A95C-C141C03328CE}"/>
    <cellStyle name="Header2 6 4 10" xfId="34457" xr:uid="{CBFF3219-E673-4A3E-9364-F1989C3EB46B}"/>
    <cellStyle name="Header2 6 4 11" xfId="29640" xr:uid="{38D13EE3-C6AE-48B5-AB8B-56178D3C206D}"/>
    <cellStyle name="Header2 6 4 2" xfId="5770" xr:uid="{A894710C-768A-47D4-A17F-255A324C29DC}"/>
    <cellStyle name="Header2 6 4 2 10" xfId="29641" xr:uid="{855B8EEE-C206-44C5-99F3-5EAB17FAA1E4}"/>
    <cellStyle name="Header2 6 4 2 2" xfId="7208" xr:uid="{6F11E356-43F4-4B0A-853D-B2A0280EEEE6}"/>
    <cellStyle name="Header2 6 4 2 2 2" xfId="21305" xr:uid="{D06A8CEA-0001-48F0-8586-6A746197FCBC}"/>
    <cellStyle name="Header2 6 4 2 2 2 2" xfId="34771" xr:uid="{519F193C-9946-4D14-A75C-D50A7E580CB2}"/>
    <cellStyle name="Header2 6 4 2 2 3" xfId="22980" xr:uid="{93439A17-F44B-47B2-97FB-7179C18F0705}"/>
    <cellStyle name="Header2 6 4 2 2 3 2" xfId="36413" xr:uid="{FA6CACA1-50F5-4A85-94D2-42F0DE4485E9}"/>
    <cellStyle name="Header2 6 4 2 2 4" xfId="20371" xr:uid="{358A5E01-58EF-461B-9B6A-7F8FD38E1521}"/>
    <cellStyle name="Header2 6 4 2 2 4 2" xfId="33877" xr:uid="{3D164EF9-7C9F-42A6-A5F2-87F284F3877F}"/>
    <cellStyle name="Header2 6 4 2 2 5" xfId="20790" xr:uid="{6C3C3EA3-EA9E-4ED1-AA1D-DD780E42AAA1}"/>
    <cellStyle name="Header2 6 4 2 2 5 2" xfId="34268" xr:uid="{B4E61785-22C2-459C-8CB3-00DF8DD1707F}"/>
    <cellStyle name="Header2 6 4 2 2 5 3" xfId="42432" xr:uid="{E4B5B0AA-538D-4DCC-98F4-FBAE1ED696E4}"/>
    <cellStyle name="Header2 6 4 2 2 5 4" xfId="46832" xr:uid="{B8363988-80F7-4B25-A3E2-B7B172FF9FA1}"/>
    <cellStyle name="Header2 6 4 2 2 6" xfId="10068" xr:uid="{7A1DF563-0D19-436E-9DE1-006689FC6F3C}"/>
    <cellStyle name="Header2 6 4 2 2 7" xfId="24684" xr:uid="{E736B9D0-71F7-4D0D-A5D0-340F34FDB520}"/>
    <cellStyle name="Header2 6 4 2 2 8" xfId="7875" xr:uid="{87A5FDC6-BE89-4616-9432-FE50C3AC760D}"/>
    <cellStyle name="Header2 6 4 2 2 9" xfId="24091" xr:uid="{2E231ECD-FCBF-4CA6-BBE7-3A48A75FAB35}"/>
    <cellStyle name="Header2 6 4 2 3" xfId="19736" xr:uid="{AA9140F6-1DA9-46ED-A582-12E2CD523992}"/>
    <cellStyle name="Header2 6 4 2 3 2" xfId="33376" xr:uid="{E318C509-46EB-4858-AB5E-12A997D5E16C}"/>
    <cellStyle name="Header2 6 4 2 3 3" xfId="41767" xr:uid="{19C5B904-05A0-4E89-937A-4E49AA140BC7}"/>
    <cellStyle name="Header2 6 4 2 3 4" xfId="46433" xr:uid="{7999662E-28EA-4BC4-A606-52A71583BF27}"/>
    <cellStyle name="Header2 6 4 2 4" xfId="22243" xr:uid="{DFAAAE0A-9B5E-4660-B723-39128D8BF8D4}"/>
    <cellStyle name="Header2 6 4 2 4 2" xfId="35688" xr:uid="{F788F305-3D77-461D-872F-A6292FA8D4CB}"/>
    <cellStyle name="Header2 6 4 2 5" xfId="21778" xr:uid="{C39ABE86-1668-449C-BC0A-E2812FD6D153}"/>
    <cellStyle name="Header2 6 4 2 5 2" xfId="35234" xr:uid="{8DA47C4C-9688-447E-9B70-B3D2717CB62F}"/>
    <cellStyle name="Header2 6 4 2 6" xfId="22708" xr:uid="{8DC51C4F-4E7E-42DA-B214-15C5E4B6C0C8}"/>
    <cellStyle name="Header2 6 4 2 6 2" xfId="36142" xr:uid="{7CADD3B4-FE23-44A7-A61C-9F99536C8302}"/>
    <cellStyle name="Header2 6 4 2 7" xfId="12424" xr:uid="{0D63397D-D3CB-49DA-8E47-779AD78924FC}"/>
    <cellStyle name="Header2 6 4 2 7 2" xfId="26972" xr:uid="{8EDBA22A-9128-48CE-8385-B4BA110A4F82}"/>
    <cellStyle name="Header2 6 4 2 7 3" xfId="9711" xr:uid="{EF005085-E081-4A68-9554-479663D5B496}"/>
    <cellStyle name="Header2 6 4 2 7 4" xfId="24170" xr:uid="{32FAD4D8-C140-403A-BC98-E8464E5D94D8}"/>
    <cellStyle name="Header2 6 4 2 8" xfId="8680" xr:uid="{86F9828D-2F01-41AE-8306-5F234F50DC58}"/>
    <cellStyle name="Header2 6 4 2 9" xfId="35651" xr:uid="{7101A3FC-E468-4FBB-9340-56F5C86EF18D}"/>
    <cellStyle name="Header2 6 4 3" xfId="7207" xr:uid="{ED45DECD-300C-41A5-906C-A74A4F7DD3A4}"/>
    <cellStyle name="Header2 6 4 3 2" xfId="21306" xr:uid="{344CF1F7-296A-4979-A28A-DCBC534C717D}"/>
    <cellStyle name="Header2 6 4 3 2 2" xfId="34772" xr:uid="{395DB65C-C3B2-4119-9B0B-40FBD2E7CB41}"/>
    <cellStyle name="Header2 6 4 3 3" xfId="22979" xr:uid="{8DEA88AC-D186-4272-BC05-1F97944A34EB}"/>
    <cellStyle name="Header2 6 4 3 3 2" xfId="36412" xr:uid="{C4F4A96E-593E-4B8B-AB03-D81A1E6E9F54}"/>
    <cellStyle name="Header2 6 4 3 4" xfId="22353" xr:uid="{919B7546-ED99-4B89-9FCC-E91B7CF3B9E7}"/>
    <cellStyle name="Header2 6 4 3 4 2" xfId="35798" xr:uid="{BBDF457D-2A8B-47DE-AF0C-AADA4D2A5EB2}"/>
    <cellStyle name="Header2 6 4 3 5" xfId="20789" xr:uid="{507114BC-F005-433C-95B8-CE571BFEB167}"/>
    <cellStyle name="Header2 6 4 3 5 2" xfId="34267" xr:uid="{C8D74C49-3D7D-4F81-9FCC-8C441AD91A9F}"/>
    <cellStyle name="Header2 6 4 3 5 3" xfId="42431" xr:uid="{C46B0896-F76E-4B63-BC37-657962F5E8F8}"/>
    <cellStyle name="Header2 6 4 3 5 4" xfId="46831" xr:uid="{69A387A0-47D8-48AB-A583-D0F59F347EF6}"/>
    <cellStyle name="Header2 6 4 3 6" xfId="10067" xr:uid="{1BD1C56B-E660-4D82-8E16-8AAF3EE653E1}"/>
    <cellStyle name="Header2 6 4 3 7" xfId="24683" xr:uid="{20161044-9513-47B8-B9C5-DCA536E6B781}"/>
    <cellStyle name="Header2 6 4 3 8" xfId="34698" xr:uid="{ADCF5617-18B9-4F4A-88F6-3AD6B249EF6E}"/>
    <cellStyle name="Header2 6 4 3 9" xfId="40846" xr:uid="{14AF7D86-FC72-497A-9EFD-40A5F4BE88B9}"/>
    <cellStyle name="Header2 6 4 4" xfId="19735" xr:uid="{F474967E-37B4-4FD7-A69F-C364E8BBD79C}"/>
    <cellStyle name="Header2 6 4 4 2" xfId="33375" xr:uid="{BB79FE20-D22C-4281-AB95-F9425FC80FAC}"/>
    <cellStyle name="Header2 6 4 4 3" xfId="41766" xr:uid="{438D7853-1BB3-41DC-9D85-1C44640F6E07}"/>
    <cellStyle name="Header2 6 4 4 4" xfId="46432" xr:uid="{E6B3E939-6E14-44AA-A984-3D5DB9CCEBC3}"/>
    <cellStyle name="Header2 6 4 5" xfId="22238" xr:uid="{7BC0C21C-2369-45FB-B83C-B8F4AA4E7F14}"/>
    <cellStyle name="Header2 6 4 5 2" xfId="35683" xr:uid="{FB96232C-923B-4B31-843B-9FD4723F2F95}"/>
    <cellStyle name="Header2 6 4 6" xfId="22307" xr:uid="{B553A9EE-BAAF-4A05-85B9-3A81C2E1447D}"/>
    <cellStyle name="Header2 6 4 6 2" xfId="35752" xr:uid="{C41897E1-07F5-4DC0-AA9E-96CFB6F64536}"/>
    <cellStyle name="Header2 6 4 7" xfId="22032" xr:uid="{201AC521-D9A2-44EB-A4FE-DF60941B4750}"/>
    <cellStyle name="Header2 6 4 7 2" xfId="35486" xr:uid="{D1DEE476-E972-4528-BC0F-2EB183E5793A}"/>
    <cellStyle name="Header2 6 4 8" xfId="12423" xr:uid="{99B8B8BC-29B5-4EF4-8142-124DF8CC8CF2}"/>
    <cellStyle name="Header2 6 4 8 2" xfId="26971" xr:uid="{2C11CCA6-8612-4A87-B7CE-8FA2ED8B6C1F}"/>
    <cellStyle name="Header2 6 4 8 3" xfId="7983" xr:uid="{DF6954FE-FF5B-4A78-A41B-F85D8582407B}"/>
    <cellStyle name="Header2 6 4 8 4" xfId="41856" xr:uid="{13041561-6DE1-4F98-BABA-D8E82AD01D2B}"/>
    <cellStyle name="Header2 6 4 9" xfId="8681" xr:uid="{B64E9D15-E291-4ED0-A846-45957758BA74}"/>
    <cellStyle name="Header2 6 5" xfId="5771" xr:uid="{53C73039-CD44-4586-9580-FB1273C02376}"/>
    <cellStyle name="Header2 6 5 10" xfId="33897" xr:uid="{16E50FBB-D927-451B-994C-C3FF37AB3AE0}"/>
    <cellStyle name="Header2 6 5 11" xfId="29642" xr:uid="{74090CA4-EA06-49B9-AB4B-D8437805D7F5}"/>
    <cellStyle name="Header2 6 5 2" xfId="5772" xr:uid="{667CB58B-1369-42A3-BA7F-66D8E97D5935}"/>
    <cellStyle name="Header2 6 5 2 10" xfId="29643" xr:uid="{5B87BF33-F84D-46A6-824F-9EC4340D3C8C}"/>
    <cellStyle name="Header2 6 5 2 2" xfId="7210" xr:uid="{DCAA070F-D019-47C5-BD9C-8BB6A12183BF}"/>
    <cellStyle name="Header2 6 5 2 2 2" xfId="21303" xr:uid="{77AA87B9-7854-4A64-9F59-5E320EBD8BB7}"/>
    <cellStyle name="Header2 6 5 2 2 2 2" xfId="34769" xr:uid="{BA1D11B6-0BB1-4D9B-8D3F-04B54F6E0E16}"/>
    <cellStyle name="Header2 6 5 2 2 3" xfId="22982" xr:uid="{97DE1044-3F2B-4C85-9991-EC54658A7947}"/>
    <cellStyle name="Header2 6 5 2 2 3 2" xfId="36415" xr:uid="{D15A3F95-D632-4472-B526-9246386F20B1}"/>
    <cellStyle name="Header2 6 5 2 2 4" xfId="23492" xr:uid="{92A6BA0E-4B30-47F6-9A73-66744E732370}"/>
    <cellStyle name="Header2 6 5 2 2 4 2" xfId="36907" xr:uid="{99B86E44-48F2-4542-9569-AABA627FD5E1}"/>
    <cellStyle name="Header2 6 5 2 2 5" xfId="20792" xr:uid="{34616EF5-8896-4B4B-9333-B58BF85FBEA5}"/>
    <cellStyle name="Header2 6 5 2 2 5 2" xfId="34270" xr:uid="{28213807-94A6-4116-80C6-CE6E41D9ADED}"/>
    <cellStyle name="Header2 6 5 2 2 5 3" xfId="42434" xr:uid="{A875A030-D4D4-4049-898F-28EED3D37BD1}"/>
    <cellStyle name="Header2 6 5 2 2 5 4" xfId="46834" xr:uid="{A86C72AD-B4DF-400B-8E80-36EEADE6F1B2}"/>
    <cellStyle name="Header2 6 5 2 2 6" xfId="10070" xr:uid="{BA54DBD8-5A04-49C9-B0FE-65AE942C1449}"/>
    <cellStyle name="Header2 6 5 2 2 7" xfId="24686" xr:uid="{361902CE-4271-489F-92F3-8689C8B4AFA4}"/>
    <cellStyle name="Header2 6 5 2 2 8" xfId="35309" xr:uid="{932393BC-7486-4565-A22C-86387F348924}"/>
    <cellStyle name="Header2 6 5 2 2 9" xfId="29712" xr:uid="{5188DC9C-9FE6-42E4-8880-5A7E14D2A5B4}"/>
    <cellStyle name="Header2 6 5 2 3" xfId="19738" xr:uid="{2F466D66-DC3F-484D-92FD-032568865A79}"/>
    <cellStyle name="Header2 6 5 2 3 2" xfId="33378" xr:uid="{20AE655F-C3F4-4871-9758-B70886C51BFC}"/>
    <cellStyle name="Header2 6 5 2 3 3" xfId="41769" xr:uid="{A8BD61E8-CC3C-47B9-9C8E-F3F38B75EACD}"/>
    <cellStyle name="Header2 6 5 2 3 4" xfId="46435" xr:uid="{2534A1D8-1183-4C01-9212-1A6AB920A4B3}"/>
    <cellStyle name="Header2 6 5 2 4" xfId="22242" xr:uid="{DDD717ED-90D7-4D7D-A237-B9CB3113F130}"/>
    <cellStyle name="Header2 6 5 2 4 2" xfId="35687" xr:uid="{F775808F-C94F-4190-B35A-81BD3A72BC68}"/>
    <cellStyle name="Header2 6 5 2 5" xfId="22306" xr:uid="{6AB7AEBB-3671-4D09-8D49-445CEBABE435}"/>
    <cellStyle name="Header2 6 5 2 5 2" xfId="35751" xr:uid="{5D73E670-E413-4E57-AC13-66706C069F69}"/>
    <cellStyle name="Header2 6 5 2 6" xfId="23496" xr:uid="{9E04DDCA-5E77-4C0C-8CB5-56F5062CB963}"/>
    <cellStyle name="Header2 6 5 2 6 2" xfId="36911" xr:uid="{9E29CB7A-FCEE-43A2-A2C0-E6B072BCD247}"/>
    <cellStyle name="Header2 6 5 2 7" xfId="12426" xr:uid="{1D64DF65-32CF-49C6-9649-8E76D5DCC929}"/>
    <cellStyle name="Header2 6 5 2 7 2" xfId="26974" xr:uid="{3026BF28-246A-43F5-B7EE-B9FB8F18BFBC}"/>
    <cellStyle name="Header2 6 5 2 7 3" xfId="7805" xr:uid="{DD94CFAB-5A5C-412D-A1D5-4B3D5988F086}"/>
    <cellStyle name="Header2 6 5 2 7 4" xfId="41326" xr:uid="{0B1703C7-41C1-4848-896E-180768FCBF3F}"/>
    <cellStyle name="Header2 6 5 2 8" xfId="8675" xr:uid="{A4217928-DE0E-491B-8010-89171DD09D9E}"/>
    <cellStyle name="Header2 6 5 2 9" xfId="37009" xr:uid="{4EE4E194-C476-427F-8D12-22F14537FAFF}"/>
    <cellStyle name="Header2 6 5 3" xfId="7209" xr:uid="{6D5C3313-22D0-4D86-AB75-63796E656EAC}"/>
    <cellStyle name="Header2 6 5 3 2" xfId="21304" xr:uid="{92A84F52-5DCF-419A-81A3-55815A83038D}"/>
    <cellStyle name="Header2 6 5 3 2 2" xfId="34770" xr:uid="{0D2FDDD1-D9BC-4E40-A5FE-DE33174A2B46}"/>
    <cellStyle name="Header2 6 5 3 3" xfId="22981" xr:uid="{A46B4B21-8776-46F3-A183-A7663CE170AF}"/>
    <cellStyle name="Header2 6 5 3 3 2" xfId="36414" xr:uid="{E9D60676-B81C-4D00-A8E2-A1B31383F443}"/>
    <cellStyle name="Header2 6 5 3 4" xfId="22102" xr:uid="{61F318A7-4A3C-499E-9AD6-EC8C18391B59}"/>
    <cellStyle name="Header2 6 5 3 4 2" xfId="35556" xr:uid="{2417634F-3C27-4BAD-BA82-55BDC97230BB}"/>
    <cellStyle name="Header2 6 5 3 5" xfId="20791" xr:uid="{F4043300-FC73-4F54-838F-E899188C675D}"/>
    <cellStyle name="Header2 6 5 3 5 2" xfId="34269" xr:uid="{49C5043E-7A58-4B53-8E1B-4F4A9033931B}"/>
    <cellStyle name="Header2 6 5 3 5 3" xfId="42433" xr:uid="{7052565D-B9F9-4F6D-92BA-3975F1EF5230}"/>
    <cellStyle name="Header2 6 5 3 5 4" xfId="46833" xr:uid="{025ABD06-4A90-4B8D-ACA0-AFA3F0DAFA94}"/>
    <cellStyle name="Header2 6 5 3 6" xfId="10069" xr:uid="{27D0163A-41BA-4E5B-8B33-752941D70BC2}"/>
    <cellStyle name="Header2 6 5 3 7" xfId="24685" xr:uid="{52AADCCA-F533-4C2C-9F78-AFEA8A4C170C}"/>
    <cellStyle name="Header2 6 5 3 8" xfId="35991" xr:uid="{9F6EDC5D-C81B-4C79-9D5A-D30379C25855}"/>
    <cellStyle name="Header2 6 5 3 9" xfId="33772" xr:uid="{232EE7B7-21F5-4A7B-B1DB-09B89D0F2E38}"/>
    <cellStyle name="Header2 6 5 4" xfId="19737" xr:uid="{022947EB-5011-47F4-AE2C-B8F7471CF2AB}"/>
    <cellStyle name="Header2 6 5 4 2" xfId="33377" xr:uid="{8E2ACC7E-407A-4F4E-B1B9-3BF2B25CA0D6}"/>
    <cellStyle name="Header2 6 5 4 3" xfId="41768" xr:uid="{230EEDB4-FF5D-4F90-B5E1-A0B6F3A83D38}"/>
    <cellStyle name="Header2 6 5 4 4" xfId="46434" xr:uid="{BF687D82-02C3-4F67-BBE0-406BCD78891A}"/>
    <cellStyle name="Header2 6 5 5" xfId="21651" xr:uid="{23E0C8EB-830A-404F-B667-86B6AE359EEC}"/>
    <cellStyle name="Header2 6 5 5 2" xfId="35107" xr:uid="{729A446C-98BA-42A4-8ADB-A1127737E274}"/>
    <cellStyle name="Header2 6 5 6" xfId="22545" xr:uid="{6991EE28-69E0-454E-BD00-837C57F612B4}"/>
    <cellStyle name="Header2 6 5 6 2" xfId="35988" xr:uid="{CC29B825-44C7-46F0-AF96-4451D9E5415F}"/>
    <cellStyle name="Header2 6 5 7" xfId="23518" xr:uid="{8687CF08-9F4B-48AA-BF6B-B3D6C6BD866F}"/>
    <cellStyle name="Header2 6 5 7 2" xfId="36933" xr:uid="{57E53FE6-02C0-4E71-9A90-95B2F4013998}"/>
    <cellStyle name="Header2 6 5 8" xfId="12425" xr:uid="{3CAAD24B-AF82-4111-A238-BB9D5246ADDA}"/>
    <cellStyle name="Header2 6 5 8 2" xfId="26973" xr:uid="{213AE4A8-4E37-4FB4-A322-9289C7F3D2EE}"/>
    <cellStyle name="Header2 6 5 8 3" xfId="8930" xr:uid="{28B2E8AD-0774-4E48-B0EF-B07942EF5331}"/>
    <cellStyle name="Header2 6 5 8 4" xfId="9131" xr:uid="{3DC04966-1249-4C8D-A6CD-0F74C13BF69C}"/>
    <cellStyle name="Header2 6 5 9" xfId="8679" xr:uid="{FA65B88C-FCD6-4B3E-B4EA-96BD2EF8536F}"/>
    <cellStyle name="Header2 6 6" xfId="5773" xr:uid="{9BDCF4E6-9004-463B-9830-76BDC879ECA3}"/>
    <cellStyle name="Header2 6 6 10" xfId="29644" xr:uid="{6F659E55-DB8A-4A60-8776-837E49EBDCA2}"/>
    <cellStyle name="Header2 6 6 2" xfId="7211" xr:uid="{4858E23A-7245-48CA-8A53-AB9CAD762BB1}"/>
    <cellStyle name="Header2 6 6 2 10" xfId="33768" xr:uid="{DBFF6FD1-CCF5-4BF9-BD00-D71FAD072C5A}"/>
    <cellStyle name="Header2 6 6 2 2" xfId="20793" xr:uid="{01237E9B-EC97-42EF-A11A-76D2EE6C576B}"/>
    <cellStyle name="Header2 6 6 2 2 2" xfId="34271" xr:uid="{FCE1094E-AE3E-46C7-92AA-6CE729034F25}"/>
    <cellStyle name="Header2 6 6 2 2 3" xfId="42435" xr:uid="{38A4D1A1-BDE5-486F-AC3C-5F877E48DF22}"/>
    <cellStyle name="Header2 6 6 2 2 4" xfId="46835" xr:uid="{0BE33D6C-F073-4BDE-84EB-4887D366410D}"/>
    <cellStyle name="Header2 6 6 2 3" xfId="21302" xr:uid="{16DDA628-D756-4741-8481-F3B05C9660D4}"/>
    <cellStyle name="Header2 6 6 2 3 2" xfId="34768" xr:uid="{C75742DA-ABC1-40D8-8DD3-4854AB105CA2}"/>
    <cellStyle name="Header2 6 6 2 4" xfId="22983" xr:uid="{CA25845B-0E95-4CBB-96CD-0AD2349E533E}"/>
    <cellStyle name="Header2 6 6 2 4 2" xfId="36416" xr:uid="{167B91BF-D48F-4E4B-A111-ECF84B06709A}"/>
    <cellStyle name="Header2 6 6 2 5" xfId="23404" xr:uid="{F14F7A18-8BF2-4805-A5D3-6642A6896768}"/>
    <cellStyle name="Header2 6 6 2 5 2" xfId="36827" xr:uid="{F527A0F5-3ABE-4259-84B5-D0175847B265}"/>
    <cellStyle name="Header2 6 6 2 6" xfId="12428" xr:uid="{A7C8A83A-E8A8-48C0-8FF2-A7799A9E99D4}"/>
    <cellStyle name="Header2 6 6 2 6 2" xfId="26976" xr:uid="{D6FFEC35-8BB0-43BD-96D6-CC4C94A50136}"/>
    <cellStyle name="Header2 6 6 2 6 3" xfId="8929" xr:uid="{1D32D08C-F9DD-430B-A934-FF7F1355982B}"/>
    <cellStyle name="Header2 6 6 2 6 4" xfId="30947" xr:uid="{DF570850-D0D4-4F8C-977F-E58611A2A004}"/>
    <cellStyle name="Header2 6 6 2 7" xfId="10071" xr:uid="{C40432C7-2E28-42B2-895D-2E880AB6CD24}"/>
    <cellStyle name="Header2 6 6 2 8" xfId="24687" xr:uid="{61FB50F9-42F0-4E57-A13B-9CC54B36237A}"/>
    <cellStyle name="Header2 6 6 2 9" xfId="33211" xr:uid="{DB05259B-63B9-4B9A-8DEE-BC941CD2A187}"/>
    <cellStyle name="Header2 6 6 3" xfId="19739" xr:uid="{EF2D6B84-3EF9-4E3C-9C6D-FACEDCA9B731}"/>
    <cellStyle name="Header2 6 6 3 2" xfId="33379" xr:uid="{FCFE39D8-93A3-4FD9-B9D5-F129468704F0}"/>
    <cellStyle name="Header2 6 6 3 3" xfId="41770" xr:uid="{E9E66E63-8108-4064-8926-269E348BC81F}"/>
    <cellStyle name="Header2 6 6 3 4" xfId="46436" xr:uid="{67CCF5D2-D400-410C-9469-EFDDDAC5B292}"/>
    <cellStyle name="Header2 6 6 4" xfId="21650" xr:uid="{4D85E721-DB0B-4E4E-BE8D-8F0FBC2C6735}"/>
    <cellStyle name="Header2 6 6 4 2" xfId="35106" xr:uid="{A3DDD3E0-BCD9-4AF6-881A-E02844B64AC0}"/>
    <cellStyle name="Header2 6 6 5" xfId="21779" xr:uid="{6BCD5D0D-4192-40B1-905A-64C18D29B5DB}"/>
    <cellStyle name="Header2 6 6 5 2" xfId="35235" xr:uid="{F09F6DE6-A0F7-4C41-B746-1CD35338468C}"/>
    <cellStyle name="Header2 6 6 6" xfId="23519" xr:uid="{21B07BE3-F35A-4858-A7E0-F40559C49D41}"/>
    <cellStyle name="Header2 6 6 6 2" xfId="36934" xr:uid="{643C595E-C884-44D5-951C-9939ECAB63F8}"/>
    <cellStyle name="Header2 6 6 7" xfId="12427" xr:uid="{6023DE7E-A176-4FB8-93E1-26102CDDAE61}"/>
    <cellStyle name="Header2 6 6 7 2" xfId="26975" xr:uid="{1495D4FD-674A-464A-AA36-240C65C23EAC}"/>
    <cellStyle name="Header2 6 6 7 3" xfId="25155" xr:uid="{5D71965D-EEF1-4A8C-9F7A-C4CEFF1E4E57}"/>
    <cellStyle name="Header2 6 6 7 4" xfId="24169" xr:uid="{7DADA562-0780-46E0-902B-25A6DC4B1715}"/>
    <cellStyle name="Header2 6 6 8" xfId="8678" xr:uid="{19E49B0A-754C-4CC8-B3A1-BB679209DB7E}"/>
    <cellStyle name="Header2 6 6 9" xfId="36607" xr:uid="{93465949-2A2D-4015-AA35-E06A1F4482A8}"/>
    <cellStyle name="Header2 6 7" xfId="5764" xr:uid="{63604C09-4CB3-4EB3-814A-1910479B051E}"/>
    <cellStyle name="Header2 6 7 10" xfId="38807" xr:uid="{06BA3AA8-7417-45B3-9591-F44CF994974E}"/>
    <cellStyle name="Header2 6 7 2" xfId="12430" xr:uid="{CC25F442-5F26-4C98-908B-9951E120CB76}"/>
    <cellStyle name="Header2 6 7 2 2" xfId="26978" xr:uid="{1925B6CD-D8AB-4913-9213-95C54C7A4438}"/>
    <cellStyle name="Header2 6 7 2 3" xfId="9712" xr:uid="{33AED3D3-8D64-4C01-B7A9-0A02E85DF977}"/>
    <cellStyle name="Header2 6 7 2 4" xfId="8114" xr:uid="{3ADF68D0-9DFF-4C48-88CC-A8954F25F1FA}"/>
    <cellStyle name="Header2 6 7 3" xfId="19730" xr:uid="{FCEAEB2E-C46B-48B5-AA64-0BC88C043EE9}"/>
    <cellStyle name="Header2 6 7 3 2" xfId="33370" xr:uid="{AFE275B8-46D5-436F-8148-1DAA185AC98E}"/>
    <cellStyle name="Header2 6 7 3 3" xfId="41761" xr:uid="{4C09DAC1-9DFC-4B41-B7E6-2DABDEA72D2F}"/>
    <cellStyle name="Header2 6 7 3 4" xfId="46427" xr:uid="{D7FBA3BC-BF59-409A-B761-223F8469A319}"/>
    <cellStyle name="Header2 6 7 4" xfId="22246" xr:uid="{E6758557-F1C1-43B2-A35D-CC014A175142}"/>
    <cellStyle name="Header2 6 7 4 2" xfId="35691" xr:uid="{93F7B87C-FDE0-4EB8-A5DA-7895625E89A7}"/>
    <cellStyle name="Header2 6 7 5" xfId="21776" xr:uid="{DE05FD21-F81D-4B3F-8E9F-DFF1EDDCD040}"/>
    <cellStyle name="Header2 6 7 5 2" xfId="35232" xr:uid="{66BC9F80-3D39-4AAC-AA06-36475905BE74}"/>
    <cellStyle name="Header2 6 7 6" xfId="23516" xr:uid="{49E90B76-3E4D-4E8F-876C-66D9A6B46F74}"/>
    <cellStyle name="Header2 6 7 6 2" xfId="36931" xr:uid="{6A0BAF50-1A44-4EC1-9326-D64EC0871F83}"/>
    <cellStyle name="Header2 6 7 7" xfId="12429" xr:uid="{1AE1B58B-221E-46E9-B20C-667764AD141A}"/>
    <cellStyle name="Header2 6 7 7 2" xfId="26977" xr:uid="{911C8AE9-8A53-40AF-B9BA-D38E31EEBD51}"/>
    <cellStyle name="Header2 6 7 7 3" xfId="9384" xr:uid="{8D642D41-D780-4AC7-B71F-0661AFB4D4F9}"/>
    <cellStyle name="Header2 6 7 7 4" xfId="31085" xr:uid="{97FBB8A1-9CAE-4440-9C7E-23677FBF94DB}"/>
    <cellStyle name="Header2 6 7 8" xfId="10545" xr:uid="{7586DEE1-1910-4A79-94E8-F3822F88CA60}"/>
    <cellStyle name="Header2 6 7 9" xfId="33898" xr:uid="{71B24E8A-C1BF-45B3-BC9C-195A67D15990}"/>
    <cellStyle name="Header2 6 8" xfId="7202" xr:uid="{3DDDC16B-2BB0-493A-9F58-F36A6A5ED76D}"/>
    <cellStyle name="Header2 6 8 10" xfId="8410" xr:uid="{1D48E0F1-1C34-4840-9DC7-8B3B39F4AA84}"/>
    <cellStyle name="Header2 6 8 11" xfId="43478" xr:uid="{4F38CF50-933C-47E5-A50E-43E90C1CB323}"/>
    <cellStyle name="Header2 6 8 2" xfId="12432" xr:uid="{B4F692E2-7CD1-43D0-9672-9F8A3278912D}"/>
    <cellStyle name="Header2 6 8 2 2" xfId="26980" xr:uid="{325C4A49-79F0-4277-9317-F221F7E3AF55}"/>
    <cellStyle name="Header2 6 8 2 3" xfId="32542" xr:uid="{FFFE2539-6634-453E-8F9E-E2450D812D25}"/>
    <cellStyle name="Header2 6 8 2 4" xfId="40959" xr:uid="{E737C95B-8762-43BB-A8F7-41E2C061F87F}"/>
    <cellStyle name="Header2 6 8 3" xfId="20784" xr:uid="{C947F3F3-B5F6-470D-A774-13E317C9A015}"/>
    <cellStyle name="Header2 6 8 3 2" xfId="34262" xr:uid="{5673AEE1-63EB-400B-AAD5-4FE569B56AEF}"/>
    <cellStyle name="Header2 6 8 3 3" xfId="42426" xr:uid="{FD23DA4F-C860-4C86-8FB0-EC31ECC7CBD8}"/>
    <cellStyle name="Header2 6 8 3 4" xfId="46826" xr:uid="{4EC26CDE-7CD7-46CA-827E-023DDFDBAD22}"/>
    <cellStyle name="Header2 6 8 4" xfId="22429" xr:uid="{E718B61D-6949-48FF-A846-F2D69E8CB8E6}"/>
    <cellStyle name="Header2 6 8 4 2" xfId="35873" xr:uid="{8725C9E9-9F1D-4FB2-9905-A0FE0624552A}"/>
    <cellStyle name="Header2 6 8 5" xfId="22974" xr:uid="{91B231CE-69CE-4E4C-96E0-01B21E594967}"/>
    <cellStyle name="Header2 6 8 5 2" xfId="36407" xr:uid="{F043BB70-DB2D-4FB1-B056-90F0383006B6}"/>
    <cellStyle name="Header2 6 8 6" xfId="22180" xr:uid="{78E6E7F9-D7CD-45FB-B359-4FBA51CAE4DE}"/>
    <cellStyle name="Header2 6 8 6 2" xfId="35628" xr:uid="{4A622210-388E-4226-9BF3-68A4379DBB1A}"/>
    <cellStyle name="Header2 6 8 7" xfId="12431" xr:uid="{66F8D044-4B71-4B17-80B6-4FF8AE5EA756}"/>
    <cellStyle name="Header2 6 8 7 2" xfId="26979" xr:uid="{0E187655-E4B5-4EE7-B41A-09FFD7E14864}"/>
    <cellStyle name="Header2 6 8 7 3" xfId="25883" xr:uid="{063F01E1-8F2D-40E5-80B7-605A805A487C}"/>
    <cellStyle name="Header2 6 8 7 4" xfId="41249" xr:uid="{57CD56C0-3BE7-4E40-8E23-D4845A95E915}"/>
    <cellStyle name="Header2 6 8 8" xfId="10062" xr:uid="{90623A7B-10D3-4B74-B5DD-356849C88401}"/>
    <cellStyle name="Header2 6 8 9" xfId="24678" xr:uid="{10E72C8E-B408-43E5-9A06-1820A4EF9899}"/>
    <cellStyle name="Header2 6 9" xfId="12433" xr:uid="{8E8CA386-1BB0-4202-813F-3ED7E259DEF2}"/>
    <cellStyle name="Header2 6 9 2" xfId="26981" xr:uid="{D0895AB8-76AF-4FCD-8645-4FB01B628FC1}"/>
    <cellStyle name="Header2 6 9 3" xfId="8931" xr:uid="{1720E3B8-631A-4EDD-9FF5-A8478D737255}"/>
    <cellStyle name="Header2 6 9 4" xfId="41855" xr:uid="{F1818DA6-042C-45FB-8C8D-FC3227A08A10}"/>
    <cellStyle name="Header2 7" xfId="5774" xr:uid="{1EC9757C-0527-4758-AAF2-0B60DEF04BCA}"/>
    <cellStyle name="Header2 7 10" xfId="22378" xr:uid="{CC939ADC-BCB5-4D7C-AFE8-53717FAA6336}"/>
    <cellStyle name="Header2 7 10 2" xfId="35823" xr:uid="{B0D839E2-9C92-44EC-B87D-9DFC66DED80F}"/>
    <cellStyle name="Header2 7 11" xfId="23497" xr:uid="{D10D14F1-72B8-42B7-BF14-84E13AEB6561}"/>
    <cellStyle name="Header2 7 11 2" xfId="36912" xr:uid="{2B904EC9-8B92-46FD-99FB-BAD1244CBE47}"/>
    <cellStyle name="Header2 7 12" xfId="12434" xr:uid="{3C0633C7-3F51-4D18-BD10-ABBFDE20E3AC}"/>
    <cellStyle name="Header2 7 12 2" xfId="26982" xr:uid="{A0A36C04-BEA2-4FE7-B9E5-0EAEFA57D7BC}"/>
    <cellStyle name="Header2 7 12 3" xfId="25154" xr:uid="{B5934933-05B6-4B87-9F3F-0894DCCB2AD1}"/>
    <cellStyle name="Header2 7 12 4" xfId="24171" xr:uid="{043E41B0-A7CD-428D-9BA2-9CF766478E9F}"/>
    <cellStyle name="Header2 7 13" xfId="8677" xr:uid="{844DA29B-4886-483A-B0EC-2F5FB0A0AE19}"/>
    <cellStyle name="Header2 7 14" xfId="32498" xr:uid="{2783FCAF-F226-462D-8E59-78B5DE2ADD01}"/>
    <cellStyle name="Header2 7 15" xfId="29645" xr:uid="{828ECD9C-F6C5-4885-9D6D-598956AC952C}"/>
    <cellStyle name="Header2 7 2" xfId="5775" xr:uid="{890C5822-F64F-45D7-AD5B-C9FDF66DE55F}"/>
    <cellStyle name="Header2 7 2 10" xfId="29646" xr:uid="{2C1736A2-52DA-4433-9C43-5479A6A3A87E}"/>
    <cellStyle name="Header2 7 2 2" xfId="7213" xr:uid="{31665899-D5A8-45AD-959C-A606C62A8FF4}"/>
    <cellStyle name="Header2 7 2 2 10" xfId="24329" xr:uid="{940E54B7-EEC0-47CE-8BE2-A61153F99725}"/>
    <cellStyle name="Header2 7 2 2 2" xfId="20795" xr:uid="{BFD14C73-A207-4D9A-8937-042DC8601E12}"/>
    <cellStyle name="Header2 7 2 2 2 2" xfId="34273" xr:uid="{071C9E10-3A68-4215-A4EC-D5BE07A2EE2E}"/>
    <cellStyle name="Header2 7 2 2 2 3" xfId="42437" xr:uid="{65D656CF-19F8-449C-84A2-4E44508F3623}"/>
    <cellStyle name="Header2 7 2 2 2 4" xfId="46837" xr:uid="{19230E5D-6103-44B5-A679-544A786BC538}"/>
    <cellStyle name="Header2 7 2 2 3" xfId="21300" xr:uid="{0A490B43-C487-46C9-9E97-5E1E29ED95A7}"/>
    <cellStyle name="Header2 7 2 2 3 2" xfId="34766" xr:uid="{931596DE-4245-41FE-A4DB-6B56055D5E08}"/>
    <cellStyle name="Header2 7 2 2 4" xfId="22985" xr:uid="{167455F1-388D-4D95-90F6-27CC2AC002C7}"/>
    <cellStyle name="Header2 7 2 2 4 2" xfId="36418" xr:uid="{BA5A249B-2FB3-47FE-9CFA-40CAA765E0F2}"/>
    <cellStyle name="Header2 7 2 2 5" xfId="20463" xr:uid="{8B9C8CC2-1244-4B04-9692-B073BEA3D3E7}"/>
    <cellStyle name="Header2 7 2 2 5 2" xfId="33960" xr:uid="{95702E67-4A78-472F-A3F4-B5AF44A70C3D}"/>
    <cellStyle name="Header2 7 2 2 6" xfId="12436" xr:uid="{1D86B6E8-094F-4C34-A8E3-8F07E4E6D80C}"/>
    <cellStyle name="Header2 7 2 2 6 2" xfId="26984" xr:uid="{1716F9D3-09F2-4CC2-8AD9-4B6F1B280E67}"/>
    <cellStyle name="Header2 7 2 2 6 3" xfId="9713" xr:uid="{200B64CB-BEA4-460B-82D2-85E12BA6D95A}"/>
    <cellStyle name="Header2 7 2 2 6 4" xfId="8113" xr:uid="{04D46991-C8A3-44A6-B61C-0C87F22EC861}"/>
    <cellStyle name="Header2 7 2 2 7" xfId="10073" xr:uid="{E261CA84-F798-4672-ACD8-A6672D51CCDF}"/>
    <cellStyle name="Header2 7 2 2 8" xfId="24689" xr:uid="{C7363BC5-476D-4B8F-9882-4C5DC4FF11B2}"/>
    <cellStyle name="Header2 7 2 2 9" xfId="33621" xr:uid="{797B909C-66FF-46CA-9724-C34FB1CC3716}"/>
    <cellStyle name="Header2 7 2 3" xfId="19741" xr:uid="{558D61C0-55F5-415E-B6AA-E6D899F39057}"/>
    <cellStyle name="Header2 7 2 3 2" xfId="33381" xr:uid="{4B6E12EE-440F-45DA-BAEB-95530D958BB0}"/>
    <cellStyle name="Header2 7 2 3 3" xfId="41772" xr:uid="{CDE9E11C-C232-4F5B-97B6-B1D58E3FCFC9}"/>
    <cellStyle name="Header2 7 2 3 4" xfId="46438" xr:uid="{CA141C42-D749-4677-96FB-3FC8C3ED7E05}"/>
    <cellStyle name="Header2 7 2 4" xfId="21649" xr:uid="{E1B860AC-DE75-4998-B37F-9FBB53B93AA0}"/>
    <cellStyle name="Header2 7 2 4 2" xfId="35105" xr:uid="{1FDB33DD-55DC-4BB6-B1DA-72C523B36DEB}"/>
    <cellStyle name="Header2 7 2 5" xfId="22308" xr:uid="{C2B023C7-4F24-434C-83F7-2BCDBA2240DE}"/>
    <cellStyle name="Header2 7 2 5 2" xfId="35753" xr:uid="{373C50BF-D863-448F-9D34-CF6B99A5C28F}"/>
    <cellStyle name="Header2 7 2 6" xfId="23520" xr:uid="{23D993A9-81EC-411D-8A74-EA8B84774ABD}"/>
    <cellStyle name="Header2 7 2 6 2" xfId="36935" xr:uid="{909C3FFF-BA3A-492C-BA7B-4A082BB260F9}"/>
    <cellStyle name="Header2 7 2 7" xfId="12435" xr:uid="{B2296BB2-9E1B-490A-B637-ABDB2677D47A}"/>
    <cellStyle name="Header2 7 2 7 2" xfId="26983" xr:uid="{A5EA1832-D535-4F71-8162-F6177B5E0599}"/>
    <cellStyle name="Header2 7 2 7 3" xfId="9343" xr:uid="{E3955DA9-30A1-4C75-AA85-FA27916B7BC3}"/>
    <cellStyle name="Header2 7 2 7 4" xfId="30992" xr:uid="{DC246D5A-AFC7-4499-AC98-2616FC0EEE6F}"/>
    <cellStyle name="Header2 7 2 8" xfId="8676" xr:uid="{CB5DA900-2F9F-4AC5-ABA9-71338428C678}"/>
    <cellStyle name="Header2 7 2 9" xfId="34462" xr:uid="{A6FB2DA4-49F9-464C-B9F5-464AAE29D612}"/>
    <cellStyle name="Header2 7 3" xfId="7212" xr:uid="{9C4ECE07-6A8E-45C0-B011-B0A5CDFB1961}"/>
    <cellStyle name="Header2 7 3 10" xfId="33619" xr:uid="{8F744EBF-7F9E-45A4-B6BA-9A1400C9ECE5}"/>
    <cellStyle name="Header2 7 3 11" xfId="29708" xr:uid="{B27327FC-4066-437A-97AB-19E431858120}"/>
    <cellStyle name="Header2 7 3 2" xfId="12438" xr:uid="{E181AB56-45C7-4AA2-B9D3-708315654D7D}"/>
    <cellStyle name="Header2 7 3 2 2" xfId="26986" xr:uid="{8A02FF44-FA08-4A34-9B10-1944128D66AB}"/>
    <cellStyle name="Header2 7 3 2 3" xfId="25109" xr:uid="{C37C01B8-76BF-405B-8728-43601886BD50}"/>
    <cellStyle name="Header2 7 3 2 4" xfId="40958" xr:uid="{76E146E2-1BE5-45E9-9C37-1C0A0A2B7706}"/>
    <cellStyle name="Header2 7 3 3" xfId="20794" xr:uid="{AA66D007-F75C-4527-B899-1990565296EB}"/>
    <cellStyle name="Header2 7 3 3 2" xfId="34272" xr:uid="{CE94265E-CF84-4AAA-BF16-773EFEF39C65}"/>
    <cellStyle name="Header2 7 3 3 3" xfId="42436" xr:uid="{8C4B7601-546D-47E5-BC64-31ABD1303B59}"/>
    <cellStyle name="Header2 7 3 3 4" xfId="46836" xr:uid="{D327D5C5-DA3D-41B7-86D4-5CEC780FFB56}"/>
    <cellStyle name="Header2 7 3 4" xfId="21301" xr:uid="{52FF347D-A7FD-4604-9770-0C2E3C12FEB6}"/>
    <cellStyle name="Header2 7 3 4 2" xfId="34767" xr:uid="{652D088E-1F36-40ED-B6BE-F88BC0973A2A}"/>
    <cellStyle name="Header2 7 3 5" xfId="22984" xr:uid="{DE66BB31-40C8-488B-BA1E-E5D00DEFDBAF}"/>
    <cellStyle name="Header2 7 3 5 2" xfId="36417" xr:uid="{C2FB775A-F9DC-4694-A19D-B8EC76D23183}"/>
    <cellStyle name="Header2 7 3 6" xfId="19205" xr:uid="{4BDF1D5B-8732-462B-86A1-8BE9E186F1BC}"/>
    <cellStyle name="Header2 7 3 6 2" xfId="32884" xr:uid="{FACB072C-0F8D-47FD-9FC2-3C590C6B5586}"/>
    <cellStyle name="Header2 7 3 7" xfId="12437" xr:uid="{A80579F2-249F-4B60-9C0E-E1BEFEE07E0D}"/>
    <cellStyle name="Header2 7 3 7 2" xfId="26985" xr:uid="{331A4F4E-D43A-4E8D-8973-5F2769446011}"/>
    <cellStyle name="Header2 7 3 7 3" xfId="32541" xr:uid="{74A1CF1A-2E14-4ECF-827A-E44BFF98745F}"/>
    <cellStyle name="Header2 7 3 7 4" xfId="41316" xr:uid="{E496B8AF-CCEC-4DFD-958B-147313A6BF37}"/>
    <cellStyle name="Header2 7 3 8" xfId="10072" xr:uid="{575D327A-17ED-4DEE-838E-25715D19CE2F}"/>
    <cellStyle name="Header2 7 3 9" xfId="24688" xr:uid="{DA9364BA-FC32-413D-926E-3663EA087E3E}"/>
    <cellStyle name="Header2 7 4" xfId="12439" xr:uid="{40081900-6B06-4880-8BC6-38CC9B2A79CA}"/>
    <cellStyle name="Header2 7 4 2" xfId="12440" xr:uid="{6B6CAA2B-01CC-4F18-8EBD-9DDC0D2186E2}"/>
    <cellStyle name="Header2 7 4 2 2" xfId="26988" xr:uid="{25333073-CF53-4833-9C0B-E2CEE38EB6A3}"/>
    <cellStyle name="Header2 7 4 2 3" xfId="33159" xr:uid="{C66B7B0A-ED34-4F33-A4E9-C751E8EB08EA}"/>
    <cellStyle name="Header2 7 4 2 4" xfId="41410" xr:uid="{C517BC76-32C3-4256-8464-F1C8F77BDF0C}"/>
    <cellStyle name="Header2 7 4 3" xfId="26987" xr:uid="{4734112E-6421-43EC-8231-6EE45BE7A851}"/>
    <cellStyle name="Header2 7 4 4" xfId="32274" xr:uid="{F539A1E0-6E49-4C1C-99E0-3AE868419D25}"/>
    <cellStyle name="Header2 7 4 5" xfId="9130" xr:uid="{A709A513-C0F2-42C6-AFC1-33ACCA5B1426}"/>
    <cellStyle name="Header2 7 5" xfId="12441" xr:uid="{619AC7FE-EC64-4E95-B261-0E2DFD712D4B}"/>
    <cellStyle name="Header2 7 5 2" xfId="12442" xr:uid="{EAD54211-67D7-4EBC-BEB1-D12D6DFAC92E}"/>
    <cellStyle name="Header2 7 5 2 2" xfId="26990" xr:uid="{EE4A46CA-82CB-4BA2-A277-FC0E9CD1EBE5}"/>
    <cellStyle name="Header2 7 5 2 3" xfId="25882" xr:uid="{E8C764AA-C7B4-418A-A4A4-3F21DD5E5CC1}"/>
    <cellStyle name="Header2 7 5 2 4" xfId="30954" xr:uid="{31651245-632B-4502-8C5C-D03D854BCCE9}"/>
    <cellStyle name="Header2 7 5 3" xfId="26989" xr:uid="{6CC6090D-8857-4876-89D0-381E96C8FAE6}"/>
    <cellStyle name="Header2 7 5 4" xfId="8932" xr:uid="{26E38002-2FB0-45DD-8980-9DA015E2C51B}"/>
    <cellStyle name="Header2 7 5 5" xfId="30877" xr:uid="{D0BAABA1-06CE-45C6-A6E9-E65997B0ADB5}"/>
    <cellStyle name="Header2 7 6" xfId="12443" xr:uid="{B51B4381-2060-4557-9D54-25DCAAE9E67D}"/>
    <cellStyle name="Header2 7 6 2" xfId="26991" xr:uid="{42A283A6-3E60-4D28-AF73-F2DAB174AFCA}"/>
    <cellStyle name="Header2 7 6 3" xfId="32819" xr:uid="{71F2AFB7-1644-44EC-8F3F-862247B5E8B5}"/>
    <cellStyle name="Header2 7 6 4" xfId="9129" xr:uid="{1E27B8C7-5F96-407F-AEA8-64AA6D5A93B7}"/>
    <cellStyle name="Header2 7 7" xfId="12444" xr:uid="{0F34E6F0-9D6A-4FB5-800A-5CD3CE4C5042}"/>
    <cellStyle name="Header2 7 7 2" xfId="12445" xr:uid="{D841179C-6F37-4825-B903-77831C17FBBA}"/>
    <cellStyle name="Header2 7 7 2 2" xfId="26993" xr:uid="{5D914B8E-A0D2-4537-81DF-3EC6FCDF15F7}"/>
    <cellStyle name="Header2 7 7 2 3" xfId="9327" xr:uid="{CB313251-81E0-44F8-8101-6E0A4A804235}"/>
    <cellStyle name="Header2 7 7 2 4" xfId="29782" xr:uid="{68360C6C-5B2E-47B5-ADF5-159D05532213}"/>
    <cellStyle name="Header2 7 7 3" xfId="26992" xr:uid="{F27467AA-40C6-4DA2-BEC9-CDF9B7603A12}"/>
    <cellStyle name="Header2 7 7 4" xfId="25143" xr:uid="{8C1E64B6-5DE1-4C07-A2BD-29070F3386AD}"/>
    <cellStyle name="Header2 7 7 5" xfId="40871" xr:uid="{3A415C7B-32B3-40CA-8ABD-6F8F024CCE6E}"/>
    <cellStyle name="Header2 7 8" xfId="19740" xr:uid="{ACEADE52-701F-489B-A571-89C178D6A37D}"/>
    <cellStyle name="Header2 7 8 2" xfId="33380" xr:uid="{FEEF3099-1DF9-4510-A733-754E1B9A2634}"/>
    <cellStyle name="Header2 7 8 3" xfId="41771" xr:uid="{AAF80457-91A6-4DCA-ABFB-F6A060AE1093}"/>
    <cellStyle name="Header2 7 8 4" xfId="46437" xr:uid="{3FF6E9FE-811F-499E-A123-11634CDFED52}"/>
    <cellStyle name="Header2 7 9" xfId="22241" xr:uid="{40FBD79C-9CCF-4F0F-A1B6-D7F3EF705B28}"/>
    <cellStyle name="Header2 7 9 2" xfId="35686" xr:uid="{FFA8CD48-6ED5-432F-BF9F-FDC929E08AB8}"/>
    <cellStyle name="Header2 8" xfId="5776" xr:uid="{4497088D-8347-4371-BF8F-E0F16293FE5D}"/>
    <cellStyle name="Header2 8 10" xfId="36887" xr:uid="{D4FF2D43-5461-435A-BBEE-2D5502C495A6}"/>
    <cellStyle name="Header2 8 11" xfId="38804" xr:uid="{ACAE7DBA-A719-49FA-8F0A-5D5815ED1D32}"/>
    <cellStyle name="Header2 8 2" xfId="5777" xr:uid="{03E6C560-8EF4-461C-BE23-83137DB92A7E}"/>
    <cellStyle name="Header2 8 2 2" xfId="7215" xr:uid="{C650A544-BA31-4544-B496-B1F953136BA9}"/>
    <cellStyle name="Header2 8 2 2 2" xfId="20277" xr:uid="{F5BAEBD4-B0DB-4305-AD86-3C125C7DA0F0}"/>
    <cellStyle name="Header2 8 2 2 2 2" xfId="33799" xr:uid="{2D79108B-39F7-4CDB-B175-E56B1C8579EC}"/>
    <cellStyle name="Header2 8 2 2 3" xfId="22987" xr:uid="{3A1E51BF-F5C3-45A0-BF18-206E06714F8A}"/>
    <cellStyle name="Header2 8 2 2 3 2" xfId="36420" xr:uid="{9A4AE660-647B-4EB8-A648-CEBDE33A0AFC}"/>
    <cellStyle name="Header2 8 2 2 4" xfId="23625" xr:uid="{7E97906F-BF62-43FE-AD50-0E93A68D264B}"/>
    <cellStyle name="Header2 8 2 2 4 2" xfId="37027" xr:uid="{A650D9A1-6826-440A-A788-BCC99800D26B}"/>
    <cellStyle name="Header2 8 2 2 5" xfId="20797" xr:uid="{D6C0F56D-B143-4B7D-B25E-234A23CB6F87}"/>
    <cellStyle name="Header2 8 2 2 5 2" xfId="34275" xr:uid="{C7BFF60C-219D-406C-85E1-3C0DDFE8A6B5}"/>
    <cellStyle name="Header2 8 2 2 5 3" xfId="42439" xr:uid="{0804BC91-2482-48BA-92AF-8815196E236F}"/>
    <cellStyle name="Header2 8 2 2 5 4" xfId="46839" xr:uid="{FC0C590D-62DC-41A3-BA93-54EB595A1F8E}"/>
    <cellStyle name="Header2 8 2 2 6" xfId="10075" xr:uid="{F3DD63A5-1B91-4E92-939C-6395122804A0}"/>
    <cellStyle name="Header2 8 2 2 7" xfId="24691" xr:uid="{8C5BD1C7-55C5-430F-A54E-9D60795ED3C9}"/>
    <cellStyle name="Header2 8 2 2 8" xfId="35311" xr:uid="{AF14410D-3E9C-4719-A11D-65B6DD75A68F}"/>
    <cellStyle name="Header2 8 2 2 9" xfId="24093" xr:uid="{7ADB0E28-D481-40F8-A13E-5906620B3FD6}"/>
    <cellStyle name="Header2 8 2 3" xfId="21648" xr:uid="{EA13DA7F-45C4-49AD-A32C-D3030913FEA8}"/>
    <cellStyle name="Header2 8 2 3 2" xfId="35104" xr:uid="{F581EFF6-34C3-4D3B-946A-D57EBBFD68C2}"/>
    <cellStyle name="Header2 8 2 4" xfId="22129" xr:uid="{21E229FC-B9AB-4FB6-8013-31CE41978BA9}"/>
    <cellStyle name="Header2 8 2 4 2" xfId="35582" xr:uid="{A9B9DB7D-33D6-4380-89AF-32125A7C3B0D}"/>
    <cellStyle name="Header2 8 2 5" xfId="23498" xr:uid="{9D3D3B47-120C-45D0-A8B5-69476175EB1A}"/>
    <cellStyle name="Header2 8 2 5 2" xfId="36913" xr:uid="{ECF72C47-4349-4E78-88F0-BF5B5201396D}"/>
    <cellStyle name="Header2 8 2 6" xfId="19743" xr:uid="{67171616-8BAC-4FB7-922A-16A1F17775F1}"/>
    <cellStyle name="Header2 8 2 6 2" xfId="33383" xr:uid="{3E9060E5-D21A-4890-A86E-CB91E78B499D}"/>
    <cellStyle name="Header2 8 2 6 3" xfId="41774" xr:uid="{41EF657F-3677-4CA3-B251-C3C8D20B90DE}"/>
    <cellStyle name="Header2 8 2 6 4" xfId="46440" xr:uid="{075FF521-65CB-486E-A7DB-5696BE431948}"/>
    <cellStyle name="Header2 8 2 7" xfId="7931" xr:uid="{DF696D22-B1C1-4FAA-98FA-DA2DDA2076FA}"/>
    <cellStyle name="Header2 8 2 8" xfId="36077" xr:uid="{62BD461D-624E-4E1C-89FE-EC44D2925EFA}"/>
    <cellStyle name="Header2 8 2 9" xfId="42070" xr:uid="{47425AB4-167E-4CB5-A91D-03B789D2CEBB}"/>
    <cellStyle name="Header2 8 3" xfId="7214" xr:uid="{ABE37FBC-39FA-45E1-8854-EDBCCE391630}"/>
    <cellStyle name="Header2 8 3 2" xfId="19611" xr:uid="{226E61BF-162F-43DA-8655-114BBDF9EC48}"/>
    <cellStyle name="Header2 8 3 2 2" xfId="33255" xr:uid="{31CDBD28-78DC-4D4D-A097-DB91B21B2371}"/>
    <cellStyle name="Header2 8 3 3" xfId="22986" xr:uid="{C90F81F4-0CC6-41EE-BE07-D46C85FD1532}"/>
    <cellStyle name="Header2 8 3 3 2" xfId="36419" xr:uid="{31BAA0DD-FD98-4852-9BC1-8D42DE6CA8F1}"/>
    <cellStyle name="Header2 8 3 4" xfId="21997" xr:uid="{6AF4240C-D469-4A13-8C42-D69D5A56BB24}"/>
    <cellStyle name="Header2 8 3 4 2" xfId="35451" xr:uid="{2CC20270-D31E-4F58-884C-678CA67728DD}"/>
    <cellStyle name="Header2 8 3 5" xfId="20796" xr:uid="{AC7E5B86-F3D1-4452-813A-5DC0EC8D514C}"/>
    <cellStyle name="Header2 8 3 5 2" xfId="34274" xr:uid="{9F847822-A0E0-42C9-A6AC-48DBC62E01A7}"/>
    <cellStyle name="Header2 8 3 5 3" xfId="42438" xr:uid="{20E0366D-11AE-4AA5-8026-052B468F6FE4}"/>
    <cellStyle name="Header2 8 3 5 4" xfId="46838" xr:uid="{7FAB15A3-1F57-4E1A-8CFC-09E833D22800}"/>
    <cellStyle name="Header2 8 3 6" xfId="10074" xr:uid="{A3A0D4CE-B0B4-46BF-9B81-75FC1F7797C5}"/>
    <cellStyle name="Header2 8 3 7" xfId="24690" xr:uid="{21FE5A6E-8966-471A-9F32-6671D4178ED2}"/>
    <cellStyle name="Header2 8 3 8" xfId="36833" xr:uid="{9AE356C7-D286-416C-9A8E-85A13C312444}"/>
    <cellStyle name="Header2 8 3 9" xfId="24092" xr:uid="{85A9CF0E-7110-4FD7-935C-0A9AE4F182B8}"/>
    <cellStyle name="Header2 8 4" xfId="19742" xr:uid="{4256AC12-985D-4138-A1CA-2F9069A24514}"/>
    <cellStyle name="Header2 8 4 2" xfId="33382" xr:uid="{5B740D29-5395-41FC-8A7C-774DB2954A54}"/>
    <cellStyle name="Header2 8 4 3" xfId="41773" xr:uid="{BF7A3496-3756-4B5B-9D2B-4B7E94424258}"/>
    <cellStyle name="Header2 8 4 4" xfId="46439" xr:uid="{4ED2BA2E-7337-44EA-A5A3-A1D39DCC18B1}"/>
    <cellStyle name="Header2 8 5" xfId="22240" xr:uid="{D4550BBD-8CAC-449D-A016-B1994E99B439}"/>
    <cellStyle name="Header2 8 5 2" xfId="35685" xr:uid="{678662E2-154D-4A70-AB71-01AAA5A85EAB}"/>
    <cellStyle name="Header2 8 6" xfId="21780" xr:uid="{D1DE0D10-4547-42C0-8FF7-F4AD37D3E8D1}"/>
    <cellStyle name="Header2 8 6 2" xfId="35236" xr:uid="{4B36A3DE-8574-4F95-85DF-52B9265D9E78}"/>
    <cellStyle name="Header2 8 7" xfId="22578" xr:uid="{76A64895-5C94-41CD-8ED3-3F731C9F91F3}"/>
    <cellStyle name="Header2 8 7 2" xfId="36021" xr:uid="{4CD2AA9E-7DE5-4CCC-A4A2-7DA3DC73D9AE}"/>
    <cellStyle name="Header2 8 8" xfId="18541" xr:uid="{128A381E-8C96-4377-91C7-9A2DA4D7CF39}"/>
    <cellStyle name="Header2 8 8 2" xfId="32304" xr:uid="{BB68E556-A350-48F0-9778-F1FF22DC994C}"/>
    <cellStyle name="Header2 8 8 3" xfId="40920" xr:uid="{BC4C7167-539D-47D3-B58D-ED0E9F5D5461}"/>
    <cellStyle name="Header2 8 8 4" xfId="45940" xr:uid="{83A334A4-2DFF-4763-9B2F-5760B4A09FC1}"/>
    <cellStyle name="Header2 8 9" xfId="7932" xr:uid="{ED98C5E7-473B-4CAA-9EDB-A2AD1C359924}"/>
    <cellStyle name="Header2 9" xfId="5778" xr:uid="{462AFEF9-CBE4-4C9B-954C-8F06629F431F}"/>
    <cellStyle name="Header2 9 10" xfId="33200" xr:uid="{5DFCE010-D13F-4BC1-87CB-9C26FA2D822B}"/>
    <cellStyle name="Header2 9 11" xfId="29647" xr:uid="{D22AD396-3D6E-49F4-895E-9F9F3C5CFD04}"/>
    <cellStyle name="Header2 9 2" xfId="5779" xr:uid="{73F46F08-FD80-47F3-ADD8-1AE7CCA5AA0B}"/>
    <cellStyle name="Header2 9 2 2" xfId="7217" xr:uid="{11D17490-11F7-431C-8354-E13C3362C3D7}"/>
    <cellStyle name="Header2 9 2 2 2" xfId="21297" xr:uid="{3445A600-2496-4781-A8EC-BB112DBD4E36}"/>
    <cellStyle name="Header2 9 2 2 2 2" xfId="34763" xr:uid="{E96CF83B-D69B-4203-B39F-E74019D476EB}"/>
    <cellStyle name="Header2 9 2 2 3" xfId="22989" xr:uid="{2370AFED-4439-4FF8-9213-3E4945527D9D}"/>
    <cellStyle name="Header2 9 2 2 3 2" xfId="36422" xr:uid="{13D8C0DB-301B-49B2-980C-12FD3761AF00}"/>
    <cellStyle name="Header2 9 2 2 4" xfId="21972" xr:uid="{EA3F3996-24A2-41E3-9F01-780D3B27C521}"/>
    <cellStyle name="Header2 9 2 2 4 2" xfId="35426" xr:uid="{EB54036F-48D5-44F7-AA92-4BA3B68ECE50}"/>
    <cellStyle name="Header2 9 2 2 5" xfId="20799" xr:uid="{039CC7AC-E0C3-4C74-AAC8-E9C325C6A2A3}"/>
    <cellStyle name="Header2 9 2 2 5 2" xfId="34277" xr:uid="{07061641-1507-44AF-A246-ECAA88163C37}"/>
    <cellStyle name="Header2 9 2 2 5 3" xfId="42441" xr:uid="{419601E1-B7CC-4618-8553-57635FAC8786}"/>
    <cellStyle name="Header2 9 2 2 5 4" xfId="46841" xr:uid="{CCCCA47F-B042-415B-9F43-8C8D81923A04}"/>
    <cellStyle name="Header2 9 2 2 6" xfId="10077" xr:uid="{6C32D121-E739-473F-B375-873DE524D74A}"/>
    <cellStyle name="Header2 9 2 2 7" xfId="24693" xr:uid="{24F9E801-A65A-4E5F-9349-261B16C1F8C4}"/>
    <cellStyle name="Header2 9 2 2 8" xfId="8411" xr:uid="{5496841C-EA52-46F6-9BFA-D8159D242E06}"/>
    <cellStyle name="Header2 9 2 2 9" xfId="24330" xr:uid="{2E6911DF-778B-4C5F-A8FF-985BBD709798}"/>
    <cellStyle name="Header2 9 2 3" xfId="21647" xr:uid="{3CAB6118-E888-4E8C-A761-EBBD1D3FE56D}"/>
    <cellStyle name="Header2 9 2 3 2" xfId="35103" xr:uid="{70B327CA-31DE-453B-B5BF-B9EA559B7EDB}"/>
    <cellStyle name="Header2 9 2 4" xfId="21781" xr:uid="{B2A21FB1-118E-46E2-BE56-6A1920F4C856}"/>
    <cellStyle name="Header2 9 2 4 2" xfId="35237" xr:uid="{DFFA1E9D-AC1D-40CC-B881-23FFF8513628}"/>
    <cellStyle name="Header2 9 2 5" xfId="23499" xr:uid="{D2AD8989-4498-482C-BB77-1FC3A04667D1}"/>
    <cellStyle name="Header2 9 2 5 2" xfId="36914" xr:uid="{44B3444F-0094-46E6-8C46-8CA159671398}"/>
    <cellStyle name="Header2 9 2 6" xfId="19745" xr:uid="{005AFB12-B461-43FE-BBEF-76AE6DAC5F0C}"/>
    <cellStyle name="Header2 9 2 6 2" xfId="33385" xr:uid="{02BA6590-40F4-4C75-B196-16F326BF4650}"/>
    <cellStyle name="Header2 9 2 6 3" xfId="41776" xr:uid="{19B9E365-8DBF-4DE5-8266-8E803F07E4DF}"/>
    <cellStyle name="Header2 9 2 6 4" xfId="46442" xr:uid="{F9111C52-2E29-4BFB-B5DE-29D8CFF5448C}"/>
    <cellStyle name="Header2 9 2 7" xfId="8673" xr:uid="{E086F470-5969-4408-8F0A-A3C34259A3FA}"/>
    <cellStyle name="Header2 9 2 8" xfId="33896" xr:uid="{648B9024-F546-484C-A46F-14189443D977}"/>
    <cellStyle name="Header2 9 2 9" xfId="38803" xr:uid="{1CC596F6-D99C-4303-933B-E2131E4AD5F9}"/>
    <cellStyle name="Header2 9 3" xfId="7216" xr:uid="{BCC2B313-223F-4C4F-9B12-E69764B1BC31}"/>
    <cellStyle name="Header2 9 3 2" xfId="21284" xr:uid="{301BBD4B-D854-44F1-B52E-E2CB8D806756}"/>
    <cellStyle name="Header2 9 3 2 2" xfId="34750" xr:uid="{A9401B07-C1E4-4392-8301-96F58B7F1B19}"/>
    <cellStyle name="Header2 9 3 3" xfId="22988" xr:uid="{719ABE26-5187-4C9E-A317-8D393FC8A6F0}"/>
    <cellStyle name="Header2 9 3 3 2" xfId="36421" xr:uid="{84132C0B-2BC5-4C4D-B26A-D04CF9A3AA98}"/>
    <cellStyle name="Header2 9 3 4" xfId="23559" xr:uid="{BCF4DEA2-EFB8-4A3E-A346-DD8DE60E89D7}"/>
    <cellStyle name="Header2 9 3 4 2" xfId="36974" xr:uid="{C27BF4F2-7770-43CE-833E-B3E76F856719}"/>
    <cellStyle name="Header2 9 3 5" xfId="20798" xr:uid="{2C9F7EDD-447A-4183-BE8B-E2454B11CDD0}"/>
    <cellStyle name="Header2 9 3 5 2" xfId="34276" xr:uid="{48164D5F-0647-4F87-9770-8D3C4691DA43}"/>
    <cellStyle name="Header2 9 3 5 3" xfId="42440" xr:uid="{040A4109-5CC4-41E8-AF83-58B1576EC912}"/>
    <cellStyle name="Header2 9 3 5 4" xfId="46840" xr:uid="{5B2638E1-5486-41D0-969E-88A937AC1B15}"/>
    <cellStyle name="Header2 9 3 6" xfId="10076" xr:uid="{F55C7316-1B55-4F37-A6D0-FA36C33CC169}"/>
    <cellStyle name="Header2 9 3 7" xfId="24692" xr:uid="{53D32D20-2008-4632-9BDF-59E301897E53}"/>
    <cellStyle name="Header2 9 3 8" xfId="32681" xr:uid="{475E3366-F3D6-4325-9EDF-3EB11F68B52A}"/>
    <cellStyle name="Header2 9 3 9" xfId="24094" xr:uid="{4C9FCBFD-E536-4C69-BB48-CCCB6A3DDBB6}"/>
    <cellStyle name="Header2 9 4" xfId="19744" xr:uid="{B440E00E-7021-44FA-9BBD-B7764AFDB866}"/>
    <cellStyle name="Header2 9 4 2" xfId="33384" xr:uid="{0956D36D-592B-4F71-A670-BAC5EBE1B94C}"/>
    <cellStyle name="Header2 9 4 3" xfId="41775" xr:uid="{9C7336C0-C549-4FDD-9A3E-83577B0DC49B}"/>
    <cellStyle name="Header2 9 4 4" xfId="46441" xr:uid="{9997F4E9-BC2F-4771-9063-572B2561F831}"/>
    <cellStyle name="Header2 9 5" xfId="22239" xr:uid="{C17EE6CC-B0A7-4A01-B9AF-BCB7B9E907B1}"/>
    <cellStyle name="Header2 9 5 2" xfId="35684" xr:uid="{2D05F2B2-9217-4F79-9984-BE7575BB538A}"/>
    <cellStyle name="Header2 9 6" xfId="22300" xr:uid="{C388E6AC-DFFF-4F08-8483-2D398ED595FF}"/>
    <cellStyle name="Header2 9 6 2" xfId="35745" xr:uid="{7D6DE89C-7B05-469F-B07A-FA05CE5E7E07}"/>
    <cellStyle name="Header2 9 7" xfId="23521" xr:uid="{F789D720-1135-4992-AEE9-9F9DBD20F121}"/>
    <cellStyle name="Header2 9 7 2" xfId="36936" xr:uid="{740C23EA-0682-4C15-B7E0-4643B91AB36C}"/>
    <cellStyle name="Header2 9 8" xfId="18904" xr:uid="{23EA4FED-EBF9-48A2-A38F-09582F85193D}"/>
    <cellStyle name="Header2 9 8 2" xfId="32618" xr:uid="{BAC95856-D488-4012-9A5A-DAE911B03842}"/>
    <cellStyle name="Header2 9 8 3" xfId="41175" xr:uid="{93D21ACC-C07A-43E4-9520-3B31DEC5E2BC}"/>
    <cellStyle name="Header2 9 8 4" xfId="46081" xr:uid="{7E2CF0F0-CB4F-4838-A4CD-6DB43C386C64}"/>
    <cellStyle name="Header2 9 9" xfId="8672" xr:uid="{69092389-F745-4222-8542-3848AACB7DD9}"/>
    <cellStyle name="Heading 1" xfId="12" builtinId="16" customBuiltin="1"/>
    <cellStyle name="Heading 1 10" xfId="3599" xr:uid="{04F2BFCD-E518-4ADC-9D24-6FF4A7B61797}"/>
    <cellStyle name="Heading 1 11" xfId="3600" xr:uid="{0550E5EF-CD21-4578-A04E-1DA4299B6483}"/>
    <cellStyle name="Heading 1 12" xfId="3601" xr:uid="{E6D7ADBB-2D9D-4C06-9812-48009D8FE58C}"/>
    <cellStyle name="Heading 1 13" xfId="3602" xr:uid="{2C3BAE40-8D1A-4228-9C0F-F9EC473F4CDF}"/>
    <cellStyle name="Heading 1 14" xfId="3603" xr:uid="{E1D5E649-5636-4E80-984A-268070F57181}"/>
    <cellStyle name="Heading 1 15" xfId="3604" xr:uid="{364F1BAA-88A3-47D4-95EA-38CBF0EE681E}"/>
    <cellStyle name="Heading 1 16" xfId="3605" xr:uid="{C491FE47-3823-48D5-979B-56E9814AF5E3}"/>
    <cellStyle name="Heading 1 2" xfId="490" xr:uid="{EB3F85DD-6692-467E-88F9-E32D9EB94501}"/>
    <cellStyle name="Heading 1 2 2" xfId="3606" xr:uid="{3094D090-5938-414C-A8C8-CA4009926B20}"/>
    <cellStyle name="Heading 1 2 2 2" xfId="51865" xr:uid="{B9E79035-7DF8-4EB8-98AD-81E6F5DC7921}"/>
    <cellStyle name="Heading 1 2 2 3" xfId="5780" xr:uid="{80AFF99D-514B-4BF4-A434-86436AFC10AD}"/>
    <cellStyle name="Heading 1 2 3" xfId="4698" xr:uid="{2F78603B-C079-4C81-A581-26308E2DAF19}"/>
    <cellStyle name="Heading 1 2 4" xfId="48997" xr:uid="{C425CE34-24C1-44E3-9AD6-D8493C031D37}"/>
    <cellStyle name="Heading 1 3" xfId="3607" xr:uid="{3ED9CAED-0A42-47B5-9048-0EFCDA74D398}"/>
    <cellStyle name="Heading 1 3 2" xfId="5781" xr:uid="{F3BFF4F0-80F7-4D86-B3C4-07F9B761F4DC}"/>
    <cellStyle name="Heading 1 3 3" xfId="18886" xr:uid="{05C1087F-6ADB-43AE-B6B3-F43EC698E1E9}"/>
    <cellStyle name="Heading 1 4" xfId="3608" xr:uid="{25A8F74E-4608-4C9B-88BC-C7862AFA70A8}"/>
    <cellStyle name="Heading 1 5" xfId="3609" xr:uid="{9299836A-24DB-4343-8605-31520962B213}"/>
    <cellStyle name="Heading 1 6" xfId="3610" xr:uid="{3A82929A-50B0-42E6-BEDB-218995CA9AA3}"/>
    <cellStyle name="Heading 1 7" xfId="3611" xr:uid="{2060F306-0262-461D-90B8-EF8219D95237}"/>
    <cellStyle name="Heading 1 8" xfId="3612" xr:uid="{4362B354-22E5-456E-B9E3-F089EFEB395E}"/>
    <cellStyle name="Heading 1 9" xfId="3613" xr:uid="{2277F2DB-509E-4958-91E4-BCD8E7070044}"/>
    <cellStyle name="Heading 2" xfId="13" builtinId="17" customBuiltin="1"/>
    <cellStyle name="Heading 2 10" xfId="3614" xr:uid="{0D0D9F7E-2E26-4F09-A270-E8CCB8FAF04E}"/>
    <cellStyle name="Heading 2 11" xfId="3615" xr:uid="{54A1FEA8-C5B1-405B-90E4-5DCA962C3786}"/>
    <cellStyle name="Heading 2 12" xfId="3616" xr:uid="{0F338189-CADA-4043-9AFE-BED65FA83BF0}"/>
    <cellStyle name="Heading 2 13" xfId="3617" xr:uid="{C583E2A0-D19A-4ED8-82CC-4AE3CA38DB7B}"/>
    <cellStyle name="Heading 2 14" xfId="3618" xr:uid="{0C77F6A3-0DCB-4533-ACA3-38F7953604A0}"/>
    <cellStyle name="Heading 2 15" xfId="3619" xr:uid="{6AA95C7E-0E11-4C0D-AABA-8AD33DEA272B}"/>
    <cellStyle name="Heading 2 16" xfId="3620" xr:uid="{02861908-4A17-4E39-86EC-6AB770D40478}"/>
    <cellStyle name="Heading 2 2" xfId="491" xr:uid="{A8E6E8FF-9BD9-4BC5-8FDE-116E8F507B37}"/>
    <cellStyle name="Heading 2 2 2" xfId="3621" xr:uid="{423DDAE2-1340-4632-BD67-4787DA399519}"/>
    <cellStyle name="Heading 2 2 2 2" xfId="51866" xr:uid="{935B6F2E-2CF5-43CB-B864-5E5D9FFB38EB}"/>
    <cellStyle name="Heading 2 2 2 3" xfId="5782" xr:uid="{2EDA4F5A-D30D-4444-9735-5253AD47BC12}"/>
    <cellStyle name="Heading 2 2 3" xfId="4699" xr:uid="{D6DDAFA5-8EB3-4C93-B29B-30940A48B16C}"/>
    <cellStyle name="Heading 2 2 4" xfId="48998" xr:uid="{45A0DF1C-64C6-4E32-9827-92DADEA1002A}"/>
    <cellStyle name="Heading 2 3" xfId="3622" xr:uid="{2977A88B-EC17-4BE0-96A9-5462F940EF6F}"/>
    <cellStyle name="Heading 2 3 2" xfId="5783" xr:uid="{BC0DAF20-E6F4-4E64-9590-350F317DCE4D}"/>
    <cellStyle name="Heading 2 3 3" xfId="18888" xr:uid="{B9B4CF7B-ABE8-458F-9926-3EDF885388A4}"/>
    <cellStyle name="Heading 2 4" xfId="3623" xr:uid="{F9F39F1D-B686-4BC8-A277-9168BD7CA6FE}"/>
    <cellStyle name="Heading 2 5" xfId="3624" xr:uid="{2A2F3A35-AF16-4950-996C-350534E48E5A}"/>
    <cellStyle name="Heading 2 6" xfId="3625" xr:uid="{8CECF5E9-C849-4101-B352-CD194CEF2CD5}"/>
    <cellStyle name="Heading 2 7" xfId="3626" xr:uid="{BD8A53E8-BC34-4A00-8A5F-401BD0BD839E}"/>
    <cellStyle name="Heading 2 8" xfId="3627" xr:uid="{2B4AAB7D-7D96-4DB4-8079-57868A22AC1E}"/>
    <cellStyle name="Heading 2 9" xfId="3628" xr:uid="{E0FDCFF4-C1FF-49D5-ACDD-6D770BE893D7}"/>
    <cellStyle name="Heading 3" xfId="14" builtinId="18" customBuiltin="1"/>
    <cellStyle name="Heading 3 10" xfId="3629" xr:uid="{08101A79-C7D9-4495-8F22-8BF29AFE6F0B}"/>
    <cellStyle name="Heading 3 11" xfId="3630" xr:uid="{6F84410F-8C23-4E36-AFD1-14D71399FF11}"/>
    <cellStyle name="Heading 3 12" xfId="3631" xr:uid="{B398D19D-97FF-46D9-ABCE-3DB944E6C405}"/>
    <cellStyle name="Heading 3 13" xfId="3632" xr:uid="{728BF4BD-8EDE-496C-9DF1-D39A990BB67A}"/>
    <cellStyle name="Heading 3 14" xfId="3633" xr:uid="{61E0355C-26FB-4E96-93CF-7D06F99017CE}"/>
    <cellStyle name="Heading 3 15" xfId="3634" xr:uid="{DBD223A1-EE99-48C0-80E8-3F54A17CD4B3}"/>
    <cellStyle name="Heading 3 16" xfId="3635" xr:uid="{5698E130-A20A-4FB4-9C45-E2187EBF00CA}"/>
    <cellStyle name="Heading 3 2" xfId="492" xr:uid="{CA8D33BF-B1CF-4803-813A-FB2FBB96EA85}"/>
    <cellStyle name="Heading 3 2 2" xfId="3636" xr:uid="{DB9D1420-1FE4-4749-8D60-F573A3BFDE5B}"/>
    <cellStyle name="Heading 3 2 2 2" xfId="19746" xr:uid="{0E86FE7A-2398-4EB9-B942-4E0AD57921E6}"/>
    <cellStyle name="Heading 3 2 2 3" xfId="18542" xr:uid="{4443CF9A-BBA9-45CB-A7EC-C71BDDC0B543}"/>
    <cellStyle name="Heading 3 2 2 4" xfId="51867" xr:uid="{5C24D4C5-F834-44D6-8F8B-F307C0AB2147}"/>
    <cellStyle name="Heading 3 2 2 5" xfId="5784" xr:uid="{96B17798-83DD-4E55-A942-E22989DADA4E}"/>
    <cellStyle name="Heading 3 2 3" xfId="18543" xr:uid="{D46CC718-85EC-4CC0-B4A8-2EEC3A8EDDCE}"/>
    <cellStyle name="Heading 3 2 4" xfId="18544" xr:uid="{CB5847F3-5AEF-4DA3-9841-4E31DA91894E}"/>
    <cellStyle name="Heading 3 2 5" xfId="48999" xr:uid="{5906238D-F5F7-4E1B-A7C7-A0D39DACB93F}"/>
    <cellStyle name="Heading 3 2 6" xfId="4700" xr:uid="{E7A649CE-2BA6-4D92-97BF-1394A5698BB0}"/>
    <cellStyle name="Heading 3 3" xfId="3637" xr:uid="{1C2BCB1F-78AA-4B07-8E79-746CFB1E99D9}"/>
    <cellStyle name="Heading 3 3 2" xfId="5785" xr:uid="{67606559-7B47-44FE-8ECE-C44666F749C7}"/>
    <cellStyle name="Heading 3 3 3" xfId="18890" xr:uid="{F4EC42CE-4ECE-4ADE-AEAE-6D3CAA0FEACE}"/>
    <cellStyle name="Heading 3 4" xfId="3638" xr:uid="{67930C71-C41B-4E23-ABC6-F7F14025D210}"/>
    <cellStyle name="Heading 3 5" xfId="3639" xr:uid="{EBF673A6-8DC6-4B20-8F8B-685070B62EC7}"/>
    <cellStyle name="Heading 3 6" xfId="3640" xr:uid="{75D5F37D-02CA-4CD3-A66B-2A507CFC2B3F}"/>
    <cellStyle name="Heading 3 7" xfId="3641" xr:uid="{4FDC30A1-D83A-47B0-AE24-FCB619424207}"/>
    <cellStyle name="Heading 3 8" xfId="3642" xr:uid="{9534BDE5-880D-465A-9A6D-A9114C428CEB}"/>
    <cellStyle name="Heading 3 9" xfId="3643" xr:uid="{7A4770F3-31E1-4EFC-8151-9D539CE7CDBF}"/>
    <cellStyle name="Heading 4" xfId="15" builtinId="19" customBuiltin="1"/>
    <cellStyle name="Heading 4 10" xfId="3644" xr:uid="{E075D123-4253-4475-BD7B-C3F005010AE2}"/>
    <cellStyle name="Heading 4 11" xfId="3645" xr:uid="{CAD8CBB6-12AC-4C3A-9FDA-7C238B213633}"/>
    <cellStyle name="Heading 4 12" xfId="3646" xr:uid="{C5BD9697-9E62-44F2-8BDB-3F9E40E4821B}"/>
    <cellStyle name="Heading 4 13" xfId="3647" xr:uid="{3DC9CD32-8276-4C5D-947D-B930336BD086}"/>
    <cellStyle name="Heading 4 14" xfId="3648" xr:uid="{A18ACED1-C2BA-4E44-B6F1-5CC741B914CC}"/>
    <cellStyle name="Heading 4 15" xfId="3649" xr:uid="{E87BD085-D4E9-40E6-A529-CFEF6F65CED3}"/>
    <cellStyle name="Heading 4 16" xfId="3650" xr:uid="{352B5DC1-CE62-4C31-ADD3-6B9DC32DF9D2}"/>
    <cellStyle name="Heading 4 2" xfId="493" xr:uid="{9110DF21-4938-473F-B0B7-41D7FB25AEA2}"/>
    <cellStyle name="Heading 4 2 2" xfId="3651" xr:uid="{F7AC9024-287C-4420-B099-287E2B4E60B4}"/>
    <cellStyle name="Heading 4 2 2 2" xfId="51868" xr:uid="{D0583F6B-0AD9-4E46-882A-2640E4916336}"/>
    <cellStyle name="Heading 4 2 2 3" xfId="5786" xr:uid="{419EE2FE-E1C3-4107-A291-64491FBA2BF1}"/>
    <cellStyle name="Heading 4 2 3" xfId="49000" xr:uid="{FFE79291-C5EC-496B-962D-A9C617E13FA6}"/>
    <cellStyle name="Heading 4 2 4" xfId="4701" xr:uid="{AD58B746-86A6-40F3-AACF-061E71DB6ED1}"/>
    <cellStyle name="Heading 4 3" xfId="3652" xr:uid="{557E510A-2C44-4A93-B56A-32DBB24CF164}"/>
    <cellStyle name="Heading 4 3 2" xfId="5787" xr:uid="{3F54AA82-B0B4-465D-89D6-3E017280D5EA}"/>
    <cellStyle name="Heading 4 3 3" xfId="18892" xr:uid="{55BC23D8-0EB7-4326-AA7E-66D16C939CE7}"/>
    <cellStyle name="Heading 4 4" xfId="3653" xr:uid="{C86F75A2-FF48-4E22-AB4F-1D749525ECE9}"/>
    <cellStyle name="Heading 4 5" xfId="3654" xr:uid="{6AB873CB-25E4-4404-8500-CECBF0F7A916}"/>
    <cellStyle name="Heading 4 6" xfId="3655" xr:uid="{BCDE0F5F-22AB-4ADD-9DE3-3A18BF0A1D1E}"/>
    <cellStyle name="Heading 4 7" xfId="3656" xr:uid="{FC4CC4E1-0234-4E03-BF4F-55CC69315F8A}"/>
    <cellStyle name="Heading 4 8" xfId="3657" xr:uid="{90458BF0-8B07-41E4-B3BD-0344DC2DD1FC}"/>
    <cellStyle name="Heading 4 9" xfId="3658" xr:uid="{1020EAA2-D62F-445E-AD83-8635E0409B8D}"/>
    <cellStyle name="Hyperlink 10" xfId="284" xr:uid="{17674DC0-D572-4B84-90CE-4B7E20AF58C9}"/>
    <cellStyle name="Hyperlink 10 2" xfId="48809" xr:uid="{ED996511-61A1-4F78-9F21-35CFA0367F60}"/>
    <cellStyle name="Hyperlink 10 3" xfId="4531" xr:uid="{B39A7486-8641-487C-A79A-A39D1696FEA7}"/>
    <cellStyle name="Hyperlink 11" xfId="4517" xr:uid="{3C29DE05-FAE2-470A-B615-59BA6D37B96E}"/>
    <cellStyle name="Hyperlink 12" xfId="4235" xr:uid="{8FEA1BCD-C401-4E1D-A291-93A4FCCC714D}"/>
    <cellStyle name="Hyperlink 12 2" xfId="4236" xr:uid="{B9BDCF18-E5CA-415C-BCC8-D4334950F89F}"/>
    <cellStyle name="Hyperlink 12 3" xfId="4448" xr:uid="{4D59B544-AE86-4146-B2AC-35C0EDE60759}"/>
    <cellStyle name="Hyperlink 13" xfId="181" xr:uid="{E1D7805C-5689-4BE1-A257-4C855D5DBF82}"/>
    <cellStyle name="Hyperlink 14" xfId="4298" xr:uid="{A95CC18A-3D03-4A61-BBB6-D624677ACEB0}"/>
    <cellStyle name="Hyperlink 15" xfId="62" xr:uid="{04939798-7872-4385-B2A5-C5B06FF8B7EA}"/>
    <cellStyle name="Hyperlink 16" xfId="52394" xr:uid="{B29B50B4-F1F5-4E61-A7E1-F55290F420FA}"/>
    <cellStyle name="Hyperlink 16 2" xfId="52427" xr:uid="{67B73229-C7F6-42A4-86B7-28A8E240462D}"/>
    <cellStyle name="Hyperlink 17" xfId="52428" xr:uid="{0ED74595-ABDB-4BC7-87FA-71D12CC48657}"/>
    <cellStyle name="Hyperlink 18" xfId="52487" xr:uid="{1901E8A9-9FEF-4830-975A-5FB27AB1A8B3}"/>
    <cellStyle name="Hyperlink 2" xfId="162" xr:uid="{E1F30F1B-8077-413A-A826-ECC1D2794585}"/>
    <cellStyle name="Hyperlink 2 10" xfId="52493" xr:uid="{E2740260-B443-41D7-9A9F-62AAEDF0181D}"/>
    <cellStyle name="Hyperlink 2 12" xfId="113" xr:uid="{7500E70B-68E7-49D5-96E5-53479F2FF29A}"/>
    <cellStyle name="Hyperlink 2 2" xfId="98" xr:uid="{94AA37F7-D883-40C9-A7EB-0127AB45C77A}"/>
    <cellStyle name="Hyperlink 2 2 10" xfId="52506" xr:uid="{CA227AB2-80FD-4DDD-9FCE-B0A54887AB91}"/>
    <cellStyle name="Hyperlink 2 2 2" xfId="531" xr:uid="{7CB84759-9FAA-4CD9-B45F-A23B3C1F7871}"/>
    <cellStyle name="Hyperlink 2 2 2 2" xfId="49033" xr:uid="{EAFCEC06-483D-4F2A-9587-27084F412579}"/>
    <cellStyle name="Hyperlink 2 2 2 2 2" xfId="52318" xr:uid="{DBE22978-B6A2-4CCC-A17E-878B25D4ADD3}"/>
    <cellStyle name="Hyperlink 2 2 2 3" xfId="5789" xr:uid="{FE3E2EB3-EFD3-4E7F-B37F-8C0B399147AB}"/>
    <cellStyle name="Hyperlink 2 2 3" xfId="300" xr:uid="{91A06E7A-3E44-4EC6-AC1A-767494B52BCA}"/>
    <cellStyle name="Hyperlink 2 2 3 2" xfId="48823" xr:uid="{738176BD-9A68-4340-81E4-25C7637CEA87}"/>
    <cellStyle name="Hyperlink 2 2 3 3" xfId="48580" xr:uid="{A6440A2D-FF2A-4C08-B248-7316E24C1520}"/>
    <cellStyle name="Hyperlink 2 2 4" xfId="291" xr:uid="{5B1A8A21-CB92-4695-8A30-682A5FAB2D69}"/>
    <cellStyle name="Hyperlink 2 2 4 2" xfId="48815" xr:uid="{C7F45F86-8662-41B6-9A55-1B53DEAAE71A}"/>
    <cellStyle name="Hyperlink 2 2 4 3" xfId="4305" xr:uid="{A4E7BB32-715E-4690-A5FF-E9A7DE36622E}"/>
    <cellStyle name="Hyperlink 2 2 5" xfId="2956" xr:uid="{0F495666-2DA7-4321-80EA-110D701E78E1}"/>
    <cellStyle name="Hyperlink 2 2 6" xfId="3962" xr:uid="{398EDDC5-8A0F-442C-B439-EB6C6FEFB08B}"/>
    <cellStyle name="Hyperlink 2 2 7" xfId="4013" xr:uid="{9373CAD9-CC6B-4C52-9067-7FD515F4E2A1}"/>
    <cellStyle name="Hyperlink 2 2 8" xfId="229" xr:uid="{B21300AA-7B1B-4D02-95E5-7FEEAA8921A1}"/>
    <cellStyle name="Hyperlink 2 2 9" xfId="4238" xr:uid="{86EC749A-8C79-46E8-92AB-0CA6B78F7700}"/>
    <cellStyle name="Hyperlink 2 3" xfId="540" xr:uid="{85D25D5D-8930-4D31-9843-735921DA527D}"/>
    <cellStyle name="Hyperlink 2 3 2" xfId="3062" xr:uid="{728B7C9D-2D63-4252-80CE-9FA082D2615B}"/>
    <cellStyle name="Hyperlink 2 3 2 2" xfId="51532" xr:uid="{F04284D3-036B-4D68-B799-DD87569B22A4}"/>
    <cellStyle name="Hyperlink 2 3 2 3" xfId="5790" xr:uid="{16A1A350-7462-491D-8BC7-6C6FF455C2DF}"/>
    <cellStyle name="Hyperlink 2 3 3" xfId="49042" xr:uid="{0E6456FE-D152-4602-B841-7478591730CD}"/>
    <cellStyle name="Hyperlink 2 3 4" xfId="4237" xr:uid="{4DCD008F-C813-42DC-8AB6-2EC6865E719B}"/>
    <cellStyle name="Hyperlink 2 4" xfId="519" xr:uid="{9B368C75-4878-4147-AA5D-3FC01521FBD8}"/>
    <cellStyle name="Hyperlink 2 4 2" xfId="2950" xr:uid="{6D5698B6-4998-4019-BDDB-F9D9F2F6AB56}"/>
    <cellStyle name="Hyperlink 2 4 2 2" xfId="51436" xr:uid="{060BA8A9-6F18-4F0C-9E16-56D8B596AD1E}"/>
    <cellStyle name="Hyperlink 2 4 2 3" xfId="19750" xr:uid="{10E72896-533D-4D74-87CD-91BF190E61D3}"/>
    <cellStyle name="Hyperlink 2 4 3" xfId="12446" xr:uid="{2DAD8080-6E1C-41EF-8EB1-41650F15D070}"/>
    <cellStyle name="Hyperlink 2 4 4" xfId="49023" xr:uid="{4DC98F77-B76B-4916-BB0A-5618F21A228E}"/>
    <cellStyle name="Hyperlink 2 4 5" xfId="5791" xr:uid="{6421C72B-3F49-49D2-A7B4-0C6870CE28C9}"/>
    <cellStyle name="Hyperlink 2 5" xfId="325" xr:uid="{535EF0DB-D4FA-4709-8535-45152E8BCF24}"/>
    <cellStyle name="Hyperlink 2 5 2" xfId="216" xr:uid="{D4F1BE4B-64F0-49F7-BE67-C0C1BBD84780}"/>
    <cellStyle name="Hyperlink 2 5 2 2" xfId="48765" xr:uid="{3444B39F-5DA8-4EBA-8B9D-0FDD9D8050F0}"/>
    <cellStyle name="Hyperlink 2 5 2 3" xfId="19747" xr:uid="{EB1D04FC-49EA-41C1-8470-8CD3125B2EE9}"/>
    <cellStyle name="Hyperlink 2 5 3" xfId="18545" xr:uid="{1CA28E85-33B5-4009-8300-0D40FA1A3126}"/>
    <cellStyle name="Hyperlink 2 5 4" xfId="48846" xr:uid="{857976D5-85EA-4A01-98A8-42217496A243}"/>
    <cellStyle name="Hyperlink 2 5 5" xfId="5788" xr:uid="{FFBC3432-270C-4169-AA15-3EFFD0741DB8}"/>
    <cellStyle name="Hyperlink 2 6" xfId="298" xr:uid="{DEBA41B1-6503-4081-8EBE-8A3649FD9CD9}"/>
    <cellStyle name="Hyperlink 2 6 2" xfId="48822" xr:uid="{AD50139C-7AEB-4336-8F2B-04AED644B66D}"/>
    <cellStyle name="Hyperlink 2 6 3" xfId="7636" xr:uid="{EF71C2B7-CD7E-4EEF-9F10-346D4874730B}"/>
    <cellStyle name="Hyperlink 2 7" xfId="282" xr:uid="{A53FDB74-0F39-4A84-B085-6716761136AF}"/>
    <cellStyle name="Hyperlink 2 7 2" xfId="48807" xr:uid="{92C6789D-358F-4011-A26D-273C056F255D}"/>
    <cellStyle name="Hyperlink 2 7 3" xfId="4538" xr:uid="{F386DA0B-4BC4-47DB-B558-A21EE803B49E}"/>
    <cellStyle name="Hyperlink 2 8" xfId="2936" xr:uid="{DB3EC5A7-5418-468A-9003-F674905DB36C}"/>
    <cellStyle name="Hyperlink 2 8 2" xfId="51428" xr:uid="{65992D3A-168B-4ACF-9F6E-09146DC064D6}"/>
    <cellStyle name="Hyperlink 2 8 3" xfId="4446" xr:uid="{74A90770-219F-4397-82ED-CA1945771498}"/>
    <cellStyle name="Hyperlink 2 9" xfId="3946" xr:uid="{FFB32F35-F7B6-4B70-81B2-2D63EACC459E}"/>
    <cellStyle name="Hyperlink 2 9 2" xfId="52075" xr:uid="{762B5DF7-C274-455A-BA94-601261018D99}"/>
    <cellStyle name="Hyperlink 2 9 3" xfId="4299" xr:uid="{67C99ACB-D45B-4AC4-8153-A812327DB9B7}"/>
    <cellStyle name="Hyperlink 3" xfId="87" xr:uid="{12BBE9EF-E41E-4807-A11C-2B93480AEDC3}"/>
    <cellStyle name="Hyperlink 3 10" xfId="52652" xr:uid="{B0033AFA-BA70-4286-B4D7-1C35A8CD00B9}"/>
    <cellStyle name="Hyperlink 3 2" xfId="425" xr:uid="{AA8D34FF-2E3A-4205-A67F-B24A9E492BF9}"/>
    <cellStyle name="Hyperlink 3 2 2" xfId="2955" xr:uid="{8F8F352C-59E0-4B28-BCC8-3A5AC79B8DC5}"/>
    <cellStyle name="Hyperlink 3 2 2 2" xfId="51441" xr:uid="{C5BAD1D8-4C4F-4CFE-8415-3AEE3B6588ED}"/>
    <cellStyle name="Hyperlink 3 2 2 3" xfId="5793" xr:uid="{5B87598E-8BF2-421A-9C5E-ED5A9CEFE540}"/>
    <cellStyle name="Hyperlink 3 2 3" xfId="191" xr:uid="{FF7F93B3-B05B-4254-B968-79B5712318B4}"/>
    <cellStyle name="Hyperlink 3 2 3 2" xfId="48742" xr:uid="{6B9D20E0-EA57-4651-B0A1-03834AFB8355}"/>
    <cellStyle name="Hyperlink 3 2 3 3" xfId="19132" xr:uid="{11DE4B78-626A-48FA-95E9-FFF5849D3D61}"/>
    <cellStyle name="Hyperlink 3 2 4" xfId="18386" xr:uid="{80D78BFC-DD88-4C12-B0FC-E7B9CD09E7F6}"/>
    <cellStyle name="Hyperlink 3 2 5" xfId="5003" xr:uid="{BE340B08-3C3E-4947-BC83-1BE386F3D9AD}"/>
    <cellStyle name="Hyperlink 3 2 6" xfId="4442" xr:uid="{1C4DF53F-2E6D-49E4-B457-A380473889E8}"/>
    <cellStyle name="Hyperlink 3 2 7" xfId="4239" xr:uid="{DECB0BB3-6AFC-4289-878A-C33E55801583}"/>
    <cellStyle name="Hyperlink 3 3" xfId="170" xr:uid="{5CC2EA55-8694-452B-B030-AA80F1C0C453}"/>
    <cellStyle name="Hyperlink 3 3 2" xfId="456" xr:uid="{80E9E5AF-B9C4-41A0-AE66-C6A46297BCF0}"/>
    <cellStyle name="Hyperlink 3 3 2 2" xfId="48963" xr:uid="{AF9427A8-B4FD-4852-93B6-B0201020CB1E}"/>
    <cellStyle name="Hyperlink 3 3 2 3" xfId="19751" xr:uid="{E6431824-331F-461F-A51A-B6118ED1FDD6}"/>
    <cellStyle name="Hyperlink 3 3 3" xfId="18546" xr:uid="{F74111F5-BA9A-45C2-85BD-93CE09E5F96A}"/>
    <cellStyle name="Hyperlink 3 3 4" xfId="5792" xr:uid="{E8C6EE2C-DAE6-49C9-B0CF-A44F2A214F42}"/>
    <cellStyle name="Hyperlink 3 4" xfId="419" xr:uid="{423AF241-C5E9-423D-8D72-81DCCC26919F}"/>
    <cellStyle name="Hyperlink 3 4 2" xfId="48929" xr:uid="{C128036A-A804-4E96-84CF-D9D053ADC913}"/>
    <cellStyle name="Hyperlink 3 4 3" xfId="4702" xr:uid="{BE6727AD-A915-4F38-9BBB-12DB4CA71455}"/>
    <cellStyle name="Hyperlink 3 5" xfId="360" xr:uid="{A37C4543-BF9A-4CED-87EC-C04D0F707473}"/>
    <cellStyle name="Hyperlink 3 5 2" xfId="48874" xr:uid="{74C86C54-8AA5-4E99-A39A-50034D80BE63}"/>
    <cellStyle name="Hyperlink 3 5 3" xfId="4309" xr:uid="{6767FD78-5B27-440A-A5D7-D65A53932424}"/>
    <cellStyle name="Hyperlink 3 6" xfId="293" xr:uid="{98CAB049-117C-4049-8D03-7C03ECFD98D2}"/>
    <cellStyle name="Hyperlink 3 6 2" xfId="48817" xr:uid="{006A4DFC-B5C8-4850-B397-D698EC050477}"/>
    <cellStyle name="Hyperlink 3 6 3" xfId="48570" xr:uid="{5C35B1C7-53FC-4BDC-AA56-C733C9930309}"/>
    <cellStyle name="Hyperlink 3 7" xfId="2938" xr:uid="{3B703C69-AC7A-4368-9504-1AE1DCEE959D}"/>
    <cellStyle name="Hyperlink 3 8" xfId="4084" xr:uid="{F520906A-E234-4742-A86C-EAE3C6DDAF9C}"/>
    <cellStyle name="Hyperlink 3 9" xfId="227" xr:uid="{5B33C074-2970-4681-B683-41D66E1EDD71}"/>
    <cellStyle name="Hyperlink 4" xfId="163" xr:uid="{708E9809-5508-4B54-A47F-3750B3F3C393}"/>
    <cellStyle name="Hyperlink 4 10" xfId="52650" xr:uid="{2584624F-8AA5-4D48-A685-9C2D3D1ED1EA}"/>
    <cellStyle name="Hyperlink 4 2" xfId="317" xr:uid="{C75E3E76-64D4-4303-B8AF-FA5DD1BC5B05}"/>
    <cellStyle name="Hyperlink 4 2 2" xfId="19101" xr:uid="{9AB0EA7A-17AC-4DAB-801F-C660B9F35EA4}"/>
    <cellStyle name="Hyperlink 4 2 3" xfId="18547" xr:uid="{FAA1CAE5-8CF5-495D-AC36-6C4361A3B27B}"/>
    <cellStyle name="Hyperlink 4 2 4" xfId="48839" xr:uid="{C2AA5BB4-8F46-4119-8508-EDD281377311}"/>
    <cellStyle name="Hyperlink 4 2 5" xfId="4967" xr:uid="{B34DABE1-A789-4191-808A-2562D45A7B84}"/>
    <cellStyle name="Hyperlink 4 3" xfId="445" xr:uid="{1C79DF0A-D0B9-4556-A15F-2D3135CB54BE}"/>
    <cellStyle name="Hyperlink 4 3 2" xfId="48953" xr:uid="{713EBA22-3D61-4974-976B-A2BC58C56CF4}"/>
    <cellStyle name="Hyperlink 4 3 3" xfId="5794" xr:uid="{C5AD87C4-9922-4602-BDC8-7B13BF6C093D}"/>
    <cellStyle name="Hyperlink 4 4" xfId="374" xr:uid="{6F80076F-5286-40C7-9AB6-F9360D0C2A16}"/>
    <cellStyle name="Hyperlink 4 4 2" xfId="48887" xr:uid="{F562696E-EB9D-4BCD-B079-9F85C9A791EC}"/>
    <cellStyle name="Hyperlink 4 4 3" xfId="19010" xr:uid="{FF09D5E1-330E-4C6F-94D3-300850B3D9A3}"/>
    <cellStyle name="Hyperlink 4 5" xfId="301" xr:uid="{3E65A1B6-F3FF-43D3-A3E3-59554C66CFDB}"/>
    <cellStyle name="Hyperlink 4 5 2" xfId="48824" xr:uid="{ECFD438C-4AEE-4BE3-BEF1-60C4397834D4}"/>
    <cellStyle name="Hyperlink 4 5 3" xfId="4923" xr:uid="{6DB7F61F-FCCC-46E0-98B9-870DAFE982F7}"/>
    <cellStyle name="Hyperlink 4 6" xfId="2962" xr:uid="{2F8BA770-24C2-4F13-8E3B-0A07605FC5DF}"/>
    <cellStyle name="Hyperlink 4 6 2" xfId="51447" xr:uid="{3EC861A8-C6B9-4348-A7F9-3E39383C9ED7}"/>
    <cellStyle name="Hyperlink 4 6 3" xfId="4369" xr:uid="{81876957-A5D9-489E-BB68-6B19E7348F82}"/>
    <cellStyle name="Hyperlink 4 7" xfId="224" xr:uid="{08076ADD-B8C7-4CF6-9382-493A849E9A16}"/>
    <cellStyle name="Hyperlink 4 8" xfId="48724" xr:uid="{2ACE4775-ECD1-4A39-8D1A-258CA4ADFFEF}"/>
    <cellStyle name="Hyperlink 4 9" xfId="4240" xr:uid="{5921879F-AFDB-4210-B8D8-EFA8F4A93CC9}"/>
    <cellStyle name="Hyperlink 5" xfId="545" xr:uid="{D6D06D9A-DAB0-4A43-AD23-59117A3648C7}"/>
    <cellStyle name="Hyperlink 5 2" xfId="3063" xr:uid="{68E779E1-C5DE-40A9-A2EE-C3B471FE952B}"/>
    <cellStyle name="Hyperlink 5 2 2" xfId="51533" xr:uid="{F33FFE5A-1853-407B-A0C5-1D691BAF5FD9}"/>
    <cellStyle name="Hyperlink 5 2 3" xfId="19142" xr:uid="{882FD0B4-F88D-4BD2-B0E0-63835CCA9CCE}"/>
    <cellStyle name="Hyperlink 5 3" xfId="116" xr:uid="{86CDAA6C-4BB5-4098-8430-607FAA74A080}"/>
    <cellStyle name="Hyperlink 5 3 2" xfId="48590" xr:uid="{EC71CC3B-5BAC-42BD-B8EA-177EE092F553}"/>
    <cellStyle name="Hyperlink 5 3 3" xfId="12447" xr:uid="{67E0BA53-60CE-442D-9871-49C1C52CA063}"/>
    <cellStyle name="Hyperlink 5 4" xfId="5017" xr:uid="{C2E6B1D6-C275-445F-BD42-02861A81CE1B}"/>
    <cellStyle name="Hyperlink 5 5" xfId="4304" xr:uid="{85763073-4C08-44D1-A2B3-08E983D90AD7}"/>
    <cellStyle name="Hyperlink 5 6" xfId="4241" xr:uid="{157FD0BF-AF16-4AE7-9551-B87CF1A68F6A}"/>
    <cellStyle name="Hyperlink 5 7" xfId="52505" xr:uid="{6C991572-2EE7-4C9D-81D2-A93702DC6FA3}"/>
    <cellStyle name="Hyperlink 6" xfId="411" xr:uid="{E0C6C600-40F5-41FD-8F30-0E6971EA090E}"/>
    <cellStyle name="Hyperlink 6 2" xfId="2951" xr:uid="{5153EF34-659B-47AD-B77D-F7FFC24D0F44}"/>
    <cellStyle name="Hyperlink 6 2 2" xfId="18548" xr:uid="{35F8F935-7A3A-4235-BF1D-36FA60A05FC8}"/>
    <cellStyle name="Hyperlink 6 2 3" xfId="51437" xr:uid="{DB71A401-2685-435C-95C8-E3AAA42A8749}"/>
    <cellStyle name="Hyperlink 6 2 4" xfId="4436" xr:uid="{299E9D35-DE82-4994-A961-1FC07F672371}"/>
    <cellStyle name="Hyperlink 6 3" xfId="97" xr:uid="{185DBBAC-FA30-4ABF-A055-1B25C5345388}"/>
    <cellStyle name="Hyperlink 6 3 2" xfId="48579" xr:uid="{5B9180DB-B09F-4BEC-A619-87E8F6442CE7}"/>
    <cellStyle name="Hyperlink 6 3 3" xfId="20654" xr:uid="{9EBC45AF-C503-4F28-90C3-EF0E7F0BE83C}"/>
    <cellStyle name="Hyperlink 6 4" xfId="12448" xr:uid="{416A7C24-CAB0-4A95-9838-414B2C2DD6ED}"/>
    <cellStyle name="Hyperlink 6 5" xfId="7072" xr:uid="{BD3E5DD4-710C-4529-9025-46B0DA77C9F4}"/>
    <cellStyle name="Hyperlink 6 6" xfId="4355" xr:uid="{E61F9DB3-F535-4E18-89CD-619FC3BDA3E9}"/>
    <cellStyle name="Hyperlink 6 7" xfId="48921" xr:uid="{C832B96A-30E6-4434-A228-25F6EAE77046}"/>
    <cellStyle name="Hyperlink 6 8" xfId="4242" xr:uid="{29E2DBB7-B0D1-495A-B33B-1364C50FB8E6}"/>
    <cellStyle name="Hyperlink 7" xfId="323" xr:uid="{43F65EAA-A803-4BA2-9C70-4E561DFDF2F8}"/>
    <cellStyle name="Hyperlink 7 2" xfId="3808" xr:uid="{B0148896-F452-4DF3-95D4-BDCA02C04978}"/>
    <cellStyle name="Hyperlink 7 3" xfId="48845" xr:uid="{60417FF0-C8D0-45EE-9DC8-BEF2D3AB8D9A}"/>
    <cellStyle name="Hyperlink 7 4" xfId="18382" xr:uid="{DC891BB9-AFE6-4FC4-B300-30F6C67453FC}"/>
    <cellStyle name="Hyperlink 8" xfId="348" xr:uid="{21560B5A-0575-4C8A-A6C9-CFC57708F120}"/>
    <cellStyle name="Hyperlink 8 2" xfId="3814" xr:uid="{9836CAEA-7F52-4584-998B-71B3F3E5450B}"/>
    <cellStyle name="Hyperlink 8 3" xfId="48862" xr:uid="{925F5519-6C90-4351-82CE-377AB18F1CEE}"/>
    <cellStyle name="Hyperlink 8 4" xfId="18767" xr:uid="{17AA3303-34D4-4E6B-B54E-DB6AE08932E1}"/>
    <cellStyle name="Hyperlink 9" xfId="295" xr:uid="{6005C128-C713-44E6-A7B0-22DE84A1239A}"/>
    <cellStyle name="Hyperlink 9 2" xfId="3809" xr:uid="{DA382EBE-7B05-4332-B5CA-237584ABA250}"/>
    <cellStyle name="Hyperlink 9 3" xfId="4063" xr:uid="{94C8B89D-0A1D-47BB-87A7-BDC0244BA86D}"/>
    <cellStyle name="Hyperlink 9 4" xfId="48819" xr:uid="{801E8792-FCFB-47C1-97E9-227C43C0DD32}"/>
    <cellStyle name="Hyperlink 9 5" xfId="18522" xr:uid="{7A983143-671D-441B-A4F8-02606FB20FD8}"/>
    <cellStyle name="Input" xfId="19" builtinId="20" customBuiltin="1"/>
    <cellStyle name="Input [yellow]" xfId="4461" xr:uid="{7FE888F7-CFF1-4D3B-9537-F6CEFC239388}"/>
    <cellStyle name="Input [yellow] 10" xfId="5796" xr:uid="{3415765F-0445-4525-A339-A85C46DDAC76}"/>
    <cellStyle name="Input [yellow] 10 10" xfId="38802" xr:uid="{037F14CC-28E9-4F1E-B4D2-84365F594360}"/>
    <cellStyle name="Input [yellow] 10 2" xfId="7219" xr:uid="{3EF4C836-74FE-4CF4-89B1-B45142FA6D39}"/>
    <cellStyle name="Input [yellow] 10 2 2" xfId="21295" xr:uid="{005899EE-3B68-4C5B-A4B3-AB701829637C}"/>
    <cellStyle name="Input [yellow] 10 2 2 2" xfId="34761" xr:uid="{4F700853-9577-4066-981C-E4574EA0F317}"/>
    <cellStyle name="Input [yellow] 10 2 3" xfId="22991" xr:uid="{149E244C-5BD3-4C0C-8706-7E7FF0FE07D0}"/>
    <cellStyle name="Input [yellow] 10 2 3 2" xfId="36424" xr:uid="{5CA4657E-36FB-424A-AE33-45E96F8E364E}"/>
    <cellStyle name="Input [yellow] 10 2 4" xfId="20801" xr:uid="{547B4B3D-22B3-417F-A076-E7B78D6BC445}"/>
    <cellStyle name="Input [yellow] 10 2 4 2" xfId="34279" xr:uid="{768D5149-BC8D-4076-A55F-FA816BD34805}"/>
    <cellStyle name="Input [yellow] 10 2 5" xfId="10079" xr:uid="{9F7537AE-0BDB-4A41-A9DF-C1B48592BDEC}"/>
    <cellStyle name="Input [yellow] 10 2 6" xfId="24695" xr:uid="{EFA9DB1D-F090-4CEF-A085-AA3BEC8A63AD}"/>
    <cellStyle name="Input [yellow] 10 2 7" xfId="33958" xr:uid="{5A9D8523-008C-4647-918E-EB654690D4F6}"/>
    <cellStyle name="Input [yellow] 10 2 8" xfId="33775" xr:uid="{8C4B4B6D-CDF7-4E1A-9973-E131EA06297B}"/>
    <cellStyle name="Input [yellow] 10 3" xfId="22234" xr:uid="{17A31218-876B-4BF4-AF78-3F38E0F45B4C}"/>
    <cellStyle name="Input [yellow] 10 3 2" xfId="35679" xr:uid="{B9E55281-1EB2-44BA-958A-1EC412DD0926}"/>
    <cellStyle name="Input [yellow] 10 4" xfId="22313" xr:uid="{E1B00B1F-B52D-48AA-B2A9-7C943A39F456}"/>
    <cellStyle name="Input [yellow] 10 4 2" xfId="35758" xr:uid="{4AA3355A-1D7F-4CE3-8AAD-E84FCF998806}"/>
    <cellStyle name="Input [yellow] 10 5" xfId="23554" xr:uid="{21F0E059-564B-4A65-8BBC-22D41D70FF12}"/>
    <cellStyle name="Input [yellow] 10 5 2" xfId="36969" xr:uid="{48B132DD-9DB8-4A2C-A12E-015A52715D34}"/>
    <cellStyle name="Input [yellow] 10 6" xfId="19753" xr:uid="{D3F29E60-55F7-4ECE-A9C7-51731C3D316F}"/>
    <cellStyle name="Input [yellow] 10 6 2" xfId="33389" xr:uid="{C83F9614-5EBE-4596-9534-ABC15AD97BBE}"/>
    <cellStyle name="Input [yellow] 10 7" xfId="8852" xr:uid="{A4BC8F85-E070-4F34-AA5B-82963AE8930B}"/>
    <cellStyle name="Input [yellow] 10 8" xfId="10544" xr:uid="{81836645-B4DE-4EA9-906F-341D2F465F06}"/>
    <cellStyle name="Input [yellow] 10 9" xfId="37008" xr:uid="{56B60F53-4634-46F9-BF64-B5DA4FEACC19}"/>
    <cellStyle name="Input [yellow] 11" xfId="5797" xr:uid="{98E8C968-2323-44B3-A98E-CB48EDE62F32}"/>
    <cellStyle name="Input [yellow] 11 10" xfId="38801" xr:uid="{BB4629D8-6BF2-4701-BAA7-F9FE76280A62}"/>
    <cellStyle name="Input [yellow] 11 2" xfId="7220" xr:uid="{DAC2BB4C-E56C-4F2D-97D2-CEE2C9064C5C}"/>
    <cellStyle name="Input [yellow] 11 2 2" xfId="21294" xr:uid="{4704BA7C-495B-411A-8551-B3EB0C44FB85}"/>
    <cellStyle name="Input [yellow] 11 2 2 2" xfId="34760" xr:uid="{4AB0B95C-38F0-4923-9A76-2AD9D87950CC}"/>
    <cellStyle name="Input [yellow] 11 2 3" xfId="22992" xr:uid="{BBF9467D-F8B5-4332-80C2-A568226E0C71}"/>
    <cellStyle name="Input [yellow] 11 2 3 2" xfId="36425" xr:uid="{87683A23-19CE-436C-BB2F-58B3CF6192A8}"/>
    <cellStyle name="Input [yellow] 11 2 4" xfId="20802" xr:uid="{AE9F30BF-9B87-416B-9356-2C0B745A3C01}"/>
    <cellStyle name="Input [yellow] 11 2 4 2" xfId="34280" xr:uid="{6325ADE1-937A-4124-ABAB-378C518FD6AD}"/>
    <cellStyle name="Input [yellow] 11 2 5" xfId="10080" xr:uid="{539716E5-AABF-4616-909B-FFEBA98B27A2}"/>
    <cellStyle name="Input [yellow] 11 2 6" xfId="24696" xr:uid="{DF2CB9A0-C4A9-417E-BF83-7FA603777E97}"/>
    <cellStyle name="Input [yellow] 11 2 7" xfId="35310" xr:uid="{00F8AD12-8626-4F54-8FE6-93EAA6C2089D}"/>
    <cellStyle name="Input [yellow] 11 2 8" xfId="31037" xr:uid="{A45E6B5B-9802-441A-8262-DBE2A9FCC6AE}"/>
    <cellStyle name="Input [yellow] 11 3" xfId="22235" xr:uid="{47E78328-2F2D-409E-BC01-1A9F03C21CBC}"/>
    <cellStyle name="Input [yellow] 11 3 2" xfId="35680" xr:uid="{1459C32D-3314-4651-8A4A-BC7AAFA63AE9}"/>
    <cellStyle name="Input [yellow] 11 4" xfId="21782" xr:uid="{112A29C3-B932-43F8-85EF-496DACF6A8B7}"/>
    <cellStyle name="Input [yellow] 11 4 2" xfId="35238" xr:uid="{D55FA3FE-C83B-4624-B541-D8CCC9177104}"/>
    <cellStyle name="Input [yellow] 11 5" xfId="23774" xr:uid="{6A7A7D65-ACEE-4695-AB24-7D85BAAC5270}"/>
    <cellStyle name="Input [yellow] 11 5 2" xfId="37175" xr:uid="{F745E617-3AEE-4FD5-81B3-0A2014B27A96}"/>
    <cellStyle name="Input [yellow] 11 6" xfId="19754" xr:uid="{328F6326-EE2B-420C-ABE2-BCB71D609212}"/>
    <cellStyle name="Input [yellow] 11 6 2" xfId="33390" xr:uid="{F78AEE71-5C2E-43A1-A99E-4C4C0BFAFCAB}"/>
    <cellStyle name="Input [yellow] 11 7" xfId="8853" xr:uid="{28CC7703-C01D-4481-951B-E7B530CC6D44}"/>
    <cellStyle name="Input [yellow] 11 8" xfId="8671" xr:uid="{41C36820-BEE4-4A32-803F-68CED53F9275}"/>
    <cellStyle name="Input [yellow] 11 9" xfId="36606" xr:uid="{444E77AF-A056-431C-A112-3226F0C9AE22}"/>
    <cellStyle name="Input [yellow] 12" xfId="5798" xr:uid="{E2017708-C3FD-47AB-96C0-AD66AD060034}"/>
    <cellStyle name="Input [yellow] 12 10" xfId="38800" xr:uid="{05C8AD6D-0AB8-49B6-9F9F-413F1EC084A3}"/>
    <cellStyle name="Input [yellow] 12 2" xfId="7221" xr:uid="{E59244B6-8EC2-47B5-B941-1FBC3FFF5D8A}"/>
    <cellStyle name="Input [yellow] 12 2 2" xfId="21293" xr:uid="{C20FA479-D886-40F4-853D-030031FE0CFF}"/>
    <cellStyle name="Input [yellow] 12 2 2 2" xfId="34759" xr:uid="{9D661330-E259-47F8-B4C7-2293B320BAE3}"/>
    <cellStyle name="Input [yellow] 12 2 3" xfId="22993" xr:uid="{74751271-B669-4A06-BD63-858994CB659E}"/>
    <cellStyle name="Input [yellow] 12 2 3 2" xfId="36426" xr:uid="{8A77F428-FF33-4E46-90B4-63D57E3FB374}"/>
    <cellStyle name="Input [yellow] 12 2 4" xfId="20803" xr:uid="{9B332962-24D3-407C-AB45-D6FEF17F12E6}"/>
    <cellStyle name="Input [yellow] 12 2 4 2" xfId="34281" xr:uid="{2508F84D-9FB4-42F3-B5A3-41C96BB0F481}"/>
    <cellStyle name="Input [yellow] 12 2 5" xfId="10081" xr:uid="{6F07F2C0-3BDD-48B9-9DF0-143140F41D9B}"/>
    <cellStyle name="Input [yellow] 12 2 6" xfId="24697" xr:uid="{BB18AEE6-F832-4EED-A74C-28D97C4F42BC}"/>
    <cellStyle name="Input [yellow] 12 2 7" xfId="33531" xr:uid="{3B4C40A2-15E2-4F70-A63D-58D5F434C3BB}"/>
    <cellStyle name="Input [yellow] 12 2 8" xfId="29713" xr:uid="{8C03EB40-B528-4785-B954-500399A0E0DE}"/>
    <cellStyle name="Input [yellow] 12 3" xfId="21644" xr:uid="{8017971B-ED3F-4566-AE1D-75B56F2A350C}"/>
    <cellStyle name="Input [yellow] 12 3 2" xfId="35100" xr:uid="{A7016348-8105-44A4-8860-2E884C8F10E0}"/>
    <cellStyle name="Input [yellow] 12 4" xfId="22310" xr:uid="{A232AD5E-35D6-42AA-9281-B093D5B387B5}"/>
    <cellStyle name="Input [yellow] 12 4 2" xfId="35755" xr:uid="{98E58FA0-13CA-42B3-9521-13447C6E56E6}"/>
    <cellStyle name="Input [yellow] 12 5" xfId="22091" xr:uid="{2AD8ADF3-24D7-483B-8F73-3B8E561CBE6E}"/>
    <cellStyle name="Input [yellow] 12 5 2" xfId="35545" xr:uid="{9B1539A0-0BA6-4384-B10D-191EAE06B071}"/>
    <cellStyle name="Input [yellow] 12 6" xfId="19755" xr:uid="{2ED0A685-1D54-499C-B10B-93F65F077AD0}"/>
    <cellStyle name="Input [yellow] 12 6 2" xfId="33391" xr:uid="{84161ED9-F6FD-4D26-B43E-49E01DD7A268}"/>
    <cellStyle name="Input [yellow] 12 7" xfId="8854" xr:uid="{D90E95E1-3FF0-432B-9406-D13C7B9822F4}"/>
    <cellStyle name="Input [yellow] 12 8" xfId="7930" xr:uid="{0FADC560-DDB9-436E-B5AA-EAD5CCDB4CA8}"/>
    <cellStyle name="Input [yellow] 12 9" xfId="32497" xr:uid="{733DD387-AD04-479F-86E1-052788558F4A}"/>
    <cellStyle name="Input [yellow] 13" xfId="5795" xr:uid="{371C67BE-860C-4A6F-BAC8-BFF90651BB8E}"/>
    <cellStyle name="Input [yellow] 13 10" xfId="29648" xr:uid="{8EB345D8-F9DA-4E60-8309-01C785129A22}"/>
    <cellStyle name="Input [yellow] 13 2" xfId="21645" xr:uid="{B2471C50-7437-4E0B-9F5B-931E203366E1}"/>
    <cellStyle name="Input [yellow] 13 2 2" xfId="35101" xr:uid="{D26257B5-D955-4BD5-9CE7-C122E3855BCB}"/>
    <cellStyle name="Input [yellow] 13 3" xfId="22400" xr:uid="{9E6F6F0A-F702-448C-995C-E9245C29E7D9}"/>
    <cellStyle name="Input [yellow] 13 3 2" xfId="35845" xr:uid="{9676B6CE-D324-4B7C-BD21-611E22396DEB}"/>
    <cellStyle name="Input [yellow] 13 4" xfId="22183" xr:uid="{7A58A717-02CF-473E-8B6F-EE3D653DDFD0}"/>
    <cellStyle name="Input [yellow] 13 4 2" xfId="35631" xr:uid="{0C3B8092-3B9C-4589-ADE6-DAF1744D30F2}"/>
    <cellStyle name="Input [yellow] 13 5" xfId="23768" xr:uid="{1F35DB51-7C25-4C08-9C67-10C317CA70E2}"/>
    <cellStyle name="Input [yellow] 13 5 2" xfId="37169" xr:uid="{8A438C57-5377-443A-8E07-3D5F4AFEFE47}"/>
    <cellStyle name="Input [yellow] 13 6" xfId="19752" xr:uid="{8CB34278-1744-4BF6-A0EB-EFD82C2BAC38}"/>
    <cellStyle name="Input [yellow] 13 6 2" xfId="33388" xr:uid="{25C448DA-AB49-44A3-889D-EC5C7953BCBA}"/>
    <cellStyle name="Input [yellow] 13 7" xfId="8851" xr:uid="{9A973672-E251-4470-9197-34CC9A371891}"/>
    <cellStyle name="Input [yellow] 13 8" xfId="8670" xr:uid="{1EFDF3A4-CBAF-43BA-A7E4-CEB008C00A49}"/>
    <cellStyle name="Input [yellow] 13 9" xfId="33895" xr:uid="{20A39AF0-ED30-4090-8503-6E5EAB2A5ACB}"/>
    <cellStyle name="Input [yellow] 14" xfId="7218" xr:uid="{36BA4119-1392-4BC7-AF40-D3868B7066C1}"/>
    <cellStyle name="Input [yellow] 14 2" xfId="21296" xr:uid="{C291B078-704D-4BD2-88F5-4EED0B3F9A47}"/>
    <cellStyle name="Input [yellow] 14 2 2" xfId="34762" xr:uid="{5C5B4644-8950-4381-A653-1C707BE00F11}"/>
    <cellStyle name="Input [yellow] 14 3" xfId="22990" xr:uid="{4F359560-E406-4066-9B40-222D057E702F}"/>
    <cellStyle name="Input [yellow] 14 3 2" xfId="36423" xr:uid="{1B3B3FFE-4D10-43B7-B2DC-E0D7189A2A46}"/>
    <cellStyle name="Input [yellow] 14 4" xfId="20800" xr:uid="{5E8061B4-813B-4647-B9F5-77AEA694F425}"/>
    <cellStyle name="Input [yellow] 14 4 2" xfId="34278" xr:uid="{E7584B81-65F7-46E8-BCDD-6B32C9AFC728}"/>
    <cellStyle name="Input [yellow] 14 5" xfId="10078" xr:uid="{DB8A9786-92AB-4DD3-8BBF-448AC5B248F0}"/>
    <cellStyle name="Input [yellow] 14 6" xfId="24694" xr:uid="{18DAAF7E-5E41-4F42-8E99-26C338526864}"/>
    <cellStyle name="Input [yellow] 14 7" xfId="33620" xr:uid="{919C37A2-B085-44CA-ACAB-998453E7D640}"/>
    <cellStyle name="Input [yellow] 14 8" xfId="24095" xr:uid="{9215C1CB-9E3A-4786-87E5-F3E2FC5AB9A4}"/>
    <cellStyle name="Input [yellow] 15" xfId="7612" xr:uid="{C05068E2-B4D7-4BAF-A13C-B4D685FE41F2}"/>
    <cellStyle name="Input [yellow] 15 10" xfId="9508" xr:uid="{C5A3410E-4831-4FB8-BD24-30AEF35C4718}"/>
    <cellStyle name="Input [yellow] 15 11" xfId="38124" xr:uid="{3ABDFF54-4F79-49B7-9FE4-BB4CFE0E31A2}"/>
    <cellStyle name="Input [yellow] 15 2" xfId="22440" xr:uid="{9F1F47A7-458B-4980-B141-80116E5995D9}"/>
    <cellStyle name="Input [yellow] 15 2 2" xfId="35884" xr:uid="{40785A44-00B4-43C0-A614-ACA6FA40E3CE}"/>
    <cellStyle name="Input [yellow] 15 3" xfId="19453" xr:uid="{5AC3493F-1956-486C-8E9F-DD39B0727240}"/>
    <cellStyle name="Input [yellow] 15 3 2" xfId="33118" xr:uid="{EFDEC909-F5E4-499C-96EB-3290E754F2EE}"/>
    <cellStyle name="Input [yellow] 15 4" xfId="23373" xr:uid="{33D5B60B-10AF-488E-B3E0-49D1142A0B6F}"/>
    <cellStyle name="Input [yellow] 15 4 2" xfId="36796" xr:uid="{AC807235-6908-42D6-AA4A-0E500ECA32DD}"/>
    <cellStyle name="Input [yellow] 15 5" xfId="23667" xr:uid="{3291BAF0-F081-4600-AC43-227AA096DA90}"/>
    <cellStyle name="Input [yellow] 15 5 2" xfId="37069" xr:uid="{19D9093A-BE95-4255-84F0-94EF20043C0D}"/>
    <cellStyle name="Input [yellow] 15 6" xfId="23760" xr:uid="{4B68D065-3BB7-4D42-B041-59DB92DD8875}"/>
    <cellStyle name="Input [yellow] 15 6 2" xfId="37161" xr:uid="{0DF79D58-20AE-4F64-ABD1-B919BC04C673}"/>
    <cellStyle name="Input [yellow] 15 7" xfId="21190" xr:uid="{4B2A9D0F-0589-45CB-8B59-EE77E5F2E6D4}"/>
    <cellStyle name="Input [yellow] 15 7 2" xfId="34660" xr:uid="{2B0998F1-68EA-41D3-B8A6-4E7EEFE236FD}"/>
    <cellStyle name="Input [yellow] 15 8" xfId="10470" xr:uid="{B82EC906-0217-4B89-A10D-D1EF149A643B}"/>
    <cellStyle name="Input [yellow] 15 9" xfId="25087" xr:uid="{EA417983-7986-4F18-8331-972563C468D0}"/>
    <cellStyle name="Input [yellow] 16" xfId="22220" xr:uid="{FEAB4226-238F-4E23-B7A7-0EA318153374}"/>
    <cellStyle name="Input [yellow] 16 2" xfId="35665" xr:uid="{DADF0473-4BEE-43A1-940D-FD084668E251}"/>
    <cellStyle name="Input [yellow] 17" xfId="22716" xr:uid="{A6E19F3D-4B55-4856-829C-09E09E4052D7}"/>
    <cellStyle name="Input [yellow] 17 2" xfId="36150" xr:uid="{1F70100B-5B02-4F57-ADE6-88E973210662}"/>
    <cellStyle name="Input [yellow] 18" xfId="23882" xr:uid="{7F1D3C49-4CE1-404D-9E3B-4DDE6DB2BEE8}"/>
    <cellStyle name="Input [yellow] 18 2" xfId="37281" xr:uid="{A012F1CD-0D54-4BC6-9C32-09FE4DBB9A59}"/>
    <cellStyle name="Input [yellow] 19" xfId="10639" xr:uid="{B4580B99-E292-411C-99CF-CE4587042F01}"/>
    <cellStyle name="Input [yellow] 19 2" xfId="25252" xr:uid="{36F694F0-4B31-40F8-9186-50BAE322FCAA}"/>
    <cellStyle name="Input [yellow] 2" xfId="4471" xr:uid="{EC0B06CB-B479-4921-9128-77DBF2C0A8E3}"/>
    <cellStyle name="Input [yellow] 2 10" xfId="22219" xr:uid="{57DFA3F8-CCEE-4DA3-9B7F-9749E8D93557}"/>
    <cellStyle name="Input [yellow] 2 10 2" xfId="35664" xr:uid="{44A5DAED-1C9A-4B77-A20A-6784EB4EEF3F}"/>
    <cellStyle name="Input [yellow] 2 11" xfId="22715" xr:uid="{45C93622-0A8A-4B55-8DAD-3D2A164EEA79}"/>
    <cellStyle name="Input [yellow] 2 11 2" xfId="36149" xr:uid="{A1F979DB-CAF3-4C9E-B0FB-F2AA756CE934}"/>
    <cellStyle name="Input [yellow] 2 12" xfId="23883" xr:uid="{BE941756-FAD2-42B3-8684-62FE64AC5EC3}"/>
    <cellStyle name="Input [yellow] 2 12 2" xfId="37282" xr:uid="{F6A648AD-6B82-4C76-A5EE-7BD8C4AC20BA}"/>
    <cellStyle name="Input [yellow] 2 13" xfId="12449" xr:uid="{FF964DCA-2941-4281-B257-80EEC1A5231F}"/>
    <cellStyle name="Input [yellow] 2 13 2" xfId="26994" xr:uid="{83CF979A-43A5-475C-BFE9-394353688F64}"/>
    <cellStyle name="Input [yellow] 2 14" xfId="9649" xr:uid="{CF3DE474-CAD4-43D3-9135-7C9FD283AE46}"/>
    <cellStyle name="Input [yellow] 2 15" xfId="48466" xr:uid="{4A6C7782-4ACC-4C10-B269-B76346295085}"/>
    <cellStyle name="Input [yellow] 2 16" xfId="48524" xr:uid="{5E4B0C35-2574-415B-A718-D8610D5B663D}"/>
    <cellStyle name="Input [yellow] 2 17" xfId="48532" xr:uid="{84E01BAB-3D95-40CB-8441-5AAF6F7A6383}"/>
    <cellStyle name="Input [yellow] 2 18" xfId="48540" xr:uid="{1DBA386E-A4B7-4347-BBCB-E76DF14D7417}"/>
    <cellStyle name="Input [yellow] 2 2" xfId="4473" xr:uid="{63B7904C-3C37-4C24-BBA1-264A58FD260A}"/>
    <cellStyle name="Input [yellow] 2 2 10" xfId="21513" xr:uid="{71172943-1B94-4865-9553-6D352268D91D}"/>
    <cellStyle name="Input [yellow] 2 2 10 2" xfId="34970" xr:uid="{041AA9F3-530C-4950-A7B3-ED3DFEE1F155}"/>
    <cellStyle name="Input [yellow] 2 2 11" xfId="22615" xr:uid="{FE38AF95-8F56-403A-A946-0E20467E756E}"/>
    <cellStyle name="Input [yellow] 2 2 11 2" xfId="36058" xr:uid="{1ECABCB8-10E9-4C5F-8A87-EC2AC6F07094}"/>
    <cellStyle name="Input [yellow] 2 2 12" xfId="12450" xr:uid="{1C7BD025-1E45-4FC8-82E1-F3C57224D50A}"/>
    <cellStyle name="Input [yellow] 2 2 12 2" xfId="26995" xr:uid="{55F35A8E-0804-4A1A-BCBA-E0EE754A4F5A}"/>
    <cellStyle name="Input [yellow] 2 2 13" xfId="8131" xr:uid="{D9944018-1FBC-426E-97D0-2908B8197CC0}"/>
    <cellStyle name="Input [yellow] 2 2 14" xfId="9449" xr:uid="{B4F67C22-8043-4B9C-93AD-BDB7A01AB544}"/>
    <cellStyle name="Input [yellow] 2 2 15" xfId="48468" xr:uid="{8B924DE1-8898-4AC0-98D8-CA88863AD587}"/>
    <cellStyle name="Input [yellow] 2 2 16" xfId="48526" xr:uid="{ECE89347-B794-4B43-86F4-32A03A4C7AAA}"/>
    <cellStyle name="Input [yellow] 2 2 17" xfId="48534" xr:uid="{D596711D-EF81-4F39-AF97-CC4D3B02D45E}"/>
    <cellStyle name="Input [yellow] 2 2 18" xfId="48542" xr:uid="{BC462C85-A18A-4BDC-B1C7-B06828F85FD3}"/>
    <cellStyle name="Input [yellow] 2 2 2" xfId="5801" xr:uid="{FE844693-2DEC-4902-8592-FC9FCF4EE9AD}"/>
    <cellStyle name="Input [yellow] 2 2 2 10" xfId="8857" xr:uid="{27B8DD9B-5EDB-4BDD-BB5C-8EDB3FD53B7A}"/>
    <cellStyle name="Input [yellow] 2 2 2 11" xfId="10543" xr:uid="{1BFC986C-4D42-4DDC-80DE-592B97625230}"/>
    <cellStyle name="Input [yellow] 2 2 2 12" xfId="36076" xr:uid="{71D5B47E-BBFC-41BF-AF68-B1AF8EDFC7BB}"/>
    <cellStyle name="Input [yellow] 2 2 2 13" xfId="24063" xr:uid="{F4D4818C-EFE3-49E4-8AA7-D7057B32533C}"/>
    <cellStyle name="Input [yellow] 2 2 2 2" xfId="7224" xr:uid="{7B16E96B-2472-497C-9105-354042F5CAAF}"/>
    <cellStyle name="Input [yellow] 2 2 2 2 10" xfId="24096" xr:uid="{F6AF30AA-E9F5-4FCA-9A62-72225D19AD12}"/>
    <cellStyle name="Input [yellow] 2 2 2 2 2" xfId="12453" xr:uid="{60F6A852-02CF-46EE-878C-5F4D556EAAE2}"/>
    <cellStyle name="Input [yellow] 2 2 2 2 2 2" xfId="26998" xr:uid="{ECBCF0EE-3AC2-478F-B84A-FE830B709423}"/>
    <cellStyle name="Input [yellow] 2 2 2 2 3" xfId="20806" xr:uid="{126330BE-7F9C-479A-A414-6603839854AD}"/>
    <cellStyle name="Input [yellow] 2 2 2 2 3 2" xfId="34284" xr:uid="{F48A9CDB-A8AE-4010-9B14-31D4FA7DA97C}"/>
    <cellStyle name="Input [yellow] 2 2 2 2 4" xfId="21291" xr:uid="{342A260E-826D-4405-920E-4FA3DCD70427}"/>
    <cellStyle name="Input [yellow] 2 2 2 2 4 2" xfId="34757" xr:uid="{2B157E34-D5B5-403B-9520-AB8740051432}"/>
    <cellStyle name="Input [yellow] 2 2 2 2 5" xfId="22996" xr:uid="{A22BAA25-8081-4641-A62E-47A7624CA6C7}"/>
    <cellStyle name="Input [yellow] 2 2 2 2 5 2" xfId="36429" xr:uid="{6D29E76E-134D-4F6C-A5B5-ADA86E2F041F}"/>
    <cellStyle name="Input [yellow] 2 2 2 2 6" xfId="12452" xr:uid="{663F9C8D-738A-409F-B847-A4671C143822}"/>
    <cellStyle name="Input [yellow] 2 2 2 2 6 2" xfId="26997" xr:uid="{22DAE6A7-54E7-457E-9D0D-E615260D63B1}"/>
    <cellStyle name="Input [yellow] 2 2 2 2 7" xfId="10084" xr:uid="{B9D9E2B6-CA9D-4AB5-A6D1-F5E5296C035B}"/>
    <cellStyle name="Input [yellow] 2 2 2 2 8" xfId="24700" xr:uid="{BBBBEF61-55DE-40CC-B0FD-6421B069E092}"/>
    <cellStyle name="Input [yellow] 2 2 2 2 9" xfId="8466" xr:uid="{12D86174-66B1-48DF-9E3F-A6D1CBBDC825}"/>
    <cellStyle name="Input [yellow] 2 2 2 3" xfId="12454" xr:uid="{0B87554F-A840-4E3D-BF91-FB9EBEF603A5}"/>
    <cellStyle name="Input [yellow] 2 2 2 3 2" xfId="12455" xr:uid="{913C4424-3781-43A4-8E23-07EC3F58B0B1}"/>
    <cellStyle name="Input [yellow] 2 2 2 3 2 2" xfId="27000" xr:uid="{B3551789-DDB2-4968-A5EE-49E7699A8CC0}"/>
    <cellStyle name="Input [yellow] 2 2 2 3 3" xfId="26999" xr:uid="{D09466F9-E9E8-4D3A-9ED3-F10E7B661106}"/>
    <cellStyle name="Input [yellow] 2 2 2 4" xfId="12456" xr:uid="{7402C5CE-CB4E-44C4-BBE7-1942ED5C7BFC}"/>
    <cellStyle name="Input [yellow] 2 2 2 4 2" xfId="12457" xr:uid="{53F794CC-B163-447A-A6B0-8F87778DA1FB}"/>
    <cellStyle name="Input [yellow] 2 2 2 4 2 2" xfId="27002" xr:uid="{83390FC3-D697-4C70-82CE-310045657C68}"/>
    <cellStyle name="Input [yellow] 2 2 2 4 3" xfId="27001" xr:uid="{36CFA274-BFBA-42DF-80B0-6F0DB9A711B1}"/>
    <cellStyle name="Input [yellow] 2 2 2 5" xfId="19757" xr:uid="{2172153D-445C-4772-925E-022B8735BB65}"/>
    <cellStyle name="Input [yellow] 2 2 2 5 2" xfId="33393" xr:uid="{441BE7F2-117E-48D9-A389-5426DC8C6584}"/>
    <cellStyle name="Input [yellow] 2 2 2 6" xfId="22229" xr:uid="{945231C1-4E32-4C45-997E-8A3934159C0D}"/>
    <cellStyle name="Input [yellow] 2 2 2 6 2" xfId="35674" xr:uid="{FFB5C85F-4092-4A66-AEB0-A02993ABB701}"/>
    <cellStyle name="Input [yellow] 2 2 2 7" xfId="22311" xr:uid="{0DD75079-CB5E-46E7-A4AC-B961E51F8D1D}"/>
    <cellStyle name="Input [yellow] 2 2 2 7 2" xfId="35756" xr:uid="{D1A661CF-82F5-4274-93BB-78C24B953F62}"/>
    <cellStyle name="Input [yellow] 2 2 2 8" xfId="22699" xr:uid="{4FA31609-F26B-4BEA-B40F-0BB5653C4CB9}"/>
    <cellStyle name="Input [yellow] 2 2 2 8 2" xfId="36133" xr:uid="{4B927B14-1062-429C-BD64-18A559099318}"/>
    <cellStyle name="Input [yellow] 2 2 2 9" xfId="12451" xr:uid="{4D9F3AC5-3941-4960-AA01-86D0E6F30617}"/>
    <cellStyle name="Input [yellow] 2 2 2 9 2" xfId="26996" xr:uid="{9BFF2129-C776-4167-A625-B0B4649E826A}"/>
    <cellStyle name="Input [yellow] 2 2 3" xfId="5800" xr:uid="{8176A920-E42F-477F-BF79-ABEA8F4DEDBD}"/>
    <cellStyle name="Input [yellow] 2 2 3 10" xfId="12458" xr:uid="{5AF25C29-950D-41B0-9CDD-731BB061477E}"/>
    <cellStyle name="Input [yellow] 2 2 3 10 2" xfId="27003" xr:uid="{D8C3569D-417C-40E6-85B1-A7FEBAEAEB33}"/>
    <cellStyle name="Input [yellow] 2 2 3 11" xfId="8856" xr:uid="{07ED7877-96EB-40D4-8D25-090DA53BD968}"/>
    <cellStyle name="Input [yellow] 2 2 3 12" xfId="8669" xr:uid="{7398CE4B-6056-4E38-8077-C7F59FFF7276}"/>
    <cellStyle name="Input [yellow] 2 2 3 13" xfId="36886" xr:uid="{2D6CBC66-FA97-4875-8C5A-4B8EE01E3944}"/>
    <cellStyle name="Input [yellow] 2 2 3 14" xfId="24062" xr:uid="{6E3AA78A-9699-46CD-8D7C-07AD9335F19D}"/>
    <cellStyle name="Input [yellow] 2 2 3 2" xfId="12459" xr:uid="{8ECA0B40-38D0-490F-BB78-3B9B633C7144}"/>
    <cellStyle name="Input [yellow] 2 2 3 2 2" xfId="12460" xr:uid="{2E9A3803-06AF-46B0-B963-55EB710D2D20}"/>
    <cellStyle name="Input [yellow] 2 2 3 2 2 2" xfId="27005" xr:uid="{D0233E82-47D6-4CF1-ABAC-911902885204}"/>
    <cellStyle name="Input [yellow] 2 2 3 2 3" xfId="27004" xr:uid="{571EA3AE-ECA8-498A-AC94-00EDB59462C0}"/>
    <cellStyle name="Input [yellow] 2 2 3 3" xfId="12461" xr:uid="{52DCF91F-AEFC-400C-9579-70CCD274D268}"/>
    <cellStyle name="Input [yellow] 2 2 3 3 2" xfId="12462" xr:uid="{8F668F5E-F655-4AD7-B091-A685284EA192}"/>
    <cellStyle name="Input [yellow] 2 2 3 3 2 2" xfId="27007" xr:uid="{8798E392-E17C-483D-BD34-86D08A874F63}"/>
    <cellStyle name="Input [yellow] 2 2 3 3 3" xfId="27006" xr:uid="{534AF740-A49D-4C9E-AD6A-963DD2199ACD}"/>
    <cellStyle name="Input [yellow] 2 2 3 4" xfId="12463" xr:uid="{F60E4749-C128-46E2-9C8B-293A9D866906}"/>
    <cellStyle name="Input [yellow] 2 2 3 4 2" xfId="12464" xr:uid="{B86998D2-DE5F-4250-AA04-60A9ED0EEA70}"/>
    <cellStyle name="Input [yellow] 2 2 3 4 2 2" xfId="27009" xr:uid="{42AD1C29-3B18-4B4F-9FB2-436F5D1D3D05}"/>
    <cellStyle name="Input [yellow] 2 2 3 4 3" xfId="27008" xr:uid="{52FC3D48-C492-4AA7-A3B9-6B1362BF77CD}"/>
    <cellStyle name="Input [yellow] 2 2 3 5" xfId="19756" xr:uid="{1C9CF405-1015-4517-BD13-7A9232EF4812}"/>
    <cellStyle name="Input [yellow] 2 2 3 5 2" xfId="33392" xr:uid="{B39A98C9-0178-45BE-BB83-370EE0E087AB}"/>
    <cellStyle name="Input [yellow] 2 2 3 6" xfId="21642" xr:uid="{21285A44-9FC2-4709-B505-530C381A2A85}"/>
    <cellStyle name="Input [yellow] 2 2 3 6 2" xfId="35098" xr:uid="{12B24F14-C237-4322-8A05-975B9FD8DE07}"/>
    <cellStyle name="Input [yellow] 2 2 3 7" xfId="21785" xr:uid="{395A0E03-8926-46B1-903A-96FF5A01CB3A}"/>
    <cellStyle name="Input [yellow] 2 2 3 7 2" xfId="35241" xr:uid="{8AD0ABE2-5A46-4F38-883B-D96E334B3069}"/>
    <cellStyle name="Input [yellow] 2 2 3 8" xfId="22365" xr:uid="{F2495CC6-4355-4895-B0E2-6874704B3CDE}"/>
    <cellStyle name="Input [yellow] 2 2 3 8 2" xfId="35810" xr:uid="{741D59E4-9176-4561-98C4-CC565CAD7B9A}"/>
    <cellStyle name="Input [yellow] 2 2 3 9" xfId="23647" xr:uid="{9F732DFD-F7DD-41C5-9801-8AF1F4A68A64}"/>
    <cellStyle name="Input [yellow] 2 2 3 9 2" xfId="37049" xr:uid="{FBED0D54-BE26-448D-BC1A-DEA78AE2B0EF}"/>
    <cellStyle name="Input [yellow] 2 2 4" xfId="7223" xr:uid="{1822D1F5-45B2-4BF9-BD02-B897C5118341}"/>
    <cellStyle name="Input [yellow] 2 2 4 10" xfId="24699" xr:uid="{7D504515-CA6E-4414-A12A-83B993B0EFC9}"/>
    <cellStyle name="Input [yellow] 2 2 4 11" xfId="8412" xr:uid="{3508F50B-5425-4756-A5BD-71E481A889D3}"/>
    <cellStyle name="Input [yellow] 2 2 4 12" xfId="33773" xr:uid="{2AB72FC3-62C4-4040-AC19-019DC6158B2A}"/>
    <cellStyle name="Input [yellow] 2 2 4 2" xfId="12466" xr:uid="{356F6AEC-6A2D-446E-963B-12D9FFB44236}"/>
    <cellStyle name="Input [yellow] 2 2 4 2 2" xfId="12467" xr:uid="{2426B005-7765-4233-B663-3F9B556C9D61}"/>
    <cellStyle name="Input [yellow] 2 2 4 2 2 2" xfId="27012" xr:uid="{631322BA-2A06-4032-94E1-190D425298AA}"/>
    <cellStyle name="Input [yellow] 2 2 4 2 3" xfId="27011" xr:uid="{155C9C89-A375-4055-90D8-9FFD1438BADE}"/>
    <cellStyle name="Input [yellow] 2 2 4 3" xfId="12468" xr:uid="{CE91AE2E-CC2D-41C5-98AE-46149CE4D6E2}"/>
    <cellStyle name="Input [yellow] 2 2 4 3 2" xfId="12469" xr:uid="{18676CA3-AB55-4B0F-AF00-0FD30ABF51A1}"/>
    <cellStyle name="Input [yellow] 2 2 4 3 2 2" xfId="27014" xr:uid="{32539A80-EEB0-4A62-8D7E-63628D6ACBC7}"/>
    <cellStyle name="Input [yellow] 2 2 4 3 3" xfId="27013" xr:uid="{3D964929-BFD4-457E-B608-7AF2038479BB}"/>
    <cellStyle name="Input [yellow] 2 2 4 4" xfId="12470" xr:uid="{2C9150DF-54B1-4CDF-A685-310056086D11}"/>
    <cellStyle name="Input [yellow] 2 2 4 4 2" xfId="12471" xr:uid="{2DE78FA1-BB5C-4AFE-BD19-5A85AA6CF532}"/>
    <cellStyle name="Input [yellow] 2 2 4 4 2 2" xfId="27016" xr:uid="{4CCD4C22-D627-46CF-890F-C7109C1F4DC3}"/>
    <cellStyle name="Input [yellow] 2 2 4 4 3" xfId="27015" xr:uid="{3F8826B6-4132-4660-A4E7-8BC3E1049723}"/>
    <cellStyle name="Input [yellow] 2 2 4 5" xfId="20805" xr:uid="{BC19EA2A-4594-492F-BD2F-37CBA01FA4E2}"/>
    <cellStyle name="Input [yellow] 2 2 4 5 2" xfId="34283" xr:uid="{070BF426-B459-4FBF-A088-CCEF2985647A}"/>
    <cellStyle name="Input [yellow] 2 2 4 6" xfId="21289" xr:uid="{9C7E7566-D7FD-44DC-ADDA-DB83B35439DC}"/>
    <cellStyle name="Input [yellow] 2 2 4 6 2" xfId="34755" xr:uid="{EB3E5DE2-8A7D-424B-A611-7033D8D01E66}"/>
    <cellStyle name="Input [yellow] 2 2 4 7" xfId="22995" xr:uid="{C2B73A1D-54AF-40FC-8F4E-8524F401CE6D}"/>
    <cellStyle name="Input [yellow] 2 2 4 7 2" xfId="36428" xr:uid="{C9B8B370-D83B-4646-B7F3-EB80F6BF9EE1}"/>
    <cellStyle name="Input [yellow] 2 2 4 8" xfId="12465" xr:uid="{CFD9AEDC-DCB9-4CF5-88A0-B3B167856A49}"/>
    <cellStyle name="Input [yellow] 2 2 4 8 2" xfId="27010" xr:uid="{22BA898D-24F4-4214-8C4D-278C4527C212}"/>
    <cellStyle name="Input [yellow] 2 2 4 9" xfId="10083" xr:uid="{93C45F6C-93A4-4BB2-9D2A-92F4162DB363}"/>
    <cellStyle name="Input [yellow] 2 2 5" xfId="12472" xr:uid="{3496E900-2367-4DAF-8B8E-B91443DD7E52}"/>
    <cellStyle name="Input [yellow] 2 2 5 2" xfId="12473" xr:uid="{51D33190-0FCA-450C-B28D-97F6D5412D75}"/>
    <cellStyle name="Input [yellow] 2 2 5 2 2" xfId="12474" xr:uid="{75491C35-FA61-43DB-8DF5-E0D497206067}"/>
    <cellStyle name="Input [yellow] 2 2 5 2 2 2" xfId="27019" xr:uid="{91DAEFD5-27B4-4D66-8E65-B8F172DE06EA}"/>
    <cellStyle name="Input [yellow] 2 2 5 2 3" xfId="27018" xr:uid="{CCED817B-9672-4500-B07F-BE6704C6B190}"/>
    <cellStyle name="Input [yellow] 2 2 5 3" xfId="12475" xr:uid="{F202ADEE-A5B7-43FF-8A25-D0F1EF54F4FF}"/>
    <cellStyle name="Input [yellow] 2 2 5 3 2" xfId="12476" xr:uid="{89A12D5D-A10D-4DB2-810F-6626411A3C0D}"/>
    <cellStyle name="Input [yellow] 2 2 5 3 2 2" xfId="27021" xr:uid="{ABAC9892-14AE-4E8A-8C5C-8FBA83C619D6}"/>
    <cellStyle name="Input [yellow] 2 2 5 3 3" xfId="27020" xr:uid="{54867884-2924-4C89-9C2E-20DE54DDB0BA}"/>
    <cellStyle name="Input [yellow] 2 2 5 4" xfId="12477" xr:uid="{B4AC97F1-F12C-4465-96C8-33FD5A22DD44}"/>
    <cellStyle name="Input [yellow] 2 2 5 4 2" xfId="12478" xr:uid="{54B1BD3C-2CD2-499C-A3AB-F0138D3008DA}"/>
    <cellStyle name="Input [yellow] 2 2 5 4 2 2" xfId="27023" xr:uid="{F32B01CA-DAD1-47A1-8CBA-E7FC538224D2}"/>
    <cellStyle name="Input [yellow] 2 2 5 4 3" xfId="27022" xr:uid="{D79E0AF2-230A-47F5-91B1-FA34E447D9DB}"/>
    <cellStyle name="Input [yellow] 2 2 5 5" xfId="27017" xr:uid="{8E9AA442-F0AD-4250-BEAB-9432FCF45408}"/>
    <cellStyle name="Input [yellow] 2 2 6" xfId="12479" xr:uid="{A183C368-53CA-4145-9BBB-FAFFEFE66CDD}"/>
    <cellStyle name="Input [yellow] 2 2 6 2" xfId="12480" xr:uid="{DCBD043C-D815-4145-9D3F-B1F167AEBC39}"/>
    <cellStyle name="Input [yellow] 2 2 6 2 2" xfId="27025" xr:uid="{793C9774-27AF-48F7-BFDB-F253CFE07C53}"/>
    <cellStyle name="Input [yellow] 2 2 6 3" xfId="27024" xr:uid="{5424BCB9-D47F-4311-AAF1-87CC5C001EB1}"/>
    <cellStyle name="Input [yellow] 2 2 7" xfId="12481" xr:uid="{0748A7D4-E6F3-4A19-B53E-2CB29870CF41}"/>
    <cellStyle name="Input [yellow] 2 2 7 2" xfId="12482" xr:uid="{DCEBF427-D67E-4F00-9247-13C47DBBE443}"/>
    <cellStyle name="Input [yellow] 2 2 7 2 2" xfId="27027" xr:uid="{313F1A60-EBD3-43CA-898B-9F503C47984A}"/>
    <cellStyle name="Input [yellow] 2 2 7 3" xfId="27026" xr:uid="{3CEE44F3-BE4F-453F-81E5-ED34AC97B0E3}"/>
    <cellStyle name="Input [yellow] 2 2 8" xfId="18748" xr:uid="{B5991EE8-F17A-4362-BB44-62A2EFB7A60D}"/>
    <cellStyle name="Input [yellow] 2 2 8 2" xfId="32477" xr:uid="{C468AE8A-A5E4-4689-91B5-00F2467FFA40}"/>
    <cellStyle name="Input [yellow] 2 2 9" xfId="18933" xr:uid="{000527D3-7808-4BCD-96A3-B8A54F9771B9}"/>
    <cellStyle name="Input [yellow] 2 2 9 2" xfId="32640" xr:uid="{3953667A-F46E-495E-BCB1-DCC94B0CE3F7}"/>
    <cellStyle name="Input [yellow] 2 3" xfId="4475" xr:uid="{722BCF8A-7481-4701-BDE3-F523C3F0511F}"/>
    <cellStyle name="Input [yellow] 2 3 10" xfId="12484" xr:uid="{56A7A6CD-740B-46A3-9401-B3C77A228104}"/>
    <cellStyle name="Input [yellow] 2 3 10 2" xfId="12485" xr:uid="{C79C21F2-B294-4240-BB16-51583B6AC273}"/>
    <cellStyle name="Input [yellow] 2 3 10 2 2" xfId="27030" xr:uid="{F7C8E7D7-0D2E-4207-B25D-B7FCF78A24D8}"/>
    <cellStyle name="Input [yellow] 2 3 10 3" xfId="27029" xr:uid="{E25F75DC-16A9-4651-9EC6-2B47C3CD1D5B}"/>
    <cellStyle name="Input [yellow] 2 3 11" xfId="19125" xr:uid="{00F4D46A-0C10-4254-920C-434FA1E2F285}"/>
    <cellStyle name="Input [yellow] 2 3 11 2" xfId="32808" xr:uid="{8375FDBD-F8F7-4E9A-A656-E39C28EFD32F}"/>
    <cellStyle name="Input [yellow] 2 3 12" xfId="22001" xr:uid="{09A95B3B-FB91-4C4D-A541-A2B97C140309}"/>
    <cellStyle name="Input [yellow] 2 3 12 2" xfId="35455" xr:uid="{F5A1B03C-E970-4B94-B9F5-1373C7FDD1B6}"/>
    <cellStyle name="Input [yellow] 2 3 13" xfId="21532" xr:uid="{BF42D7F4-7FC3-413D-8073-28CF9CC24D8E}"/>
    <cellStyle name="Input [yellow] 2 3 13 2" xfId="34988" xr:uid="{1360E2B9-06ED-405C-A48F-3EF91441F63E}"/>
    <cellStyle name="Input [yellow] 2 3 14" xfId="12483" xr:uid="{DB504306-ACB4-4D6F-B56D-C4088DFFE700}"/>
    <cellStyle name="Input [yellow] 2 3 14 2" xfId="27028" xr:uid="{D3261AA9-0358-4953-9C93-26E780097213}"/>
    <cellStyle name="Input [yellow] 2 3 15" xfId="9340" xr:uid="{722FEE13-DFEC-4E39-BFCD-C27118B97AE7}"/>
    <cellStyle name="Input [yellow] 2 3 16" xfId="30942" xr:uid="{784BFD88-E58F-407B-9220-2846C3CC955D}"/>
    <cellStyle name="Input [yellow] 2 3 17" xfId="39733" xr:uid="{1BB0F236-CAED-4C8F-AA30-D159B445CFE5}"/>
    <cellStyle name="Input [yellow] 2 3 18" xfId="4993" xr:uid="{47C9DB57-B594-4D40-80BD-27A27BDBA3F0}"/>
    <cellStyle name="Input [yellow] 2 3 19" xfId="48470" xr:uid="{A8AC96D2-1CF8-4CD2-9000-DCCB3BAE7925}"/>
    <cellStyle name="Input [yellow] 2 3 2" xfId="5802" xr:uid="{C705E53B-AC8D-48FE-A1D8-054E52D6B20E}"/>
    <cellStyle name="Input [yellow] 2 3 2 10" xfId="12486" xr:uid="{FE0E9BD8-530B-48DB-94CA-281ADC84706D}"/>
    <cellStyle name="Input [yellow] 2 3 2 10 2" xfId="27031" xr:uid="{1107806D-EAA7-48AA-B386-141DF82789F8}"/>
    <cellStyle name="Input [yellow] 2 3 2 11" xfId="8858" xr:uid="{CA15D46F-A85A-4214-92B2-0AD5AB96AED7}"/>
    <cellStyle name="Input [yellow] 2 3 2 12" xfId="8668" xr:uid="{E795BA71-CBCD-47D1-9426-398DF766C474}"/>
    <cellStyle name="Input [yellow] 2 3 2 13" xfId="33894" xr:uid="{05FC4779-638D-42CA-8DD1-72248B156F42}"/>
    <cellStyle name="Input [yellow] 2 3 2 14" xfId="38799" xr:uid="{89A43F32-766E-4EBF-9E9B-B6481DC7E7B4}"/>
    <cellStyle name="Input [yellow] 2 3 2 2" xfId="12487" xr:uid="{11BD6C28-2383-4668-8498-0EBCF78D57C8}"/>
    <cellStyle name="Input [yellow] 2 3 2 2 2" xfId="12488" xr:uid="{5CB80FE9-F90F-4BFF-B0F3-0006C544C548}"/>
    <cellStyle name="Input [yellow] 2 3 2 2 2 2" xfId="27033" xr:uid="{C190711B-D20E-49A1-9958-487DB670CBE2}"/>
    <cellStyle name="Input [yellow] 2 3 2 2 3" xfId="27032" xr:uid="{2FBF6085-42CD-4CBA-8499-A8FAD2A59623}"/>
    <cellStyle name="Input [yellow] 2 3 2 3" xfId="12489" xr:uid="{47AF3385-AA14-4E2F-B630-923DAA419CF9}"/>
    <cellStyle name="Input [yellow] 2 3 2 3 2" xfId="12490" xr:uid="{3522FDDD-B25D-4F53-8CFC-EEBBD47D3B90}"/>
    <cellStyle name="Input [yellow] 2 3 2 3 2 2" xfId="27035" xr:uid="{0AB4FCA9-DDAB-42EB-A735-FAECB825D6F7}"/>
    <cellStyle name="Input [yellow] 2 3 2 3 3" xfId="27034" xr:uid="{58C3082D-1DE0-4D42-98C3-18F0C980327F}"/>
    <cellStyle name="Input [yellow] 2 3 2 4" xfId="12491" xr:uid="{39F012CF-F3C7-44D6-A732-824C8A7BDE59}"/>
    <cellStyle name="Input [yellow] 2 3 2 4 2" xfId="12492" xr:uid="{7C2D35A7-C7B7-45F0-A7A9-3BE95F21D6C8}"/>
    <cellStyle name="Input [yellow] 2 3 2 4 2 2" xfId="27037" xr:uid="{082B97C9-4094-49FD-8764-BC254A355310}"/>
    <cellStyle name="Input [yellow] 2 3 2 4 3" xfId="27036" xr:uid="{8908EED5-2F3C-46B5-9774-6615D3DB8A2E}"/>
    <cellStyle name="Input [yellow] 2 3 2 5" xfId="19758" xr:uid="{7680675A-1D9E-4A76-86A1-3B0AD8D98FC3}"/>
    <cellStyle name="Input [yellow] 2 3 2 5 2" xfId="33394" xr:uid="{17CDB042-E656-49ED-BC93-2FDE2F02F0C2}"/>
    <cellStyle name="Input [yellow] 2 3 2 6" xfId="22232" xr:uid="{93105AB9-B106-470C-8791-A6C153014342}"/>
    <cellStyle name="Input [yellow] 2 3 2 6 2" xfId="35677" xr:uid="{E42E26F0-8F6A-468E-BAF0-B5013627C6D5}"/>
    <cellStyle name="Input [yellow] 2 3 2 7" xfId="21784" xr:uid="{11EBA987-C4C1-4418-A15B-06929D1F6E8E}"/>
    <cellStyle name="Input [yellow] 2 3 2 7 2" xfId="35240" xr:uid="{3A9A7B71-D50C-41C5-8B46-F86C1FD7FEC8}"/>
    <cellStyle name="Input [yellow] 2 3 2 8" xfId="22370" xr:uid="{97338339-D596-45AA-8315-4BD3301E5B30}"/>
    <cellStyle name="Input [yellow] 2 3 2 8 2" xfId="35815" xr:uid="{465489E6-5335-4FDE-8AA2-B37B584B4248}"/>
    <cellStyle name="Input [yellow] 2 3 2 9" xfId="22093" xr:uid="{1A8F5D22-7E3F-4A96-8E35-E9AEEE447318}"/>
    <cellStyle name="Input [yellow] 2 3 2 9 2" xfId="35547" xr:uid="{8E34B28B-7A5F-4621-AA1D-071B6E1AD0C5}"/>
    <cellStyle name="Input [yellow] 2 3 20" xfId="48528" xr:uid="{7BFDA98B-18CF-410D-82E0-BD9185DB11FB}"/>
    <cellStyle name="Input [yellow] 2 3 21" xfId="48536" xr:uid="{63381C7A-82DF-4E7C-94DC-5FE44C9976C2}"/>
    <cellStyle name="Input [yellow] 2 3 22" xfId="48544" xr:uid="{9A41E7D9-56A9-4E35-8106-CBEDA5C09521}"/>
    <cellStyle name="Input [yellow] 2 3 3" xfId="7225" xr:uid="{B16CF270-F44F-42CB-A636-7EC078D0E2A4}"/>
    <cellStyle name="Input [yellow] 2 3 3 10" xfId="24097" xr:uid="{E6EE6682-C877-43AB-915D-D41CF0E8D11A}"/>
    <cellStyle name="Input [yellow] 2 3 3 2" xfId="12494" xr:uid="{CA1D68E3-8910-4B56-A87A-528B4D82327A}"/>
    <cellStyle name="Input [yellow] 2 3 3 2 2" xfId="27039" xr:uid="{A4C5C939-0CFA-4746-BBF2-7248DC1405C0}"/>
    <cellStyle name="Input [yellow] 2 3 3 3" xfId="20807" xr:uid="{8670AEB0-62C3-408B-A208-F2DAC5ACB940}"/>
    <cellStyle name="Input [yellow] 2 3 3 3 2" xfId="34285" xr:uid="{47E97430-242F-4A5C-84BB-D4D8B2AC472F}"/>
    <cellStyle name="Input [yellow] 2 3 3 4" xfId="21290" xr:uid="{5C8F5B1F-73B2-4774-92E2-C3C1DC7FFE81}"/>
    <cellStyle name="Input [yellow] 2 3 3 4 2" xfId="34756" xr:uid="{E3E44DE0-5530-4D1B-BC52-BB42B9654A95}"/>
    <cellStyle name="Input [yellow] 2 3 3 5" xfId="22997" xr:uid="{484AFFBF-BD41-4B6D-858E-B90A87BB6FB6}"/>
    <cellStyle name="Input [yellow] 2 3 3 5 2" xfId="36430" xr:uid="{2DA7A86D-1472-4D22-97CA-07AB26530632}"/>
    <cellStyle name="Input [yellow] 2 3 3 6" xfId="12493" xr:uid="{B1EF201C-D3D9-4584-801D-E79AC42707FC}"/>
    <cellStyle name="Input [yellow] 2 3 3 6 2" xfId="27038" xr:uid="{2662194D-F8DB-4447-81B9-2E458E1A849B}"/>
    <cellStyle name="Input [yellow] 2 3 3 7" xfId="10085" xr:uid="{038578CA-ED6D-49ED-9D62-D314496C5121}"/>
    <cellStyle name="Input [yellow] 2 3 3 8" xfId="24701" xr:uid="{921586EE-421A-484F-AD89-2A79151D10DC}"/>
    <cellStyle name="Input [yellow] 2 3 3 9" xfId="8467" xr:uid="{EDBEAB29-1CEE-40D9-8573-4DD1D01956A1}"/>
    <cellStyle name="Input [yellow] 2 3 4" xfId="12495" xr:uid="{3B5AF7BB-7CC3-4B54-AA9F-28291F6B7033}"/>
    <cellStyle name="Input [yellow] 2 3 4 2" xfId="12496" xr:uid="{7CC48300-5F86-4CCB-8430-16063B5DAC8C}"/>
    <cellStyle name="Input [yellow] 2 3 4 2 2" xfId="27041" xr:uid="{149B82A7-0746-45D7-BB4E-84903EEF9268}"/>
    <cellStyle name="Input [yellow] 2 3 4 3" xfId="27040" xr:uid="{FFE29F18-53AA-4369-9E6D-3F5AD32A3F01}"/>
    <cellStyle name="Input [yellow] 2 3 5" xfId="12497" xr:uid="{EAF8610C-2255-462D-9043-C577ABD58543}"/>
    <cellStyle name="Input [yellow] 2 3 5 2" xfId="12498" xr:uid="{105CE877-CE6B-44A1-8F0D-7B7F93657A4C}"/>
    <cellStyle name="Input [yellow] 2 3 5 2 2" xfId="27043" xr:uid="{880ECF23-3278-4FDC-ABED-6EE8DD75BFB9}"/>
    <cellStyle name="Input [yellow] 2 3 5 3" xfId="27042" xr:uid="{0A8462F6-5462-43B7-B284-1B29DBF1F2B7}"/>
    <cellStyle name="Input [yellow] 2 3 6" xfId="12499" xr:uid="{224552A3-4A45-43F5-8FCC-291DD927CBD8}"/>
    <cellStyle name="Input [yellow] 2 3 6 2" xfId="12500" xr:uid="{376FB386-48B6-4FA0-AC94-E061CE18E79D}"/>
    <cellStyle name="Input [yellow] 2 3 6 2 2" xfId="27045" xr:uid="{1C4E5268-5EA7-4163-9A62-5DB30E329596}"/>
    <cellStyle name="Input [yellow] 2 3 6 3" xfId="27044" xr:uid="{20AF33BB-199B-48E5-BCDD-EAF0DCF64AB4}"/>
    <cellStyle name="Input [yellow] 2 3 7" xfId="12501" xr:uid="{90141240-1E5A-4977-A6A1-FA9BD01258BC}"/>
    <cellStyle name="Input [yellow] 2 3 7 2" xfId="12502" xr:uid="{B7FC5849-CA31-4D9D-9B5E-6D001696C7E9}"/>
    <cellStyle name="Input [yellow] 2 3 7 2 2" xfId="27047" xr:uid="{AA0BCB56-B0B1-40CF-A448-7793CF81C29D}"/>
    <cellStyle name="Input [yellow] 2 3 7 3" xfId="27046" xr:uid="{29418A34-9AFE-4B0C-B017-EF4B05A246EA}"/>
    <cellStyle name="Input [yellow] 2 3 8" xfId="12503" xr:uid="{4789533C-0035-4C23-87EB-FC5C4EDF5677}"/>
    <cellStyle name="Input [yellow] 2 3 8 2" xfId="12504" xr:uid="{A527C056-3F6A-45BE-B57C-2B5BDABA62DC}"/>
    <cellStyle name="Input [yellow] 2 3 8 2 2" xfId="27049" xr:uid="{79BFE15C-9BAD-43E6-A7B0-56F751401F59}"/>
    <cellStyle name="Input [yellow] 2 3 8 3" xfId="27048" xr:uid="{78703818-6306-4B75-B3A3-F708D9C598D1}"/>
    <cellStyle name="Input [yellow] 2 3 9" xfId="12505" xr:uid="{393E423C-D12B-4C8B-9E81-BC3F35F006C3}"/>
    <cellStyle name="Input [yellow] 2 3 9 2" xfId="27050" xr:uid="{6DC1204B-E14E-4EB1-8E0C-0A068B56C4FB}"/>
    <cellStyle name="Input [yellow] 2 4" xfId="4477" xr:uid="{9A6C8E34-02AE-4BD7-93DA-31EBCCCF6D48}"/>
    <cellStyle name="Input [yellow] 2 4 10" xfId="9273" xr:uid="{E53A2AC7-4A10-4537-AB65-9CD7A63CF082}"/>
    <cellStyle name="Input [yellow] 2 4 11" xfId="30906" xr:uid="{6D7FC9BB-7848-4A99-908F-902B9BEBC047}"/>
    <cellStyle name="Input [yellow] 2 4 12" xfId="39718" xr:uid="{786C8355-73E7-4666-A545-48879E50D6B4}"/>
    <cellStyle name="Input [yellow] 2 4 13" xfId="5069" xr:uid="{9B38ADC6-80FC-42A1-A607-2D8560FE0D43}"/>
    <cellStyle name="Input [yellow] 2 4 14" xfId="48472" xr:uid="{C1CDB4E2-63AF-4A27-AC4F-59148B9F873B}"/>
    <cellStyle name="Input [yellow] 2 4 15" xfId="48530" xr:uid="{74AB84FF-2A11-4F3D-B8C0-7BF523E8F15E}"/>
    <cellStyle name="Input [yellow] 2 4 16" xfId="48538" xr:uid="{C86D6E21-7FE7-4A7C-B308-5A7203826DE1}"/>
    <cellStyle name="Input [yellow] 2 4 17" xfId="48546" xr:uid="{1326378F-9892-42FD-AC93-360F5A8C2DCE}"/>
    <cellStyle name="Input [yellow] 2 4 2" xfId="5803" xr:uid="{6F12B045-EEBF-489D-A2FB-95F8CDDD8410}"/>
    <cellStyle name="Input [yellow] 2 4 2 10" xfId="8667" xr:uid="{A2C087A0-E143-4639-83DA-6FA929B8FDF6}"/>
    <cellStyle name="Input [yellow] 2 4 2 11" xfId="37007" xr:uid="{6636CEE5-E99F-442E-93C8-3B7BB810F887}"/>
    <cellStyle name="Input [yellow] 2 4 2 12" xfId="38798" xr:uid="{E922FB1B-7612-4530-AECF-33068AE25187}"/>
    <cellStyle name="Input [yellow] 2 4 2 2" xfId="12508" xr:uid="{E9A75161-3417-45B8-AF8D-E667BA4A7F2E}"/>
    <cellStyle name="Input [yellow] 2 4 2 2 2" xfId="27053" xr:uid="{710F35AD-7C71-4CA8-A028-2BA2809957DB}"/>
    <cellStyle name="Input [yellow] 2 4 2 3" xfId="19759" xr:uid="{FBE832C8-3DB8-4B23-BD44-CF26B3B571C5}"/>
    <cellStyle name="Input [yellow] 2 4 2 3 2" xfId="33395" xr:uid="{6EECABB6-3DE7-466B-BBF0-ACDCE177AA25}"/>
    <cellStyle name="Input [yellow] 2 4 2 4" xfId="21641" xr:uid="{D6CA3C61-86D9-4232-82FD-EF0B1AD3FD34}"/>
    <cellStyle name="Input [yellow] 2 4 2 4 2" xfId="35097" xr:uid="{B84B6302-04C2-4FDE-BD57-DA4F05EF34A8}"/>
    <cellStyle name="Input [yellow] 2 4 2 5" xfId="22312" xr:uid="{EA27FB22-82C7-4781-864C-F17AD88CC95C}"/>
    <cellStyle name="Input [yellow] 2 4 2 5 2" xfId="35757" xr:uid="{D94753B6-CAE8-4181-A6D1-ADB4BEF4B4BF}"/>
    <cellStyle name="Input [yellow] 2 4 2 6" xfId="22233" xr:uid="{0940E305-F917-44F8-855A-09D58773DE88}"/>
    <cellStyle name="Input [yellow] 2 4 2 6 2" xfId="35678" xr:uid="{00205F25-8864-4504-A393-8DBFC92E5BE9}"/>
    <cellStyle name="Input [yellow] 2 4 2 7" xfId="22401" xr:uid="{7AE52D3E-9C4D-47AD-9ACB-5C875FD42670}"/>
    <cellStyle name="Input [yellow] 2 4 2 7 2" xfId="35846" xr:uid="{93E1FB26-575C-4B94-83E8-39F32CFAF425}"/>
    <cellStyle name="Input [yellow] 2 4 2 8" xfId="12507" xr:uid="{CE061635-A018-40DB-AE71-62F0DEC414B4}"/>
    <cellStyle name="Input [yellow] 2 4 2 8 2" xfId="27052" xr:uid="{8CA76E9E-EFEF-4F0C-BC04-D06BFE127E62}"/>
    <cellStyle name="Input [yellow] 2 4 2 9" xfId="8859" xr:uid="{1F34A9C3-86FE-435F-B575-EAB3010DAF26}"/>
    <cellStyle name="Input [yellow] 2 4 3" xfId="7226" xr:uid="{6B68FB91-6E94-417C-9E80-B15B7DD1C569}"/>
    <cellStyle name="Input [yellow] 2 4 3 10" xfId="33777" xr:uid="{AC17E75D-EA79-45EE-BEE0-318429A84698}"/>
    <cellStyle name="Input [yellow] 2 4 3 2" xfId="12510" xr:uid="{5DFF88FF-3928-4C90-9C32-922130CD0BC4}"/>
    <cellStyle name="Input [yellow] 2 4 3 2 2" xfId="27055" xr:uid="{7947258C-C0FC-44B7-B531-6A01B0AD26A5}"/>
    <cellStyle name="Input [yellow] 2 4 3 3" xfId="20808" xr:uid="{3C83458C-A4BE-453B-8454-675C4025E5A9}"/>
    <cellStyle name="Input [yellow] 2 4 3 3 2" xfId="34286" xr:uid="{79AC5991-DC3D-4F6F-AE9F-C625C55BF0DD}"/>
    <cellStyle name="Input [yellow] 2 4 3 4" xfId="19612" xr:uid="{D41528E6-E65B-4B80-A051-A1062C1DDF51}"/>
    <cellStyle name="Input [yellow] 2 4 3 4 2" xfId="33256" xr:uid="{E026F424-6257-46A1-ACD3-C5482E65C1F1}"/>
    <cellStyle name="Input [yellow] 2 4 3 5" xfId="22998" xr:uid="{C2BBF058-9B0A-47A7-8144-FAB4DA5FAE09}"/>
    <cellStyle name="Input [yellow] 2 4 3 5 2" xfId="36431" xr:uid="{55786586-F40C-4F85-821B-379DD504D323}"/>
    <cellStyle name="Input [yellow] 2 4 3 6" xfId="12509" xr:uid="{136235EE-BA0E-4B2E-AC36-27CEA4F94323}"/>
    <cellStyle name="Input [yellow] 2 4 3 6 2" xfId="27054" xr:uid="{BE51941F-1A70-467D-AC5C-358EF8FB72CA}"/>
    <cellStyle name="Input [yellow] 2 4 3 7" xfId="10086" xr:uid="{A99AD63B-7B2C-4566-8D1F-A478AD85D9EB}"/>
    <cellStyle name="Input [yellow] 2 4 3 8" xfId="24702" xr:uid="{FFE67A27-DA8C-4FA3-A195-58D4F41CB870}"/>
    <cellStyle name="Input [yellow] 2 4 3 9" xfId="8468" xr:uid="{493F7170-79E8-456E-B92C-DEEC6C51BC33}"/>
    <cellStyle name="Input [yellow] 2 4 4" xfId="12511" xr:uid="{619CA86E-8CCF-423A-B77B-AD1924AFC7D2}"/>
    <cellStyle name="Input [yellow] 2 4 4 2" xfId="12512" xr:uid="{3936C6CD-DFB0-4C5F-B1C2-D18967C48CEC}"/>
    <cellStyle name="Input [yellow] 2 4 4 2 2" xfId="27057" xr:uid="{BFFD6B0C-4B23-4716-ADE4-3258CC122354}"/>
    <cellStyle name="Input [yellow] 2 4 4 3" xfId="27056" xr:uid="{B29154AA-843B-4335-9A97-CB7A3F8FE70F}"/>
    <cellStyle name="Input [yellow] 2 4 5" xfId="19184" xr:uid="{8C3677B2-5569-49AC-99E1-39E0C959ED0A}"/>
    <cellStyle name="Input [yellow] 2 4 5 2" xfId="32863" xr:uid="{8C409B20-DBBA-43BA-AE22-23F8114EC569}"/>
    <cellStyle name="Input [yellow] 2 4 6" xfId="22343" xr:uid="{4521E500-A1B8-4727-B862-EC52CE6ED20F}"/>
    <cellStyle name="Input [yellow] 2 4 6 2" xfId="35788" xr:uid="{5D5805CC-0947-47E2-BD13-8CFA68BB5806}"/>
    <cellStyle name="Input [yellow] 2 4 7" xfId="21565" xr:uid="{667E0C9E-B086-417F-B8FB-CF5293E09C21}"/>
    <cellStyle name="Input [yellow] 2 4 7 2" xfId="35021" xr:uid="{60D2B84C-270A-4F00-9658-92FA5E87AF3E}"/>
    <cellStyle name="Input [yellow] 2 4 8" xfId="21878" xr:uid="{1246C7E4-AE3F-4CC4-8A7B-3028561CBCB0}"/>
    <cellStyle name="Input [yellow] 2 4 8 2" xfId="35332" xr:uid="{088633F3-3C33-456C-8158-08F2F4147DDA}"/>
    <cellStyle name="Input [yellow] 2 4 9" xfId="12506" xr:uid="{947991CB-5D8D-476C-86A9-FC233EC41F95}"/>
    <cellStyle name="Input [yellow] 2 4 9 2" xfId="27051" xr:uid="{85F7B9E5-4E11-4820-9247-5CEC363FC479}"/>
    <cellStyle name="Input [yellow] 2 5" xfId="5073" xr:uid="{D886C573-9603-41FA-891D-9EDFFEACA85F}"/>
    <cellStyle name="Input [yellow] 2 5 10" xfId="30901" xr:uid="{58234761-F27B-4FA0-8726-8A936D2B36E9}"/>
    <cellStyle name="Input [yellow] 2 5 11" xfId="39713" xr:uid="{4EA8C9C7-2AEC-4393-8174-75B0F517BB44}"/>
    <cellStyle name="Input [yellow] 2 5 2" xfId="5804" xr:uid="{0DC1860B-6E0C-433E-AD2F-C1ED74B35261}"/>
    <cellStyle name="Input [yellow] 2 5 2 10" xfId="7929" xr:uid="{D05F3BD2-1056-4E06-9BF9-D26C62806323}"/>
    <cellStyle name="Input [yellow] 2 5 2 11" xfId="36605" xr:uid="{883A1898-0524-431B-89EA-69CCF7C270AE}"/>
    <cellStyle name="Input [yellow] 2 5 2 12" xfId="38797" xr:uid="{CC0D75D5-5605-4104-B253-2954D51D8547}"/>
    <cellStyle name="Input [yellow] 2 5 2 2" xfId="12515" xr:uid="{057C7A56-C549-4C21-9603-CDCF465F07B2}"/>
    <cellStyle name="Input [yellow] 2 5 2 2 2" xfId="27060" xr:uid="{21F0ED52-FD64-4154-8E88-F8BC2E6E8252}"/>
    <cellStyle name="Input [yellow] 2 5 2 3" xfId="19760" xr:uid="{D9DF5276-7755-4BD0-9787-C9E94651CF3A}"/>
    <cellStyle name="Input [yellow] 2 5 2 3 2" xfId="33396" xr:uid="{2F5B32BA-2FA3-4967-B146-1FCEFDA79D4F}"/>
    <cellStyle name="Input [yellow] 2 5 2 4" xfId="22231" xr:uid="{99E96B79-DAAF-442D-B7D9-99B94CAB6342}"/>
    <cellStyle name="Input [yellow] 2 5 2 4 2" xfId="35676" xr:uid="{4B41EE63-5EEE-40F1-AB51-9C91684226DB}"/>
    <cellStyle name="Input [yellow] 2 5 2 5" xfId="22375" xr:uid="{B27C638D-E1F8-4D5D-A549-685E7C909F03}"/>
    <cellStyle name="Input [yellow] 2 5 2 5 2" xfId="35820" xr:uid="{7700CEC9-1EBC-4B6C-A359-BE50C7A32130}"/>
    <cellStyle name="Input [yellow] 2 5 2 6" xfId="22165" xr:uid="{FCEFF9C7-F162-4C3A-BF0F-A7FB96B91F1D}"/>
    <cellStyle name="Input [yellow] 2 5 2 6 2" xfId="35617" xr:uid="{734BF085-C1FC-4008-AC6A-F084F3BFC43E}"/>
    <cellStyle name="Input [yellow] 2 5 2 7" xfId="23510" xr:uid="{EFF68AAD-DA61-4F94-A99E-97162DEB75C6}"/>
    <cellStyle name="Input [yellow] 2 5 2 7 2" xfId="36925" xr:uid="{16BB46D3-1B43-40D9-AA7C-4ADAA0167467}"/>
    <cellStyle name="Input [yellow] 2 5 2 8" xfId="12514" xr:uid="{50E8474D-CBC0-4A03-9EBB-197748139ADA}"/>
    <cellStyle name="Input [yellow] 2 5 2 8 2" xfId="27059" xr:uid="{F35D81AF-CD5B-4AE5-9618-D9AE05982420}"/>
    <cellStyle name="Input [yellow] 2 5 2 9" xfId="8860" xr:uid="{EB75C722-B3D2-4354-953F-CA1DCEE40264}"/>
    <cellStyle name="Input [yellow] 2 5 3" xfId="7227" xr:uid="{3B2B9F17-792F-48CD-8F63-1CF0F47CABF8}"/>
    <cellStyle name="Input [yellow] 2 5 3 10" xfId="29716" xr:uid="{08144290-E48E-43D8-B4F8-2F931F6CCF50}"/>
    <cellStyle name="Input [yellow] 2 5 3 2" xfId="12517" xr:uid="{841FD028-0CA3-48B0-B447-3B978A2FBAF2}"/>
    <cellStyle name="Input [yellow] 2 5 3 2 2" xfId="27062" xr:uid="{C82EAB03-6E74-435A-ADB1-2F59217946A6}"/>
    <cellStyle name="Input [yellow] 2 5 3 3" xfId="20809" xr:uid="{8D46ABA3-BF25-4BD6-A287-B04AE10E5378}"/>
    <cellStyle name="Input [yellow] 2 5 3 3 2" xfId="34287" xr:uid="{742AA5EB-E403-443D-ABB7-FC6072E88B63}"/>
    <cellStyle name="Input [yellow] 2 5 3 4" xfId="21285" xr:uid="{FFDA468F-BE45-4C79-96D4-6D65363DA967}"/>
    <cellStyle name="Input [yellow] 2 5 3 4 2" xfId="34751" xr:uid="{D4F0B78E-D311-4FA7-81C6-8007DBA861E2}"/>
    <cellStyle name="Input [yellow] 2 5 3 5" xfId="22999" xr:uid="{7AD70DB5-AB95-40A7-88CF-72A9DACE3206}"/>
    <cellStyle name="Input [yellow] 2 5 3 5 2" xfId="36432" xr:uid="{D16BEB30-11F6-41C1-8E74-0FE8C6961C96}"/>
    <cellStyle name="Input [yellow] 2 5 3 6" xfId="12516" xr:uid="{2EABFB05-95BC-41F6-B27F-50F5BDD956AA}"/>
    <cellStyle name="Input [yellow] 2 5 3 6 2" xfId="27061" xr:uid="{B4FE7D40-C588-4FF1-9F51-46C32A8DA749}"/>
    <cellStyle name="Input [yellow] 2 5 3 7" xfId="10087" xr:uid="{488538B4-64C4-4F47-B2FB-FBC26A89DBA6}"/>
    <cellStyle name="Input [yellow] 2 5 3 8" xfId="24703" xr:uid="{71E0AE50-B5E1-4BD5-9B34-7B0EBD71ED1A}"/>
    <cellStyle name="Input [yellow] 2 5 3 9" xfId="28618" xr:uid="{7B2CBB51-948E-4453-9EBF-D52E50D1EEE4}"/>
    <cellStyle name="Input [yellow] 2 5 4" xfId="12518" xr:uid="{476CBA98-2A9F-4E8F-B31B-E5BC4768A91C}"/>
    <cellStyle name="Input [yellow] 2 5 4 2" xfId="12519" xr:uid="{72A42A4D-4E56-413F-9A13-9A135A4ADC33}"/>
    <cellStyle name="Input [yellow] 2 5 4 2 2" xfId="27064" xr:uid="{CCBF9C35-207D-4F3B-9E77-010B0EDAEB47}"/>
    <cellStyle name="Input [yellow] 2 5 4 3" xfId="27063" xr:uid="{D2BEC50B-CF47-4F44-908A-F65E01BD2E8B}"/>
    <cellStyle name="Input [yellow] 2 5 5" xfId="19189" xr:uid="{9C0D5D69-9FA2-411E-9174-2807901EA0AE}"/>
    <cellStyle name="Input [yellow] 2 5 5 2" xfId="32868" xr:uid="{8963AD53-3A34-4436-8314-732B423CB832}"/>
    <cellStyle name="Input [yellow] 2 5 6" xfId="21981" xr:uid="{8F2CC73D-487C-43FD-9039-FF925ECE2F58}"/>
    <cellStyle name="Input [yellow] 2 5 6 2" xfId="35435" xr:uid="{05F7573F-6991-4BD8-AEF2-E0B9D8A846CD}"/>
    <cellStyle name="Input [yellow] 2 5 7" xfId="18896" xr:uid="{75EA6575-3B7F-4D3C-B807-8E2DEA7785D6}"/>
    <cellStyle name="Input [yellow] 2 5 7 2" xfId="32610" xr:uid="{0F56995B-39E8-4719-A91A-2DE573987FA8}"/>
    <cellStyle name="Input [yellow] 2 5 8" xfId="12513" xr:uid="{9E49A0AF-BCF8-481D-A4D6-E474084DEAC5}"/>
    <cellStyle name="Input [yellow] 2 5 8 2" xfId="27058" xr:uid="{99E15EEC-62F3-4EFB-A3EA-FC51D667AFA8}"/>
    <cellStyle name="Input [yellow] 2 5 9" xfId="9269" xr:uid="{D858E21E-CBEE-465F-BECE-209BD7254C4B}"/>
    <cellStyle name="Input [yellow] 2 6" xfId="5805" xr:uid="{57B4EDB0-4EF8-4B69-A870-BD60E61C5400}"/>
    <cellStyle name="Input [yellow] 2 6 10" xfId="8861" xr:uid="{43A79677-B92E-44A2-856D-BB1C2DBD2CA5}"/>
    <cellStyle name="Input [yellow] 2 6 11" xfId="10440" xr:uid="{F6E4A99A-0489-40F1-A927-7D90A205F784}"/>
    <cellStyle name="Input [yellow] 2 6 12" xfId="35624" xr:uid="{E2E7F363-DFB4-4541-9735-68513FFF5AEE}"/>
    <cellStyle name="Input [yellow] 2 6 13" xfId="42068" xr:uid="{9BF60B22-7427-428F-8A0A-FF4DC10C98A8}"/>
    <cellStyle name="Input [yellow] 2 6 2" xfId="7228" xr:uid="{7C5B39C6-382F-4580-B483-8C746200F938}"/>
    <cellStyle name="Input [yellow] 2 6 2 10" xfId="29717" xr:uid="{BA11B4EA-89DF-49FC-9217-ECC04F79C37E}"/>
    <cellStyle name="Input [yellow] 2 6 2 2" xfId="12522" xr:uid="{F0767290-1993-429C-8735-B6711DB2EBC0}"/>
    <cellStyle name="Input [yellow] 2 6 2 2 2" xfId="27067" xr:uid="{3B6EBD22-2462-4108-B5D3-FEE4F31A3DC5}"/>
    <cellStyle name="Input [yellow] 2 6 2 3" xfId="20810" xr:uid="{E7CE507E-02D1-4599-A3F0-23ACB28FEAD2}"/>
    <cellStyle name="Input [yellow] 2 6 2 3 2" xfId="34288" xr:uid="{8F792EF0-4650-4555-A4DE-0BB062031A8A}"/>
    <cellStyle name="Input [yellow] 2 6 2 4" xfId="21288" xr:uid="{15927F52-3E9D-4782-9830-69AB95B62327}"/>
    <cellStyle name="Input [yellow] 2 6 2 4 2" xfId="34754" xr:uid="{E9DCBFD9-6534-4D7A-9BA6-38023A40102B}"/>
    <cellStyle name="Input [yellow] 2 6 2 5" xfId="23000" xr:uid="{A85AA67E-3BF4-4619-8BAA-8D9E3A8B7206}"/>
    <cellStyle name="Input [yellow] 2 6 2 5 2" xfId="36433" xr:uid="{3994E45E-8C4A-438D-B341-8DB9F467A1C1}"/>
    <cellStyle name="Input [yellow] 2 6 2 6" xfId="12521" xr:uid="{7F500F97-5C47-46CA-B18F-72194F4AF5C5}"/>
    <cellStyle name="Input [yellow] 2 6 2 6 2" xfId="27066" xr:uid="{2F26D807-C0E6-4E43-9CB5-F31EF980D9E7}"/>
    <cellStyle name="Input [yellow] 2 6 2 7" xfId="10088" xr:uid="{FF34FD4E-623D-4F6B-A68A-B98B2443DF44}"/>
    <cellStyle name="Input [yellow] 2 6 2 8" xfId="24704" xr:uid="{40D02EED-364D-4EA0-9D3E-7FE56CF73B6B}"/>
    <cellStyle name="Input [yellow] 2 6 2 9" xfId="28620" xr:uid="{7CB84E7F-9FDD-4D6D-907A-C90F42BFE25D}"/>
    <cellStyle name="Input [yellow] 2 6 3" xfId="12523" xr:uid="{F410C407-A3E9-4056-B964-4A2A6E890E93}"/>
    <cellStyle name="Input [yellow] 2 6 3 2" xfId="12524" xr:uid="{40B40B66-451D-41A2-B1AE-1EBE91F7D25D}"/>
    <cellStyle name="Input [yellow] 2 6 3 2 2" xfId="27069" xr:uid="{154BB4DD-1008-4EB8-AEE3-10CAF0664E55}"/>
    <cellStyle name="Input [yellow] 2 6 3 3" xfId="27068" xr:uid="{FB8F89B8-1857-4515-BFD6-30853CB23E3F}"/>
    <cellStyle name="Input [yellow] 2 6 4" xfId="12525" xr:uid="{91889ECF-B9E9-485E-A7B3-42558BD1F1C0}"/>
    <cellStyle name="Input [yellow] 2 6 4 2" xfId="12526" xr:uid="{CB9B7951-9112-4989-867E-508FABF67596}"/>
    <cellStyle name="Input [yellow] 2 6 4 2 2" xfId="27071" xr:uid="{795AD0FF-06AD-4FF8-90E6-DB55B7D8C21C}"/>
    <cellStyle name="Input [yellow] 2 6 4 3" xfId="27070" xr:uid="{41DBD5E7-7B22-4CD9-B610-DEA44DBB3C33}"/>
    <cellStyle name="Input [yellow] 2 6 5" xfId="19761" xr:uid="{A1FF6F16-6BB6-4DBD-BDF4-FE7C932E9819}"/>
    <cellStyle name="Input [yellow] 2 6 5 2" xfId="33397" xr:uid="{F6CA12C6-8CDF-4988-AA6B-73518F1C3F98}"/>
    <cellStyle name="Input [yellow] 2 6 6" xfId="21640" xr:uid="{7717A63A-4614-4A2A-86DD-9D07557296F9}"/>
    <cellStyle name="Input [yellow] 2 6 6 2" xfId="35096" xr:uid="{3505DB15-6825-43BF-A7FE-297292A753B9}"/>
    <cellStyle name="Input [yellow] 2 6 7" xfId="22130" xr:uid="{E93524C1-0222-4296-87CC-3CF061B6D722}"/>
    <cellStyle name="Input [yellow] 2 6 7 2" xfId="35583" xr:uid="{DDD81E9B-5270-4F98-A2C1-F8FF7BFCBDD2}"/>
    <cellStyle name="Input [yellow] 2 6 8" xfId="23636" xr:uid="{6F4F723C-5129-4C5B-9FC3-99EF1F472C33}"/>
    <cellStyle name="Input [yellow] 2 6 8 2" xfId="37038" xr:uid="{C647E80D-0B78-4724-A635-9DF2B367AC14}"/>
    <cellStyle name="Input [yellow] 2 6 9" xfId="12520" xr:uid="{425ADE8B-C50D-4616-B310-541EEAC99510}"/>
    <cellStyle name="Input [yellow] 2 6 9 2" xfId="27065" xr:uid="{6BCC3B64-883A-4B6C-8981-1B790BFBC0AB}"/>
    <cellStyle name="Input [yellow] 2 7" xfId="5799" xr:uid="{B40BA163-085F-48A8-9EC4-0D500BE956A2}"/>
    <cellStyle name="Input [yellow] 2 7 10" xfId="42069" xr:uid="{8AF51635-E692-40DA-83C5-15EFE02A1A9B}"/>
    <cellStyle name="Input [yellow] 2 7 2" xfId="21643" xr:uid="{21E77C0E-3965-458A-A24D-86CC5CD5C05B}"/>
    <cellStyle name="Input [yellow] 2 7 2 2" xfId="35099" xr:uid="{C2DC5559-FB12-4412-97F0-A7D6BDA2524F}"/>
    <cellStyle name="Input [yellow] 2 7 3" xfId="21783" xr:uid="{975113B2-D2E9-4FD5-89E5-2746B5454C79}"/>
    <cellStyle name="Input [yellow] 2 7 3 2" xfId="35239" xr:uid="{B22EC76B-C74F-4D4F-9477-947E8B754731}"/>
    <cellStyle name="Input [yellow] 2 7 4" xfId="22402" xr:uid="{2B1364A4-BFE5-4498-92F9-B51BF6A11EB9}"/>
    <cellStyle name="Input [yellow] 2 7 4 2" xfId="35847" xr:uid="{1F4308FD-816F-49C6-822A-34537B5B91ED}"/>
    <cellStyle name="Input [yellow] 2 7 5" xfId="23453" xr:uid="{A0448014-0B2F-4463-BA6F-5E43BA5E58B0}"/>
    <cellStyle name="Input [yellow] 2 7 5 2" xfId="36876" xr:uid="{47E40311-9B3B-484A-90D4-0E77F2366875}"/>
    <cellStyle name="Input [yellow] 2 7 6" xfId="18550" xr:uid="{9A969306-3AFD-4683-8B95-824CFDB14BA3}"/>
    <cellStyle name="Input [yellow] 2 7 6 2" xfId="32306" xr:uid="{756A9DF6-3004-4E84-A372-9DB08BC1E1E5}"/>
    <cellStyle name="Input [yellow] 2 7 7" xfId="8855" xr:uid="{3DB813C6-66C5-4A73-80DE-B10807C2E001}"/>
    <cellStyle name="Input [yellow] 2 7 8" xfId="8666" xr:uid="{99E0AC52-6949-4BF4-BF7D-D3707DFA4EE0}"/>
    <cellStyle name="Input [yellow] 2 7 9" xfId="34461" xr:uid="{C11E7683-3457-4A62-A036-774DD2038E0B}"/>
    <cellStyle name="Input [yellow] 2 8" xfId="7222" xr:uid="{6A4FC1E8-8F35-4438-8572-279629A18D2D}"/>
    <cellStyle name="Input [yellow] 2 8 2" xfId="21292" xr:uid="{A5A6FC2F-5AF6-4189-9F9B-FE99D896AA2C}"/>
    <cellStyle name="Input [yellow] 2 8 2 2" xfId="34758" xr:uid="{7977A657-A9A9-49C7-BC6F-ADC8DC0257B8}"/>
    <cellStyle name="Input [yellow] 2 8 3" xfId="22994" xr:uid="{F0654B51-57A2-482F-A57F-39E9F337FA89}"/>
    <cellStyle name="Input [yellow] 2 8 3 2" xfId="36427" xr:uid="{E8FEE7FB-3BA0-47E6-A9D3-BED7DD8FE96D}"/>
    <cellStyle name="Input [yellow] 2 8 4" xfId="20804" xr:uid="{A5CC12D6-714B-4679-B162-96A6FC99608D}"/>
    <cellStyle name="Input [yellow] 2 8 4 2" xfId="34282" xr:uid="{62BB7D49-6FD3-4941-9FA1-CD2B807FB4C6}"/>
    <cellStyle name="Input [yellow] 2 8 5" xfId="10082" xr:uid="{80044AB3-B61E-4EE7-B5BA-F9A6F221B151}"/>
    <cellStyle name="Input [yellow] 2 8 6" xfId="24698" xr:uid="{550C9570-D6DB-4C62-B4F5-B5B6263B02ED}"/>
    <cellStyle name="Input [yellow] 2 8 7" xfId="7876" xr:uid="{0739B4AB-5474-401C-83B1-691EC97C4BA9}"/>
    <cellStyle name="Input [yellow] 2 8 8" xfId="29714" xr:uid="{8C81025A-A461-4A7A-8BFA-59083F97316E}"/>
    <cellStyle name="Input [yellow] 2 9" xfId="7620" xr:uid="{31818B4D-6F5D-487A-918C-EA1C5718AEF1}"/>
    <cellStyle name="Input [yellow] 2 9 10" xfId="9515" xr:uid="{0A93ED77-28BC-4ACA-8734-A51292575A46}"/>
    <cellStyle name="Input [yellow] 2 9 11" xfId="38118" xr:uid="{27605C4F-73C3-4929-A39E-82AFD811BD96}"/>
    <cellStyle name="Input [yellow] 2 9 2" xfId="22447" xr:uid="{D577D717-8C62-4552-8688-AEF467BC4E0E}"/>
    <cellStyle name="Input [yellow] 2 9 2 2" xfId="35890" xr:uid="{BA23F2E7-4AA3-42C9-962B-708AECB3FF5E}"/>
    <cellStyle name="Input [yellow] 2 9 3" xfId="20378" xr:uid="{279E49E6-87C8-4AB1-8429-E7172527D15E}"/>
    <cellStyle name="Input [yellow] 2 9 3 2" xfId="33884" xr:uid="{18FE81FC-F6D1-475E-B5C7-0A0A0E9191FC}"/>
    <cellStyle name="Input [yellow] 2 9 4" xfId="23380" xr:uid="{43892B03-61DC-40C8-BEBB-61EF0D13C581}"/>
    <cellStyle name="Input [yellow] 2 9 4 2" xfId="36803" xr:uid="{D218AB36-CE5D-49B6-8A9B-14B8093CD57A}"/>
    <cellStyle name="Input [yellow] 2 9 5" xfId="23674" xr:uid="{2774EB61-326A-4276-A052-2BDAEE2B03B5}"/>
    <cellStyle name="Input [yellow] 2 9 5 2" xfId="37076" xr:uid="{8A88A411-B73E-43DB-9B2B-2990717A04C1}"/>
    <cellStyle name="Input [yellow] 2 9 6" xfId="23762" xr:uid="{3E030509-931C-48EE-88C9-1E0989F1495B}"/>
    <cellStyle name="Input [yellow] 2 9 6 2" xfId="37163" xr:uid="{36271C7B-FD7C-4368-B9E7-C3C6A6267831}"/>
    <cellStyle name="Input [yellow] 2 9 7" xfId="21198" xr:uid="{DF1BA8FE-EA4C-4DA5-B371-533AA6C1AA7D}"/>
    <cellStyle name="Input [yellow] 2 9 7 2" xfId="34668" xr:uid="{EFA02BC7-0726-426C-9746-A2D1D79F48B6}"/>
    <cellStyle name="Input [yellow] 2 9 8" xfId="10478" xr:uid="{6B97D893-562D-4027-8A9A-1156E7B8697E}"/>
    <cellStyle name="Input [yellow] 2 9 9" xfId="25095" xr:uid="{66A7893F-F66B-417E-B304-42A611084BF3}"/>
    <cellStyle name="Input [yellow] 20" xfId="9650" xr:uid="{23505E00-BC24-46BE-9B32-589CDDA0DE2B}"/>
    <cellStyle name="Input [yellow] 21" xfId="48464" xr:uid="{89D9CF7B-7A5F-41DB-960B-925517B475ED}"/>
    <cellStyle name="Input [yellow] 22" xfId="48520" xr:uid="{4B88C05A-280D-44EA-AAB3-3D2CEFBD296B}"/>
    <cellStyle name="Input [yellow] 23" xfId="48522" xr:uid="{7F2200B0-2754-42E1-BD2D-DEEFCD12529F}"/>
    <cellStyle name="Input [yellow] 24" xfId="48521" xr:uid="{86126D09-23CB-430D-B261-B8165105A964}"/>
    <cellStyle name="Input [yellow] 3" xfId="4470" xr:uid="{1F5DA849-0B75-4E9B-A32F-4CB0015DCA1A}"/>
    <cellStyle name="Input [yellow] 3 10" xfId="7229" xr:uid="{0C90D9D5-98F0-4C82-991D-9C9E3DBFC6EB}"/>
    <cellStyle name="Input [yellow] 3 10 2" xfId="21287" xr:uid="{6BA23EEA-CEB7-4DBE-9B51-D4EBAEE2A6E1}"/>
    <cellStyle name="Input [yellow] 3 10 2 2" xfId="34753" xr:uid="{074F6890-3311-49BE-B051-88EBAF0DE473}"/>
    <cellStyle name="Input [yellow] 3 10 3" xfId="23001" xr:uid="{6D02FFED-764B-44E6-AB10-70B49A705A12}"/>
    <cellStyle name="Input [yellow] 3 10 3 2" xfId="36434" xr:uid="{3AD44772-2266-47AF-AE2C-BD65F96EAF6C}"/>
    <cellStyle name="Input [yellow] 3 10 4" xfId="20811" xr:uid="{45E3E2EC-0E96-4478-82DE-24AC78041B7F}"/>
    <cellStyle name="Input [yellow] 3 10 4 2" xfId="34289" xr:uid="{BC7A7C3B-3AE8-4CA0-9CB9-15398697CC3E}"/>
    <cellStyle name="Input [yellow] 3 10 5" xfId="10089" xr:uid="{9E2844F6-2F8D-4051-83D9-846EC3867601}"/>
    <cellStyle name="Input [yellow] 3 10 6" xfId="24705" xr:uid="{979E70CF-77C0-42D3-B38C-0C0F6BA07B1A}"/>
    <cellStyle name="Input [yellow] 3 10 7" xfId="7886" xr:uid="{5DCEA248-ECAA-4492-A684-CFE3BC93B434}"/>
    <cellStyle name="Input [yellow] 3 10 8" xfId="29718" xr:uid="{96709524-2BBC-4C44-AA56-216CE2942842}"/>
    <cellStyle name="Input [yellow] 3 11" xfId="19008" xr:uid="{2921F619-DDC7-4CC6-87B2-4BE5D7A73047}"/>
    <cellStyle name="Input [yellow] 3 11 2" xfId="32708" xr:uid="{6FD80C8D-ED28-425F-8DAB-9C558B01EAD3}"/>
    <cellStyle name="Input [yellow] 3 12" xfId="18500" xr:uid="{1956BD77-BD3F-48E8-B6AC-C92853D48D2F}"/>
    <cellStyle name="Input [yellow] 3 12 2" xfId="32277" xr:uid="{16F8B526-EADE-4105-8DDF-474DBB2AEE93}"/>
    <cellStyle name="Input [yellow] 3 13" xfId="21519" xr:uid="{F4CBC835-A0C8-4DF8-8A0F-8FDF8469E269}"/>
    <cellStyle name="Input [yellow] 3 13 2" xfId="34975" xr:uid="{59285E2E-43F8-4266-9DE4-7856C060F5A5}"/>
    <cellStyle name="Input [yellow] 3 14" xfId="22325" xr:uid="{79151737-B8DC-4237-9E3A-B5425F1F5530}"/>
    <cellStyle name="Input [yellow] 3 14 2" xfId="35770" xr:uid="{22643DF2-1515-48FC-BDF0-34532B24583A}"/>
    <cellStyle name="Input [yellow] 3 15" xfId="12527" xr:uid="{879E3CAC-267F-4EEB-BEE3-097BAC4C3B62}"/>
    <cellStyle name="Input [yellow] 3 15 2" xfId="27072" xr:uid="{042408C4-B1AC-46A2-9B16-79FA07A1EA7B}"/>
    <cellStyle name="Input [yellow] 3 16" xfId="8168" xr:uid="{2EF34926-FD36-4E8F-A5E3-F2AD46BB11B7}"/>
    <cellStyle name="Input [yellow] 3 17" xfId="9425" xr:uid="{26D4F3F6-9B4B-41BC-8D42-4C75090CC581}"/>
    <cellStyle name="Input [yellow] 3 18" xfId="48465" xr:uid="{4476BE73-46B8-4EC8-9D5B-5D55FB6EE9D6}"/>
    <cellStyle name="Input [yellow] 3 19" xfId="48523" xr:uid="{83C42F3C-90F0-42B8-A39F-25229A225B83}"/>
    <cellStyle name="Input [yellow] 3 2" xfId="5807" xr:uid="{B721957B-A6A8-4E7C-BDF9-9DCE7D984556}"/>
    <cellStyle name="Input [yellow] 3 2 10" xfId="22309" xr:uid="{679F4384-956C-4B50-BB71-C7A280ECEE08}"/>
    <cellStyle name="Input [yellow] 3 2 10 2" xfId="35754" xr:uid="{A980FDCD-85CE-4AF6-91B6-D03890F04C2E}"/>
    <cellStyle name="Input [yellow] 3 2 11" xfId="23561" xr:uid="{EAF8B051-40A7-48E8-93A4-6E0F9A3C6240}"/>
    <cellStyle name="Input [yellow] 3 2 11 2" xfId="36976" xr:uid="{B9BB80AC-A938-432A-90A6-94A37EA3C26E}"/>
    <cellStyle name="Input [yellow] 3 2 12" xfId="12528" xr:uid="{92CF27AB-CA57-4535-8103-947B2A1EE44E}"/>
    <cellStyle name="Input [yellow] 3 2 12 2" xfId="27073" xr:uid="{06719EA0-7D61-490D-BBF4-0283454FAC72}"/>
    <cellStyle name="Input [yellow] 3 2 13" xfId="8863" xr:uid="{B2EB0A1F-81FB-4C31-A939-008943A3AAF2}"/>
    <cellStyle name="Input [yellow] 3 2 14" xfId="8665" xr:uid="{92617374-65B3-479B-980C-ADFB1910D412}"/>
    <cellStyle name="Input [yellow] 3 2 15" xfId="36885" xr:uid="{25729670-2467-478A-A0E2-275F3188B3C2}"/>
    <cellStyle name="Input [yellow] 3 2 16" xfId="29651" xr:uid="{440C1179-8284-4DC0-B0AB-E7B96C0FEA0D}"/>
    <cellStyle name="Input [yellow] 3 2 2" xfId="5808" xr:uid="{DEA887BB-6793-4BFE-862D-A13F5252429C}"/>
    <cellStyle name="Input [yellow] 3 2 2 10" xfId="8864" xr:uid="{3A2919AB-0AB6-4FC9-BF8F-49868835779A}"/>
    <cellStyle name="Input [yellow] 3 2 2 11" xfId="7928" xr:uid="{D745FCB5-C12C-4778-9DC6-D2DC410A838B}"/>
    <cellStyle name="Input [yellow] 3 2 2 12" xfId="36075" xr:uid="{76AD2610-D183-4D34-A30C-C2EB950DA3CD}"/>
    <cellStyle name="Input [yellow] 3 2 2 13" xfId="38796" xr:uid="{F2E56740-631A-4C42-B42E-81D78F2225EE}"/>
    <cellStyle name="Input [yellow] 3 2 2 2" xfId="7231" xr:uid="{4858100A-9D1F-4F8F-A441-8E3F33E3E0A2}"/>
    <cellStyle name="Input [yellow] 3 2 2 2 10" xfId="29715" xr:uid="{1E4D5BF1-64F3-4F6C-848C-DDE840448D44}"/>
    <cellStyle name="Input [yellow] 3 2 2 2 2" xfId="12531" xr:uid="{0586FF76-64EB-43D9-BF96-C1196A1E2DBA}"/>
    <cellStyle name="Input [yellow] 3 2 2 2 2 2" xfId="27076" xr:uid="{F0B662D9-CD6E-45C6-9961-AA46CDDC6839}"/>
    <cellStyle name="Input [yellow] 3 2 2 2 3" xfId="20813" xr:uid="{A54FE780-A028-4B09-9BB1-3A5FD16FBB8D}"/>
    <cellStyle name="Input [yellow] 3 2 2 2 3 2" xfId="34291" xr:uid="{C3FFDE2E-D068-412D-A583-E918760563E3}"/>
    <cellStyle name="Input [yellow] 3 2 2 2 4" xfId="18854" xr:uid="{7FBBCEB2-9194-4C99-B61D-C5BFDBF3692F}"/>
    <cellStyle name="Input [yellow] 3 2 2 2 4 2" xfId="32572" xr:uid="{58065044-18F7-4E9B-A1C0-77599CA26D5D}"/>
    <cellStyle name="Input [yellow] 3 2 2 2 5" xfId="23003" xr:uid="{CDB88DC6-F4FE-440F-A4EF-4C4FED00218B}"/>
    <cellStyle name="Input [yellow] 3 2 2 2 5 2" xfId="36436" xr:uid="{726ED6B1-8810-4BEC-B1DA-0A0947B7BBF1}"/>
    <cellStyle name="Input [yellow] 3 2 2 2 6" xfId="12530" xr:uid="{885FF388-2B7F-476E-9A6F-3F462818C291}"/>
    <cellStyle name="Input [yellow] 3 2 2 2 6 2" xfId="27075" xr:uid="{D254C9FA-8213-4D79-8785-186AEFA2F754}"/>
    <cellStyle name="Input [yellow] 3 2 2 2 7" xfId="10091" xr:uid="{2B6D09DD-716E-40C5-86AD-0A9DA4B285C0}"/>
    <cellStyle name="Input [yellow] 3 2 2 2 8" xfId="24707" xr:uid="{AA0D2ACB-4D60-4037-8028-B29796FE1554}"/>
    <cellStyle name="Input [yellow] 3 2 2 2 9" xfId="8469" xr:uid="{90EEA4F9-620F-4DFE-9E30-3F836087CE8A}"/>
    <cellStyle name="Input [yellow] 3 2 2 3" xfId="12532" xr:uid="{1BD2633E-9EA1-4D63-935F-16CD32B73C6F}"/>
    <cellStyle name="Input [yellow] 3 2 2 3 2" xfId="12533" xr:uid="{14098E51-FBCF-4D26-B91D-199E0E7C9A87}"/>
    <cellStyle name="Input [yellow] 3 2 2 3 2 2" xfId="27078" xr:uid="{0914CD5A-BE01-4975-ADBB-2AA256056887}"/>
    <cellStyle name="Input [yellow] 3 2 2 3 3" xfId="27077" xr:uid="{3EF39347-038A-4A99-BBF6-6BCCD36D1910}"/>
    <cellStyle name="Input [yellow] 3 2 2 4" xfId="12534" xr:uid="{E3BA5280-AE8C-4B89-95AD-FE3E23EBAF82}"/>
    <cellStyle name="Input [yellow] 3 2 2 4 2" xfId="12535" xr:uid="{B68918AD-3D53-45C1-A1E5-A491671923DA}"/>
    <cellStyle name="Input [yellow] 3 2 2 4 2 2" xfId="27080" xr:uid="{FCA101D9-4A7B-4508-8515-4B83E2B43CB4}"/>
    <cellStyle name="Input [yellow] 3 2 2 4 3" xfId="27079" xr:uid="{F870B2DC-F65F-4A6F-A90B-FC621F46338E}"/>
    <cellStyle name="Input [yellow] 3 2 2 5" xfId="19764" xr:uid="{8AA4464C-4303-4816-BC01-98924204351E}"/>
    <cellStyle name="Input [yellow] 3 2 2 5 2" xfId="33400" xr:uid="{23D0B2D6-87EC-495C-9E38-A4CE29FCB57C}"/>
    <cellStyle name="Input [yellow] 3 2 2 6" xfId="21638" xr:uid="{6013F288-2A5A-4F09-A130-686D59CA3CC2}"/>
    <cellStyle name="Input [yellow] 3 2 2 6 2" xfId="35094" xr:uid="{31AC6D9F-FF77-4A8E-96FD-C3E8DDAAF5E7}"/>
    <cellStyle name="Input [yellow] 3 2 2 7" xfId="21786" xr:uid="{69851783-5631-40CC-9AB1-6BA538CCF561}"/>
    <cellStyle name="Input [yellow] 3 2 2 7 2" xfId="35242" xr:uid="{B8C0BB0D-2AF0-4424-88FF-66E2538976F1}"/>
    <cellStyle name="Input [yellow] 3 2 2 8" xfId="22024" xr:uid="{9C91B8EA-75F8-41EC-8EEE-1D1951BDDD26}"/>
    <cellStyle name="Input [yellow] 3 2 2 8 2" xfId="35478" xr:uid="{3E616ED1-7B9D-4EA8-86C8-81CB63B5D207}"/>
    <cellStyle name="Input [yellow] 3 2 2 9" xfId="12529" xr:uid="{8518EF7F-F95F-4AA5-9C63-492EA2E0808A}"/>
    <cellStyle name="Input [yellow] 3 2 2 9 2" xfId="27074" xr:uid="{DDD673DC-EA4B-4814-A334-F48B983184A2}"/>
    <cellStyle name="Input [yellow] 3 2 3" xfId="7230" xr:uid="{E28E2780-93BC-48D0-BFDC-5C30692F4985}"/>
    <cellStyle name="Input [yellow] 3 2 3 10" xfId="24706" xr:uid="{D3D022C9-E77F-4517-8A10-5DC2ADF3B3D4}"/>
    <cellStyle name="Input [yellow] 3 2 3 11" xfId="28619" xr:uid="{3E282390-52D1-4039-850A-04CF8675B2C0}"/>
    <cellStyle name="Input [yellow] 3 2 3 12" xfId="33776" xr:uid="{C83D986B-D78C-4F2C-8A54-62BECAA7D4A7}"/>
    <cellStyle name="Input [yellow] 3 2 3 2" xfId="12537" xr:uid="{3F0CC23D-7AD4-4DA2-9953-C61B00CB21D1}"/>
    <cellStyle name="Input [yellow] 3 2 3 2 2" xfId="12538" xr:uid="{0616251B-05E3-4638-96E2-9F01356C4D77}"/>
    <cellStyle name="Input [yellow] 3 2 3 2 2 2" xfId="27083" xr:uid="{641266FC-4283-4CF7-89B6-93E4BCD01D1F}"/>
    <cellStyle name="Input [yellow] 3 2 3 2 3" xfId="27082" xr:uid="{B5C99A76-658F-4066-A158-4AF2BB45A948}"/>
    <cellStyle name="Input [yellow] 3 2 3 3" xfId="12539" xr:uid="{4FF2C033-2059-4007-89ED-B396B240B648}"/>
    <cellStyle name="Input [yellow] 3 2 3 3 2" xfId="12540" xr:uid="{D72FE136-6FDA-476B-8C45-C103A11A7C9C}"/>
    <cellStyle name="Input [yellow] 3 2 3 3 2 2" xfId="27085" xr:uid="{FB15F4D4-5212-4556-96D4-9EB2636A1B00}"/>
    <cellStyle name="Input [yellow] 3 2 3 3 3" xfId="27084" xr:uid="{D5ACB0B6-26CB-47B1-BC31-9C3C1B6777FC}"/>
    <cellStyle name="Input [yellow] 3 2 3 4" xfId="12541" xr:uid="{7898CE8B-650D-458E-813E-154E4AFA5A55}"/>
    <cellStyle name="Input [yellow] 3 2 3 4 2" xfId="12542" xr:uid="{72211052-FCE7-40AA-A359-667A18BBD471}"/>
    <cellStyle name="Input [yellow] 3 2 3 4 2 2" xfId="27087" xr:uid="{A732791C-A502-438E-87ED-43C7FBC2920D}"/>
    <cellStyle name="Input [yellow] 3 2 3 4 3" xfId="27086" xr:uid="{E21356DD-F61C-439B-A2A1-9DC08E357CD8}"/>
    <cellStyle name="Input [yellow] 3 2 3 5" xfId="20812" xr:uid="{572A7AEC-DD64-41D2-84D4-4E4B80DE5D3C}"/>
    <cellStyle name="Input [yellow] 3 2 3 5 2" xfId="34290" xr:uid="{A77FFF97-A0E5-488C-87B7-D0393AAB889E}"/>
    <cellStyle name="Input [yellow] 3 2 3 6" xfId="21286" xr:uid="{85578E2B-19E2-4E85-87F4-588FBF245D3E}"/>
    <cellStyle name="Input [yellow] 3 2 3 6 2" xfId="34752" xr:uid="{7F33ADE5-3F5C-43E0-BFE1-545287D7636E}"/>
    <cellStyle name="Input [yellow] 3 2 3 7" xfId="23002" xr:uid="{029948B7-7CF5-4330-9BD4-32BCA0DB5506}"/>
    <cellStyle name="Input [yellow] 3 2 3 7 2" xfId="36435" xr:uid="{7B12F863-86D0-44C9-8CD0-60FE54980D2F}"/>
    <cellStyle name="Input [yellow] 3 2 3 8" xfId="12536" xr:uid="{CE81F574-55C8-4FF0-81EB-A4F541318824}"/>
    <cellStyle name="Input [yellow] 3 2 3 8 2" xfId="27081" xr:uid="{EE92DE7D-0026-4539-BF64-A1E0A34FF5F7}"/>
    <cellStyle name="Input [yellow] 3 2 3 9" xfId="10090" xr:uid="{7B6D519D-5E64-484A-BAF0-051436E7F7FE}"/>
    <cellStyle name="Input [yellow] 3 2 4" xfId="12543" xr:uid="{906062CE-0E37-4DED-8925-69C66FF49A7D}"/>
    <cellStyle name="Input [yellow] 3 2 4 2" xfId="12544" xr:uid="{89A1258D-1840-4668-80FE-46E1FE0B16CC}"/>
    <cellStyle name="Input [yellow] 3 2 4 2 2" xfId="12545" xr:uid="{5EF21A28-1D8F-4FDE-A16F-970A251317A3}"/>
    <cellStyle name="Input [yellow] 3 2 4 2 2 2" xfId="27090" xr:uid="{49347026-8F55-4300-9123-269B02067304}"/>
    <cellStyle name="Input [yellow] 3 2 4 2 3" xfId="27089" xr:uid="{0B6043EF-D765-4815-9248-5365474B0E80}"/>
    <cellStyle name="Input [yellow] 3 2 4 3" xfId="12546" xr:uid="{687FE214-4AF8-4C2A-8899-C4FAEFEA75FA}"/>
    <cellStyle name="Input [yellow] 3 2 4 3 2" xfId="12547" xr:uid="{0E909B13-2C2A-4BCD-B6B3-F3DF956D165D}"/>
    <cellStyle name="Input [yellow] 3 2 4 3 2 2" xfId="27092" xr:uid="{90729A4D-2B71-41E3-8E73-7E315F25C9FA}"/>
    <cellStyle name="Input [yellow] 3 2 4 3 3" xfId="27091" xr:uid="{57171B7F-7E7B-4898-AEA1-0155DA8BA4A9}"/>
    <cellStyle name="Input [yellow] 3 2 4 4" xfId="12548" xr:uid="{32DFC19E-F1ED-405A-B353-12A3FD2773CE}"/>
    <cellStyle name="Input [yellow] 3 2 4 4 2" xfId="12549" xr:uid="{4933E5E7-F999-41CD-B2E1-4DECC5FD991F}"/>
    <cellStyle name="Input [yellow] 3 2 4 4 2 2" xfId="27094" xr:uid="{4C51B96A-86B7-47A9-A35F-D1829ED03053}"/>
    <cellStyle name="Input [yellow] 3 2 4 4 3" xfId="27093" xr:uid="{E1AC64D3-7858-4FF9-9864-D26FE2C41C3D}"/>
    <cellStyle name="Input [yellow] 3 2 4 5" xfId="27088" xr:uid="{3A04367A-434F-4FD6-AEFC-75CCA3CC7CDA}"/>
    <cellStyle name="Input [yellow] 3 2 5" xfId="12550" xr:uid="{A11247AF-3668-47C0-BF1E-0B4E72AE164B}"/>
    <cellStyle name="Input [yellow] 3 2 5 2" xfId="12551" xr:uid="{4CD3CB38-F1CA-4894-AEF2-C072F28AA7BA}"/>
    <cellStyle name="Input [yellow] 3 2 5 2 2" xfId="12552" xr:uid="{D510DFB4-B6E3-4BC3-8FE0-FCBE7554784A}"/>
    <cellStyle name="Input [yellow] 3 2 5 2 2 2" xfId="27097" xr:uid="{A2E375DA-9263-4818-8732-D17A809EE8BA}"/>
    <cellStyle name="Input [yellow] 3 2 5 2 3" xfId="27096" xr:uid="{99291FE2-0EA2-4331-AB2D-EEC7C17033F4}"/>
    <cellStyle name="Input [yellow] 3 2 5 3" xfId="12553" xr:uid="{F9F2CB12-27A9-4AF6-97A2-A182FD05326C}"/>
    <cellStyle name="Input [yellow] 3 2 5 3 2" xfId="12554" xr:uid="{DAEF1374-C114-4FD5-89EE-9EAC0145DEE4}"/>
    <cellStyle name="Input [yellow] 3 2 5 3 2 2" xfId="27099" xr:uid="{17AD73D7-F179-4708-A74C-5247D751B2B8}"/>
    <cellStyle name="Input [yellow] 3 2 5 3 3" xfId="27098" xr:uid="{B5B75146-A72E-4751-A40D-36E3B9F487D3}"/>
    <cellStyle name="Input [yellow] 3 2 5 4" xfId="12555" xr:uid="{CD2627B9-AAC0-416A-80E8-2EC8F2B9465A}"/>
    <cellStyle name="Input [yellow] 3 2 5 4 2" xfId="12556" xr:uid="{0EA377E5-2D1D-4DD8-94C3-6DE6AA5A56C0}"/>
    <cellStyle name="Input [yellow] 3 2 5 4 2 2" xfId="27101" xr:uid="{8C70B02E-F71A-4451-99B7-42AD52DCC206}"/>
    <cellStyle name="Input [yellow] 3 2 5 4 3" xfId="27100" xr:uid="{F8A17F9E-14CC-4700-B750-C12289405391}"/>
    <cellStyle name="Input [yellow] 3 2 5 5" xfId="27095" xr:uid="{6943D215-4605-417F-84C1-ACA562C111E6}"/>
    <cellStyle name="Input [yellow] 3 2 6" xfId="12557" xr:uid="{87656E3C-8A8B-4306-B504-87F6F652B19A}"/>
    <cellStyle name="Input [yellow] 3 2 6 2" xfId="12558" xr:uid="{C14D48FD-2910-410C-B40F-AFA431A14DFB}"/>
    <cellStyle name="Input [yellow] 3 2 6 2 2" xfId="27103" xr:uid="{B08D09B0-5B64-4535-B934-7672E48E9F1A}"/>
    <cellStyle name="Input [yellow] 3 2 6 3" xfId="27102" xr:uid="{10BA4224-943E-4D19-8F01-6D9E22FCC3F6}"/>
    <cellStyle name="Input [yellow] 3 2 7" xfId="12559" xr:uid="{3824868D-3A57-4B87-921C-820B4B864D5E}"/>
    <cellStyle name="Input [yellow] 3 2 7 2" xfId="12560" xr:uid="{3E71A796-B9E2-45C7-9E4A-9CA543A1F66B}"/>
    <cellStyle name="Input [yellow] 3 2 7 2 2" xfId="27105" xr:uid="{AAC9B10F-2E3C-4BBE-88BB-5A9086565A44}"/>
    <cellStyle name="Input [yellow] 3 2 7 3" xfId="27104" xr:uid="{E36BC2EB-9965-4064-925C-D905FC00221E}"/>
    <cellStyle name="Input [yellow] 3 2 8" xfId="19763" xr:uid="{F455375D-5718-463B-8285-869443D68C30}"/>
    <cellStyle name="Input [yellow] 3 2 8 2" xfId="33399" xr:uid="{D212F5BF-93E0-4650-A523-534717442D21}"/>
    <cellStyle name="Input [yellow] 3 2 9" xfId="21639" xr:uid="{F885C79B-BF0A-4C48-BC3D-48B0811B31BA}"/>
    <cellStyle name="Input [yellow] 3 2 9 2" xfId="35095" xr:uid="{B2896BA8-E1CC-43BA-959D-4C86DE5D61B6}"/>
    <cellStyle name="Input [yellow] 3 20" xfId="48531" xr:uid="{6A390D6D-02CB-412C-B762-32AA3EDC9880}"/>
    <cellStyle name="Input [yellow] 3 21" xfId="48539" xr:uid="{C43D8EEB-746C-4528-992A-95019396310F}"/>
    <cellStyle name="Input [yellow] 3 3" xfId="5809" xr:uid="{ADDE63AE-7F30-4655-AF44-C0F01F2D7CDD}"/>
    <cellStyle name="Input [yellow] 3 3 10" xfId="12562" xr:uid="{81BDA5F4-6E46-4690-B8E8-0969B7FD9A46}"/>
    <cellStyle name="Input [yellow] 3 3 10 2" xfId="12563" xr:uid="{423F3D8A-F48E-4F83-AD20-520EC4766367}"/>
    <cellStyle name="Input [yellow] 3 3 10 2 2" xfId="27108" xr:uid="{3935E6E4-2185-4E65-9D4E-247C8993B393}"/>
    <cellStyle name="Input [yellow] 3 3 10 3" xfId="27107" xr:uid="{623087BC-BCD7-482D-96A5-8379E0F8F4FB}"/>
    <cellStyle name="Input [yellow] 3 3 11" xfId="19765" xr:uid="{6C6F1E3B-F310-4027-8656-977553AA5B6F}"/>
    <cellStyle name="Input [yellow] 3 3 11 2" xfId="33401" xr:uid="{40CC887E-29D9-4E64-8BF4-E555BDFEE377}"/>
    <cellStyle name="Input [yellow] 3 3 12" xfId="21637" xr:uid="{5639F7B4-8129-4F5B-8B1D-55067F60191A}"/>
    <cellStyle name="Input [yellow] 3 3 12 2" xfId="35093" xr:uid="{E22A3349-0116-4BF7-885F-20BF6AB3F9C4}"/>
    <cellStyle name="Input [yellow] 3 3 13" xfId="22131" xr:uid="{7D435EC6-47B7-4196-AFFA-A565FDAEB056}"/>
    <cellStyle name="Input [yellow] 3 3 13 2" xfId="35584" xr:uid="{DFC0208B-82DD-41F7-A207-2ED0485830C9}"/>
    <cellStyle name="Input [yellow] 3 3 14" xfId="22092" xr:uid="{2A26BEA5-5930-404C-A481-8721EA127B49}"/>
    <cellStyle name="Input [yellow] 3 3 14 2" xfId="35546" xr:uid="{626247E6-B0E8-45D3-8756-B3DC445901E8}"/>
    <cellStyle name="Input [yellow] 3 3 15" xfId="12561" xr:uid="{FE7D117E-E9F5-4E3F-BD03-9ADB79B7BAA1}"/>
    <cellStyle name="Input [yellow] 3 3 15 2" xfId="27106" xr:uid="{0EDD3BB6-0625-44DC-9787-64C8FDCD7EBB}"/>
    <cellStyle name="Input [yellow] 3 3 16" xfId="8865" xr:uid="{652A63C8-1B8A-485F-821A-3663ED06F46E}"/>
    <cellStyle name="Input [yellow] 3 3 17" xfId="10594" xr:uid="{A5CEC128-6A88-4DBB-A6A3-B783018EDB6A}"/>
    <cellStyle name="Input [yellow] 3 3 18" xfId="35660" xr:uid="{E8815D51-D809-484D-ADB6-670E1F7DD7DC}"/>
    <cellStyle name="Input [yellow] 3 3 19" xfId="38795" xr:uid="{6C4D40E1-851A-4C2D-9EE4-FC060D9880FC}"/>
    <cellStyle name="Input [yellow] 3 3 2" xfId="7232" xr:uid="{1DD87807-5DC0-42E1-A227-4A7CF64CC3D7}"/>
    <cellStyle name="Input [yellow] 3 3 2 10" xfId="24708" xr:uid="{FA4F326A-5730-4E86-84FA-DEA1FF6619E1}"/>
    <cellStyle name="Input [yellow] 3 3 2 11" xfId="8470" xr:uid="{D7B9995D-35BA-4AAB-A758-B7287CA41E57}"/>
    <cellStyle name="Input [yellow] 3 3 2 12" xfId="41976" xr:uid="{49458DE9-FD4A-4E53-BAD2-801718893771}"/>
    <cellStyle name="Input [yellow] 3 3 2 2" xfId="12565" xr:uid="{FAECB285-3D8A-4AD3-A1E9-E667C92709B8}"/>
    <cellStyle name="Input [yellow] 3 3 2 2 2" xfId="12566" xr:uid="{941A43A0-62E8-490B-B196-C88A9201C178}"/>
    <cellStyle name="Input [yellow] 3 3 2 2 2 2" xfId="27111" xr:uid="{E1CC2C55-FA31-448A-8B36-EE9B6DFFDB4B}"/>
    <cellStyle name="Input [yellow] 3 3 2 2 3" xfId="27110" xr:uid="{B5E09330-70C1-4A60-AB1F-4D99AFD5DD03}"/>
    <cellStyle name="Input [yellow] 3 3 2 3" xfId="12567" xr:uid="{8FA91A80-5E9B-41DF-AF59-A0BA7DA7E5CB}"/>
    <cellStyle name="Input [yellow] 3 3 2 3 2" xfId="12568" xr:uid="{698EDBCE-501E-450B-AE7C-B0D38FA5EE70}"/>
    <cellStyle name="Input [yellow] 3 3 2 3 2 2" xfId="27113" xr:uid="{D966933C-ABD7-4AD5-B173-F534BCCA495C}"/>
    <cellStyle name="Input [yellow] 3 3 2 3 3" xfId="27112" xr:uid="{06FD9360-FEE5-4A34-8044-40762FB6BBAE}"/>
    <cellStyle name="Input [yellow] 3 3 2 4" xfId="12569" xr:uid="{1CB8E05A-1DC5-40FF-AE29-E4EB5C72DF48}"/>
    <cellStyle name="Input [yellow] 3 3 2 4 2" xfId="12570" xr:uid="{633F7D06-491E-4DEE-8BFF-437BEDC17DC5}"/>
    <cellStyle name="Input [yellow] 3 3 2 4 2 2" xfId="27115" xr:uid="{B32297B7-975D-4CE2-A7E7-73E0603B170F}"/>
    <cellStyle name="Input [yellow] 3 3 2 4 3" xfId="27114" xr:uid="{1C8389C8-50F1-4BAB-8067-83D4EE951C35}"/>
    <cellStyle name="Input [yellow] 3 3 2 5" xfId="20814" xr:uid="{1BDF2C01-90EC-439B-9FF1-4AE3D92959DF}"/>
    <cellStyle name="Input [yellow] 3 3 2 5 2" xfId="34292" xr:uid="{B2B424E1-E0C7-4D89-A030-1EC677D716C6}"/>
    <cellStyle name="Input [yellow] 3 3 2 6" xfId="20285" xr:uid="{0612E4C3-22F5-4CC3-B45D-9EAD7E24DC77}"/>
    <cellStyle name="Input [yellow] 3 3 2 6 2" xfId="33807" xr:uid="{F95FC515-293F-4674-8894-0998C5731859}"/>
    <cellStyle name="Input [yellow] 3 3 2 7" xfId="23004" xr:uid="{0580CE33-4B46-4483-B7F0-C6EEE3BFAD90}"/>
    <cellStyle name="Input [yellow] 3 3 2 7 2" xfId="36437" xr:uid="{403C0823-887C-476B-9BFB-028011EC6407}"/>
    <cellStyle name="Input [yellow] 3 3 2 8" xfId="12564" xr:uid="{434FE836-5FF0-4FD4-A57A-BD198678E35A}"/>
    <cellStyle name="Input [yellow] 3 3 2 8 2" xfId="27109" xr:uid="{4D0387E2-9FFA-413F-BFF4-51B57CBD3ABD}"/>
    <cellStyle name="Input [yellow] 3 3 2 9" xfId="10092" xr:uid="{0A179277-D174-4E27-84CB-50867932302E}"/>
    <cellStyle name="Input [yellow] 3 3 3" xfId="12571" xr:uid="{3B0FC8D0-2446-42AE-A825-46277267CC0B}"/>
    <cellStyle name="Input [yellow] 3 3 3 2" xfId="12572" xr:uid="{365CF615-1A96-4808-ACA2-EDDE95FDE02F}"/>
    <cellStyle name="Input [yellow] 3 3 3 2 2" xfId="27117" xr:uid="{6B7F8671-9F07-4ADC-8C6B-A84FA75E07F5}"/>
    <cellStyle name="Input [yellow] 3 3 3 3" xfId="27116" xr:uid="{DC167F9C-2AC0-4A24-95CD-24532C15051E}"/>
    <cellStyle name="Input [yellow] 3 3 4" xfId="12573" xr:uid="{AC092D19-4EC6-44AC-A5CD-BE05134C0DD2}"/>
    <cellStyle name="Input [yellow] 3 3 4 2" xfId="12574" xr:uid="{14634E39-24C6-4C55-8062-D1D02B1A9B7D}"/>
    <cellStyle name="Input [yellow] 3 3 4 2 2" xfId="27119" xr:uid="{26D9297D-06D7-4AA1-9615-B227275313D9}"/>
    <cellStyle name="Input [yellow] 3 3 4 3" xfId="27118" xr:uid="{625FE24E-6DDB-462E-8D47-2DEC589CE2F9}"/>
    <cellStyle name="Input [yellow] 3 3 5" xfId="12575" xr:uid="{BA27CB88-4678-4A28-8FE3-02F9492E9DC1}"/>
    <cellStyle name="Input [yellow] 3 3 5 2" xfId="12576" xr:uid="{08AC0E67-1080-4006-AC1C-341E2E6A8CB6}"/>
    <cellStyle name="Input [yellow] 3 3 5 2 2" xfId="27121" xr:uid="{C5604201-7834-4DD9-AA06-3F7A1EB558D6}"/>
    <cellStyle name="Input [yellow] 3 3 5 3" xfId="27120" xr:uid="{26DCC0DF-7EE4-47FC-8D9E-5F0ED47565E6}"/>
    <cellStyle name="Input [yellow] 3 3 6" xfId="12577" xr:uid="{0943DC88-8F99-4A82-8F4F-3376793420E9}"/>
    <cellStyle name="Input [yellow] 3 3 6 2" xfId="12578" xr:uid="{DC70CAD4-2209-44ED-9B88-6CC5797650CF}"/>
    <cellStyle name="Input [yellow] 3 3 6 2 2" xfId="27123" xr:uid="{56D60A7D-3093-4C97-B12B-EA6330368200}"/>
    <cellStyle name="Input [yellow] 3 3 6 3" xfId="27122" xr:uid="{562C3A18-615A-4F3C-8227-701DE10BA2A0}"/>
    <cellStyle name="Input [yellow] 3 3 7" xfId="12579" xr:uid="{2BCA0CB0-3FC1-4B25-8D5C-56761F769FAC}"/>
    <cellStyle name="Input [yellow] 3 3 7 2" xfId="12580" xr:uid="{A19A6430-FBB7-4093-8C0B-AF0606AE32F7}"/>
    <cellStyle name="Input [yellow] 3 3 7 2 2" xfId="27125" xr:uid="{A9A5CDBA-7898-4C0A-9467-D88BC784B6C8}"/>
    <cellStyle name="Input [yellow] 3 3 7 3" xfId="27124" xr:uid="{FF52DE9D-D1AD-4A73-A942-EC4C5F465C9C}"/>
    <cellStyle name="Input [yellow] 3 3 8" xfId="12581" xr:uid="{71F44BB0-A2D6-45CF-BA5E-6572648EC241}"/>
    <cellStyle name="Input [yellow] 3 3 8 2" xfId="12582" xr:uid="{7255E73E-89AA-4C69-9C11-BD2A176386AA}"/>
    <cellStyle name="Input [yellow] 3 3 8 2 2" xfId="27127" xr:uid="{945B047C-BB2E-4B66-8702-D26FBBCA5158}"/>
    <cellStyle name="Input [yellow] 3 3 8 3" xfId="27126" xr:uid="{606ED517-384F-4C57-B5BC-44C97214426F}"/>
    <cellStyle name="Input [yellow] 3 3 9" xfId="12583" xr:uid="{47462822-9B61-487E-98C8-830258F46E1D}"/>
    <cellStyle name="Input [yellow] 3 3 9 2" xfId="27128" xr:uid="{3BF2272C-9E38-492A-9FC4-3A3A4A111B8E}"/>
    <cellStyle name="Input [yellow] 3 4" xfId="5810" xr:uid="{6EC3EA4F-EAFF-4D43-AD5D-1D00A6AFB812}"/>
    <cellStyle name="Input [yellow] 3 4 10" xfId="8866" xr:uid="{0B753519-8C48-4362-9F57-165A13C43352}"/>
    <cellStyle name="Input [yellow] 3 4 11" xfId="8663" xr:uid="{673A2CBC-C512-466F-8942-6EFFF5F02CDC}"/>
    <cellStyle name="Input [yellow] 3 4 12" xfId="34959" xr:uid="{DCB385AD-90D5-4420-8118-6A149ECF324E}"/>
    <cellStyle name="Input [yellow] 3 4 13" xfId="42067" xr:uid="{10299728-B5D3-4758-AFEA-72772EB0D15A}"/>
    <cellStyle name="Input [yellow] 3 4 2" xfId="7233" xr:uid="{D6B5F80F-1412-4A7F-BDA4-E5C837B4D240}"/>
    <cellStyle name="Input [yellow] 3 4 2 10" xfId="41182" xr:uid="{95CB7DCE-FD47-4424-B0EA-7D1F5F3C9338}"/>
    <cellStyle name="Input [yellow] 3 4 2 2" xfId="12586" xr:uid="{D0F71DF7-1EBE-4279-B8BA-8D2232C854F2}"/>
    <cellStyle name="Input [yellow] 3 4 2 2 2" xfId="27131" xr:uid="{854516E1-9616-47CB-BF53-5D2D9E734FDC}"/>
    <cellStyle name="Input [yellow] 3 4 2 3" xfId="20815" xr:uid="{A0CE54DE-04EE-4239-BB45-574C8F97A0D7}"/>
    <cellStyle name="Input [yellow] 3 4 2 3 2" xfId="34293" xr:uid="{EB2C478E-AFC6-4B36-98E8-ED197C0E93C5}"/>
    <cellStyle name="Input [yellow] 3 4 2 4" xfId="21283" xr:uid="{B1B61B81-77C0-421E-83B5-3FAD77E72CE0}"/>
    <cellStyle name="Input [yellow] 3 4 2 4 2" xfId="34749" xr:uid="{E9B39CAC-0201-45BB-9BF3-EEE4471DFADF}"/>
    <cellStyle name="Input [yellow] 3 4 2 5" xfId="23005" xr:uid="{EF65C5D2-3FCA-4976-8D80-C8AD505F569B}"/>
    <cellStyle name="Input [yellow] 3 4 2 5 2" xfId="36438" xr:uid="{5885BD8C-07B4-41E3-B8DA-08841ECFDDF2}"/>
    <cellStyle name="Input [yellow] 3 4 2 6" xfId="12585" xr:uid="{CEABCD59-8F2B-4095-90C0-8C2C7A2BE61A}"/>
    <cellStyle name="Input [yellow] 3 4 2 6 2" xfId="27130" xr:uid="{3EBF0BF9-C6CF-434D-B915-36CF305B91FD}"/>
    <cellStyle name="Input [yellow] 3 4 2 7" xfId="10093" xr:uid="{BED8D0D4-B28E-486A-AE93-DCF85721F69B}"/>
    <cellStyle name="Input [yellow] 3 4 2 8" xfId="24709" xr:uid="{E6A8FA1C-A53E-4DE2-97CE-0BB3209E62BB}"/>
    <cellStyle name="Input [yellow] 3 4 2 9" xfId="8471" xr:uid="{4ADF91C8-F369-42A0-8585-8F34E3346374}"/>
    <cellStyle name="Input [yellow] 3 4 3" xfId="12587" xr:uid="{E74D5794-1592-449D-9D65-DBEC446A6751}"/>
    <cellStyle name="Input [yellow] 3 4 3 2" xfId="12588" xr:uid="{91B053FF-4CFD-443C-936E-3E313C6A7833}"/>
    <cellStyle name="Input [yellow] 3 4 3 2 2" xfId="27133" xr:uid="{5250E7B1-0427-4C7F-9A74-768496080F2F}"/>
    <cellStyle name="Input [yellow] 3 4 3 3" xfId="27132" xr:uid="{EC8BDB60-7B90-49C0-B28C-9C3AFFAB0648}"/>
    <cellStyle name="Input [yellow] 3 4 4" xfId="12589" xr:uid="{4F32A148-ABAE-4C13-AB2C-9444225C5FD8}"/>
    <cellStyle name="Input [yellow] 3 4 4 2" xfId="12590" xr:uid="{E6215163-C29E-4407-8EFD-42FFE267A77D}"/>
    <cellStyle name="Input [yellow] 3 4 4 2 2" xfId="27135" xr:uid="{F1CC0434-B833-4F5D-B0B3-B937D5924224}"/>
    <cellStyle name="Input [yellow] 3 4 4 3" xfId="27134" xr:uid="{C224F333-AE59-498C-B517-5CF451FAE528}"/>
    <cellStyle name="Input [yellow] 3 4 5" xfId="19766" xr:uid="{B75E9F54-FE21-4CE6-879F-B44C0B86007D}"/>
    <cellStyle name="Input [yellow] 3 4 5 2" xfId="33402" xr:uid="{DACADD9F-865B-4778-BD0D-18C682EF2522}"/>
    <cellStyle name="Input [yellow] 3 4 6" xfId="21636" xr:uid="{C82981A7-93A8-4AB8-AE00-19AF5D2046CA}"/>
    <cellStyle name="Input [yellow] 3 4 6 2" xfId="35092" xr:uid="{DC58C130-5814-496F-8F27-9740F2AF5090}"/>
    <cellStyle name="Input [yellow] 3 4 7" xfId="19164" xr:uid="{2378FA06-D481-4E79-A064-08B4F13BFDE2}"/>
    <cellStyle name="Input [yellow] 3 4 7 2" xfId="32843" xr:uid="{C5BEB66C-2E5B-4B35-85DD-F36D986D2D41}"/>
    <cellStyle name="Input [yellow] 3 4 8" xfId="22152" xr:uid="{9784AD82-9B68-462F-A278-C4AE5A91D150}"/>
    <cellStyle name="Input [yellow] 3 4 8 2" xfId="35605" xr:uid="{7758DAE7-C632-473A-BEB4-F4B41BE12E56}"/>
    <cellStyle name="Input [yellow] 3 4 9" xfId="12584" xr:uid="{883FFCB1-6E52-417C-9F2A-CCE0E230EDCF}"/>
    <cellStyle name="Input [yellow] 3 4 9 2" xfId="27129" xr:uid="{AA506DD6-E637-4EA3-9BBE-928A2B2353D4}"/>
    <cellStyle name="Input [yellow] 3 5" xfId="5811" xr:uid="{13796E44-6DF7-41C0-A477-D74949171459}"/>
    <cellStyle name="Input [yellow] 3 5 10" xfId="8867" xr:uid="{4C253058-009B-44BC-9498-C61987F9EA64}"/>
    <cellStyle name="Input [yellow] 3 5 11" xfId="10593" xr:uid="{1E00B9D7-F6A4-4FB4-93E3-C5BB9C6C859A}"/>
    <cellStyle name="Input [yellow] 3 5 12" xfId="33892" xr:uid="{3D101A1C-E58E-4206-ABE9-07C08D064186}"/>
    <cellStyle name="Input [yellow] 3 5 13" xfId="29652" xr:uid="{627F3421-7D2F-4E3B-AABC-ADEB20AB95B6}"/>
    <cellStyle name="Input [yellow] 3 5 2" xfId="7234" xr:uid="{98D2D367-7E54-4A75-9CEF-6E0C6ABE32BF}"/>
    <cellStyle name="Input [yellow] 3 5 2 10" xfId="43235" xr:uid="{EFA7CDD1-DAF0-4439-AD8C-8BC1894A1DA6}"/>
    <cellStyle name="Input [yellow] 3 5 2 2" xfId="12593" xr:uid="{493F6C90-F4D9-4186-A126-C308E2FCA3EF}"/>
    <cellStyle name="Input [yellow] 3 5 2 2 2" xfId="27138" xr:uid="{115873ED-D63E-4A92-BCB6-BE8C4C1F8ADB}"/>
    <cellStyle name="Input [yellow] 3 5 2 3" xfId="20816" xr:uid="{A8B326CC-1813-4E56-9374-9A4B6229AEBE}"/>
    <cellStyle name="Input [yellow] 3 5 2 3 2" xfId="34294" xr:uid="{73251F36-8350-4837-8E2A-8B41A56F2C82}"/>
    <cellStyle name="Input [yellow] 3 5 2 4" xfId="21282" xr:uid="{9DB5AB13-B5BF-4AAE-A6E0-2F5F7356EA08}"/>
    <cellStyle name="Input [yellow] 3 5 2 4 2" xfId="34748" xr:uid="{67B4F4A7-4993-40A0-A623-9C3380D36CC0}"/>
    <cellStyle name="Input [yellow] 3 5 2 5" xfId="23006" xr:uid="{72DE01FF-8D9F-4D2E-B670-ED05F6FD5859}"/>
    <cellStyle name="Input [yellow] 3 5 2 5 2" xfId="36439" xr:uid="{5B7EF4D4-FBC2-4CCE-8D06-D5EAA9EA3E02}"/>
    <cellStyle name="Input [yellow] 3 5 2 6" xfId="12592" xr:uid="{513D34E7-467E-402A-85AD-7E75F524B42F}"/>
    <cellStyle name="Input [yellow] 3 5 2 6 2" xfId="27137" xr:uid="{6DB0AA6E-FCCB-450C-8303-F30A90627FD6}"/>
    <cellStyle name="Input [yellow] 3 5 2 7" xfId="10094" xr:uid="{56A3E305-DD9D-4043-9D20-24757FD87FC0}"/>
    <cellStyle name="Input [yellow] 3 5 2 8" xfId="24710" xr:uid="{F3A66BFD-54BB-451C-B4DF-D9C95240E919}"/>
    <cellStyle name="Input [yellow] 3 5 2 9" xfId="9460" xr:uid="{8BADCF2A-D03D-4B4B-8286-2D23FA29AF54}"/>
    <cellStyle name="Input [yellow] 3 5 3" xfId="12594" xr:uid="{B949BA73-6B4A-4FAA-9F3D-B387010FE321}"/>
    <cellStyle name="Input [yellow] 3 5 3 2" xfId="12595" xr:uid="{5BF2142A-3913-45CD-BF4A-8273228559B1}"/>
    <cellStyle name="Input [yellow] 3 5 3 2 2" xfId="27140" xr:uid="{C6E7BF61-3207-4F2D-B68E-6D3B4BE5401E}"/>
    <cellStyle name="Input [yellow] 3 5 3 3" xfId="27139" xr:uid="{AD32E0AC-D138-40F9-A00E-8A27EC0ED9CC}"/>
    <cellStyle name="Input [yellow] 3 5 4" xfId="12596" xr:uid="{601A4776-7217-475A-982A-D9E2C441631E}"/>
    <cellStyle name="Input [yellow] 3 5 4 2" xfId="12597" xr:uid="{2DD6FE0B-9C41-4A7A-BF44-F97DEB073C1F}"/>
    <cellStyle name="Input [yellow] 3 5 4 2 2" xfId="27142" xr:uid="{34FB34AF-1571-4537-8DAF-0CFA5AB6EA42}"/>
    <cellStyle name="Input [yellow] 3 5 4 3" xfId="27141" xr:uid="{7D8B2D60-1825-4CD5-A024-2B8844E3B31B}"/>
    <cellStyle name="Input [yellow] 3 5 5" xfId="19767" xr:uid="{B754A1FA-7134-4055-8583-909FFA0E75E5}"/>
    <cellStyle name="Input [yellow] 3 5 5 2" xfId="33403" xr:uid="{AF6E25D1-6CE0-4A7D-BCF9-A96919C05D32}"/>
    <cellStyle name="Input [yellow] 3 5 6" xfId="21635" xr:uid="{ECC017F6-FC3E-4D50-941D-C08D90B2058D}"/>
    <cellStyle name="Input [yellow] 3 5 6 2" xfId="35091" xr:uid="{C7B4B466-FE35-48CF-813D-6FFEBB7D83F5}"/>
    <cellStyle name="Input [yellow] 3 5 7" xfId="22576" xr:uid="{23FC0FB8-690F-4DA9-B997-6D06D503F38C}"/>
    <cellStyle name="Input [yellow] 3 5 7 2" xfId="36019" xr:uid="{C8442BEB-8AE7-48BB-ACBE-44725D184EE8}"/>
    <cellStyle name="Input [yellow] 3 5 8" xfId="23775" xr:uid="{AFE54FAE-80A2-40E3-8DDD-8602F4AFA013}"/>
    <cellStyle name="Input [yellow] 3 5 8 2" xfId="37176" xr:uid="{95BDA824-F3B6-412F-8CDC-213E397CCD54}"/>
    <cellStyle name="Input [yellow] 3 5 9" xfId="12591" xr:uid="{8BD3200A-9EB4-4CC4-B184-5A2ECBFD9CD6}"/>
    <cellStyle name="Input [yellow] 3 5 9 2" xfId="27136" xr:uid="{4B0B919E-61C2-427A-AD04-3463F4302BC3}"/>
    <cellStyle name="Input [yellow] 3 6" xfId="5812" xr:uid="{F6E6B358-B9B2-4EFE-8380-42291A945688}"/>
    <cellStyle name="Input [yellow] 3 6 10" xfId="8868" xr:uid="{574BEEC2-BF22-46B8-AC32-2A15E645F8F7}"/>
    <cellStyle name="Input [yellow] 3 6 11" xfId="8662" xr:uid="{BAA63145-4E32-4643-943A-BC6D07138333}"/>
    <cellStyle name="Input [yellow] 3 6 12" xfId="35881" xr:uid="{68B1E713-C6DE-46A9-ADAA-AFF2EF2DA061}"/>
    <cellStyle name="Input [yellow] 3 6 13" xfId="38794" xr:uid="{17DD8648-CC75-4A21-9FA8-07FD7623C63E}"/>
    <cellStyle name="Input [yellow] 3 6 2" xfId="7235" xr:uid="{B696C7EF-8124-482E-B30A-54BF3682A776}"/>
    <cellStyle name="Input [yellow] 3 6 2 10" xfId="41275" xr:uid="{13C16B4D-8CBB-4D9B-8C0C-10BF3B7EAA16}"/>
    <cellStyle name="Input [yellow] 3 6 2 2" xfId="12600" xr:uid="{78FDE69F-4F10-4A0D-870F-FB22EC54BF70}"/>
    <cellStyle name="Input [yellow] 3 6 2 2 2" xfId="27145" xr:uid="{78EB638B-4EDD-4240-8913-22CC89A4DDEB}"/>
    <cellStyle name="Input [yellow] 3 6 2 3" xfId="20817" xr:uid="{E6DCC218-A168-4A11-9E8A-C15520354CF4}"/>
    <cellStyle name="Input [yellow] 3 6 2 3 2" xfId="34295" xr:uid="{AC44F070-F085-4EA3-9DF8-822F4ED9C243}"/>
    <cellStyle name="Input [yellow] 3 6 2 4" xfId="21281" xr:uid="{4C0CD8D1-AB35-434F-BD89-7233E58C233E}"/>
    <cellStyle name="Input [yellow] 3 6 2 4 2" xfId="34747" xr:uid="{68F48B06-CDD3-4312-BB94-F49FCF57F77F}"/>
    <cellStyle name="Input [yellow] 3 6 2 5" xfId="23007" xr:uid="{491CF055-1673-403F-BAAC-2197D5ED951C}"/>
    <cellStyle name="Input [yellow] 3 6 2 5 2" xfId="36440" xr:uid="{C57B9DD0-0316-4DC0-A074-B54E80AE4C29}"/>
    <cellStyle name="Input [yellow] 3 6 2 6" xfId="12599" xr:uid="{A3546A04-98BB-455A-80A4-F3FBF4539D01}"/>
    <cellStyle name="Input [yellow] 3 6 2 6 2" xfId="27144" xr:uid="{8CB44A17-E6D9-4522-88F2-DD54C9C4B680}"/>
    <cellStyle name="Input [yellow] 3 6 2 7" xfId="10095" xr:uid="{718AB680-2949-4B60-8BA1-D2D31955BF4D}"/>
    <cellStyle name="Input [yellow] 3 6 2 8" xfId="24711" xr:uid="{E073825F-0B03-4F33-A28E-CF600AE6938F}"/>
    <cellStyle name="Input [yellow] 3 6 2 9" xfId="8476" xr:uid="{3516B712-1680-4C76-AEDE-5F49AAA3A314}"/>
    <cellStyle name="Input [yellow] 3 6 3" xfId="12601" xr:uid="{2181C75D-3050-4DE7-97FF-5AE248D4522C}"/>
    <cellStyle name="Input [yellow] 3 6 3 2" xfId="12602" xr:uid="{41580DA4-27C2-415A-8780-F218C7E7232A}"/>
    <cellStyle name="Input [yellow] 3 6 3 2 2" xfId="27147" xr:uid="{2FA0CB06-4D19-4019-9361-BB190A68818F}"/>
    <cellStyle name="Input [yellow] 3 6 3 3" xfId="27146" xr:uid="{43185242-51EB-4B4A-ADE0-34762BCC5B29}"/>
    <cellStyle name="Input [yellow] 3 6 4" xfId="12603" xr:uid="{4FDE7B64-67A1-4265-9A3B-17BA9B9B99AF}"/>
    <cellStyle name="Input [yellow] 3 6 4 2" xfId="12604" xr:uid="{843022AA-43E7-46B7-9B7B-6571333F49FA}"/>
    <cellStyle name="Input [yellow] 3 6 4 2 2" xfId="27149" xr:uid="{73B7E44B-3323-4330-96E0-0358D8332C59}"/>
    <cellStyle name="Input [yellow] 3 6 4 3" xfId="27148" xr:uid="{41FFAB10-24BE-4FDA-B290-629DD287D6FF}"/>
    <cellStyle name="Input [yellow] 3 6 5" xfId="19768" xr:uid="{8DD9AE79-D60C-4105-9AB9-C3AD36E3059B}"/>
    <cellStyle name="Input [yellow] 3 6 5 2" xfId="33404" xr:uid="{D60CAA9E-48F7-43DC-94D4-7BA542BFDA66}"/>
    <cellStyle name="Input [yellow] 3 6 6" xfId="18945" xr:uid="{9AFB6A35-D688-4418-B161-A908639F1FF1}"/>
    <cellStyle name="Input [yellow] 3 6 6 2" xfId="32653" xr:uid="{F99ADB43-A945-4C7C-AE46-BBF980AACD96}"/>
    <cellStyle name="Input [yellow] 3 6 7" xfId="22566" xr:uid="{58BEEA0F-3D02-407A-9E04-E5DA633DDA7B}"/>
    <cellStyle name="Input [yellow] 3 6 7 2" xfId="36009" xr:uid="{0162CD74-B724-4DCC-8F60-9F43ADB67F49}"/>
    <cellStyle name="Input [yellow] 3 6 8" xfId="22178" xr:uid="{F4B79580-DF20-4A19-A3EC-40A92406B80C}"/>
    <cellStyle name="Input [yellow] 3 6 8 2" xfId="35626" xr:uid="{0F0DDFFD-491F-485A-9727-ADEB5B7BF9E7}"/>
    <cellStyle name="Input [yellow] 3 6 9" xfId="12598" xr:uid="{79BF3B7F-706E-4701-94AE-B9E67AF92C7E}"/>
    <cellStyle name="Input [yellow] 3 6 9 2" xfId="27143" xr:uid="{4E4476DF-D1F2-4563-A146-C895656D57E2}"/>
    <cellStyle name="Input [yellow] 3 7" xfId="5813" xr:uid="{C4B48A66-CA2C-408A-BA24-170260B7BB53}"/>
    <cellStyle name="Input [yellow] 3 7 10" xfId="38793" xr:uid="{10538147-D3CA-465A-88D4-AF4917B4727B}"/>
    <cellStyle name="Input [yellow] 3 7 2" xfId="7236" xr:uid="{E8216E97-7C24-4A94-99DE-B227559AE7D4}"/>
    <cellStyle name="Input [yellow] 3 7 2 2" xfId="21280" xr:uid="{D0D870F8-1D83-456B-860B-A1592362F0BE}"/>
    <cellStyle name="Input [yellow] 3 7 2 2 2" xfId="34746" xr:uid="{9389181D-1252-472A-97A5-E49BC31A40C5}"/>
    <cellStyle name="Input [yellow] 3 7 2 3" xfId="23008" xr:uid="{31F3A6CA-F489-4642-AB44-4E842EBE1DD8}"/>
    <cellStyle name="Input [yellow] 3 7 2 3 2" xfId="36441" xr:uid="{A9CB43C1-F8CF-4FBA-B829-07BC4B0B1095}"/>
    <cellStyle name="Input [yellow] 3 7 2 4" xfId="20818" xr:uid="{E93BD0CD-D033-4472-ADF2-88C57F3C616D}"/>
    <cellStyle name="Input [yellow] 3 7 2 4 2" xfId="34296" xr:uid="{81C711E4-8D48-4E69-ABFB-D6908258F3DE}"/>
    <cellStyle name="Input [yellow] 3 7 2 5" xfId="10096" xr:uid="{C16251D6-C147-4802-A4E6-732FA747A89B}"/>
    <cellStyle name="Input [yellow] 3 7 2 6" xfId="24712" xr:uid="{651E7A6B-5265-4DD7-9413-34F4E81317CC}"/>
    <cellStyle name="Input [yellow] 3 7 2 7" xfId="7888" xr:uid="{3EE57D9D-D9DC-4D34-93B3-D371BAB651C2}"/>
    <cellStyle name="Input [yellow] 3 7 2 8" xfId="24098" xr:uid="{EA041CCE-CD61-4657-8BD8-6290636E9323}"/>
    <cellStyle name="Input [yellow] 3 7 3" xfId="21634" xr:uid="{5F6D2456-983F-4328-8EC0-8CF71EF8BCEC}"/>
    <cellStyle name="Input [yellow] 3 7 3 2" xfId="35090" xr:uid="{31FC30ED-35AE-45E9-9790-EA4CD3EE0C7C}"/>
    <cellStyle name="Input [yellow] 3 7 4" xfId="22037" xr:uid="{4FCBCBA7-2553-43DB-94FC-8C007E9884A8}"/>
    <cellStyle name="Input [yellow] 3 7 4 2" xfId="35491" xr:uid="{1F99FFD7-CAA9-4550-BAA5-3E5109C6F723}"/>
    <cellStyle name="Input [yellow] 3 7 5" xfId="23772" xr:uid="{281C9B32-7CAA-42E2-8C89-6CC7516CB43C}"/>
    <cellStyle name="Input [yellow] 3 7 5 2" xfId="37173" xr:uid="{AF5EC614-5B25-4D6B-928A-7D0EC0F4A818}"/>
    <cellStyle name="Input [yellow] 3 7 6" xfId="19769" xr:uid="{671DF0A1-D28E-4D82-827C-6E3682A962C0}"/>
    <cellStyle name="Input [yellow] 3 7 6 2" xfId="33405" xr:uid="{89654EC0-5D5D-43FA-83D2-A2E3B9068C06}"/>
    <cellStyle name="Input [yellow] 3 7 7" xfId="8869" xr:uid="{762B1B69-3615-4E45-8B25-E95A76ED990E}"/>
    <cellStyle name="Input [yellow] 3 7 8" xfId="10569" xr:uid="{BADC002F-571E-4D3C-A352-43833F5F2082}"/>
    <cellStyle name="Input [yellow] 3 7 9" xfId="34458" xr:uid="{C3809E8D-B969-4705-9993-E7EB468A491A}"/>
    <cellStyle name="Input [yellow] 3 8" xfId="5814" xr:uid="{27F2B324-22C7-4BC5-AB72-BB359916B7E5}"/>
    <cellStyle name="Input [yellow] 3 8 10" xfId="42066" xr:uid="{A5245BC1-C1D3-4F83-919B-6E62B41D229F}"/>
    <cellStyle name="Input [yellow] 3 8 2" xfId="7237" xr:uid="{D76FF1B9-66B1-421D-866E-BD1825E1B85D}"/>
    <cellStyle name="Input [yellow] 3 8 2 2" xfId="21279" xr:uid="{32D79BDB-6A2E-4500-8026-BF7F4E7C4BBA}"/>
    <cellStyle name="Input [yellow] 3 8 2 2 2" xfId="34745" xr:uid="{E78A1062-64E7-4014-AE55-A2A690C68CBA}"/>
    <cellStyle name="Input [yellow] 3 8 2 3" xfId="23009" xr:uid="{ACE3437E-C08F-4C88-A666-0B8E314D5798}"/>
    <cellStyle name="Input [yellow] 3 8 2 3 2" xfId="36442" xr:uid="{2955F303-A289-487E-A114-077F3F7B9FF1}"/>
    <cellStyle name="Input [yellow] 3 8 2 4" xfId="20819" xr:uid="{BD1C44F0-A307-41C5-840B-6FCFEFEE0356}"/>
    <cellStyle name="Input [yellow] 3 8 2 4 2" xfId="34297" xr:uid="{1260C515-7F49-4235-AF2F-B99B69DEF35F}"/>
    <cellStyle name="Input [yellow] 3 8 2 5" xfId="10097" xr:uid="{53479D53-7CE1-4D81-86E7-D36C7BBF7043}"/>
    <cellStyle name="Input [yellow] 3 8 2 6" xfId="24713" xr:uid="{27F79D11-263E-4737-95CB-1C1C7293972F}"/>
    <cellStyle name="Input [yellow] 3 8 2 7" xfId="9461" xr:uid="{FDB46FA4-C35E-4D47-B11A-A49023993073}"/>
    <cellStyle name="Input [yellow] 3 8 2 8" xfId="41975" xr:uid="{F8D06441-CDCF-4F2A-8BEC-B869E554A982}"/>
    <cellStyle name="Input [yellow] 3 8 3" xfId="21633" xr:uid="{ECE6ACEB-7692-428E-8E7C-E4CC86E852CB}"/>
    <cellStyle name="Input [yellow] 3 8 3 2" xfId="35089" xr:uid="{A76B7DE2-06F0-4602-BB52-4E0D5B3B385B}"/>
    <cellStyle name="Input [yellow] 3 8 4" xfId="22564" xr:uid="{AF3CD03A-B40E-4319-943E-B7BDA8026AF0}"/>
    <cellStyle name="Input [yellow] 3 8 4 2" xfId="36007" xr:uid="{6CA98133-4C09-4284-BD4A-FED257277F9E}"/>
    <cellStyle name="Input [yellow] 3 8 5" xfId="23698" xr:uid="{ADE150FA-A7F5-4A9F-9F96-274D3D4E1AA0}"/>
    <cellStyle name="Input [yellow] 3 8 5 2" xfId="37100" xr:uid="{08E0F4B2-1B09-4B0D-BE25-DA2AE97C50A3}"/>
    <cellStyle name="Input [yellow] 3 8 6" xfId="19770" xr:uid="{48D1B078-A4A9-49F5-9918-DBF5B014BE26}"/>
    <cellStyle name="Input [yellow] 3 8 6 2" xfId="33406" xr:uid="{F4AC5884-45C4-47AC-BD91-64269433047E}"/>
    <cellStyle name="Input [yellow] 3 8 7" xfId="8870" xr:uid="{86177EE5-8E5D-473D-AAB0-BD03959832C6}"/>
    <cellStyle name="Input [yellow] 3 8 8" xfId="8661" xr:uid="{33FA589A-3B58-4869-8CC4-E306C6002864}"/>
    <cellStyle name="Input [yellow] 3 8 9" xfId="37005" xr:uid="{9B97D889-8079-4DD2-B305-454CB02B081D}"/>
    <cellStyle name="Input [yellow] 3 9" xfId="5806" xr:uid="{C9CA753E-2F90-482D-B120-547DD4F1009E}"/>
    <cellStyle name="Input [yellow] 3 9 10" xfId="29650" xr:uid="{DE68B623-CC2E-478A-85B4-D7FF81F9575E}"/>
    <cellStyle name="Input [yellow] 3 9 2" xfId="22230" xr:uid="{6064FAFE-2E29-4230-908C-5CE52AE6AC8E}"/>
    <cellStyle name="Input [yellow] 3 9 2 2" xfId="35675" xr:uid="{FCB76AB8-1542-4642-8484-69DC2F813128}"/>
    <cellStyle name="Input [yellow] 3 9 3" xfId="22314" xr:uid="{993D3CD1-15B4-43A3-AAE8-7D336288CE3E}"/>
    <cellStyle name="Input [yellow] 3 9 3 2" xfId="35759" xr:uid="{9E38F26B-F7AD-4B3D-8F2C-AAB2A52382BC}"/>
    <cellStyle name="Input [yellow] 3 9 4" xfId="22163" xr:uid="{4D6EA90B-E3F8-45AA-B9D8-03873FF74BB5}"/>
    <cellStyle name="Input [yellow] 3 9 4 2" xfId="35615" xr:uid="{262ED814-0CD6-47C3-8C15-0087AF5E60FE}"/>
    <cellStyle name="Input [yellow] 3 9 5" xfId="23493" xr:uid="{E59D94C7-3BD4-416D-BFFE-8ADA1689970F}"/>
    <cellStyle name="Input [yellow] 3 9 5 2" xfId="36908" xr:uid="{9993BEA2-1882-4A06-BABD-0F0611462323}"/>
    <cellStyle name="Input [yellow] 3 9 6" xfId="19762" xr:uid="{B6D11F3F-9945-4B48-B114-6D568380F79F}"/>
    <cellStyle name="Input [yellow] 3 9 6 2" xfId="33398" xr:uid="{0377CA43-17D6-481C-AD61-31EA7AC84573}"/>
    <cellStyle name="Input [yellow] 3 9 7" xfId="8862" xr:uid="{91E5752C-A7BE-4FEA-A106-64B3C8DDF7FA}"/>
    <cellStyle name="Input [yellow] 3 9 8" xfId="8664" xr:uid="{0E0D336E-CBBC-4833-815E-55AF8CC8CB9D}"/>
    <cellStyle name="Input [yellow] 3 9 9" xfId="34460" xr:uid="{39C451F9-C6B1-4B20-9A55-633426E9A69E}"/>
    <cellStyle name="Input [yellow] 4" xfId="4472" xr:uid="{0E8EE0C9-81BE-4B2B-B04A-88AA7AAE0CDB}"/>
    <cellStyle name="Input [yellow] 4 10" xfId="20060" xr:uid="{7B176422-279D-4D2C-AABA-7E2DCC518405}"/>
    <cellStyle name="Input [yellow] 4 10 2" xfId="33649" xr:uid="{E2F0C383-2FC0-4BA8-B42E-139E1477C897}"/>
    <cellStyle name="Input [yellow] 4 11" xfId="12605" xr:uid="{DD459A4E-9EA0-4962-AB59-E3A1681AE1A7}"/>
    <cellStyle name="Input [yellow] 4 11 2" xfId="27150" xr:uid="{4BE9E9EB-909A-403C-B149-03612DBE5F8F}"/>
    <cellStyle name="Input [yellow] 4 12" xfId="9362" xr:uid="{1F59230E-E16D-492C-A4D5-C3B3A88F169A}"/>
    <cellStyle name="Input [yellow] 4 13" xfId="30958" xr:uid="{EB974254-D30A-4AE0-A61F-4B2995FB9B2C}"/>
    <cellStyle name="Input [yellow] 4 14" xfId="39743" xr:uid="{A45AA548-4E4C-48F3-8933-72289A85A58D}"/>
    <cellStyle name="Input [yellow] 4 15" xfId="4969" xr:uid="{3AD8F819-0765-41E5-8DF8-FCA851F702B0}"/>
    <cellStyle name="Input [yellow] 4 16" xfId="48467" xr:uid="{619BE93A-4B81-4D7D-82D9-04394E6D54A9}"/>
    <cellStyle name="Input [yellow] 4 17" xfId="48525" xr:uid="{92F845A6-136C-4041-BC8C-3F46544BDC5C}"/>
    <cellStyle name="Input [yellow] 4 18" xfId="48533" xr:uid="{ADDB5944-9BF5-4153-8CCA-FCE397576F5B}"/>
    <cellStyle name="Input [yellow] 4 19" xfId="48541" xr:uid="{1043FCD0-16A5-4B8D-9A82-1CF191F310B5}"/>
    <cellStyle name="Input [yellow] 4 2" xfId="5816" xr:uid="{51D1399F-F3B0-4D4F-90F3-2E78D23C9789}"/>
    <cellStyle name="Input [yellow] 4 2 10" xfId="8872" xr:uid="{564C01E7-CF25-4418-93F5-280E02702754}"/>
    <cellStyle name="Input [yellow] 4 2 11" xfId="10574" xr:uid="{48EB291B-5908-4623-9D68-FFCB3842405D}"/>
    <cellStyle name="Input [yellow] 4 2 12" xfId="33893" xr:uid="{57470C88-BB07-4C3B-BE4D-1A1E50626BAD}"/>
    <cellStyle name="Input [yellow] 4 2 13" xfId="29654" xr:uid="{BFB54A30-7308-4832-A080-E9962AA73059}"/>
    <cellStyle name="Input [yellow] 4 2 2" xfId="7239" xr:uid="{8977E5E1-498D-465D-930F-361B4A6C7A59}"/>
    <cellStyle name="Input [yellow] 4 2 2 10" xfId="43560" xr:uid="{804C455A-FA7E-4898-8C58-8705FB6B07B8}"/>
    <cellStyle name="Input [yellow] 4 2 2 2" xfId="12608" xr:uid="{C60C8972-88AE-4DD3-B5C0-AC1B25D4DE1E}"/>
    <cellStyle name="Input [yellow] 4 2 2 2 2" xfId="27153" xr:uid="{7F26B89F-5BC0-4D5D-81FA-BF577467A603}"/>
    <cellStyle name="Input [yellow] 4 2 2 3" xfId="20821" xr:uid="{E6F97780-EA5C-47B5-84E5-0F369BB82E40}"/>
    <cellStyle name="Input [yellow] 4 2 2 3 2" xfId="34299" xr:uid="{96D251BC-778C-4321-B08C-46C2B7646BBE}"/>
    <cellStyle name="Input [yellow] 4 2 2 4" xfId="21278" xr:uid="{468F289D-CF39-472B-8ABB-A3F4D9A6E1A5}"/>
    <cellStyle name="Input [yellow] 4 2 2 4 2" xfId="34744" xr:uid="{F979B358-4A39-4E6E-B6D6-C5A62C2F570D}"/>
    <cellStyle name="Input [yellow] 4 2 2 5" xfId="23011" xr:uid="{4627F11A-5261-4CEA-811C-70F062082D66}"/>
    <cellStyle name="Input [yellow] 4 2 2 5 2" xfId="36444" xr:uid="{FF4FB7A1-6377-4C8B-B895-6EE3B5E2369D}"/>
    <cellStyle name="Input [yellow] 4 2 2 6" xfId="12607" xr:uid="{093B23AD-95B8-42E6-8E4D-2E148CD4DF7B}"/>
    <cellStyle name="Input [yellow] 4 2 2 6 2" xfId="27152" xr:uid="{59197104-916C-4552-AEA4-325AA482FD3D}"/>
    <cellStyle name="Input [yellow] 4 2 2 7" xfId="10099" xr:uid="{D88D0035-1056-408D-874C-52F0F7F92608}"/>
    <cellStyle name="Input [yellow] 4 2 2 8" xfId="24715" xr:uid="{B7B7500E-16B7-4E92-94F0-DBE07E0EAD8E}"/>
    <cellStyle name="Input [yellow] 4 2 2 9" xfId="7889" xr:uid="{2C9AA0B1-8507-4C07-860D-38216911A33A}"/>
    <cellStyle name="Input [yellow] 4 2 3" xfId="12609" xr:uid="{7DB95FA7-A90F-4A31-8DE8-B656E1BC5D6C}"/>
    <cellStyle name="Input [yellow] 4 2 3 2" xfId="12610" xr:uid="{AB39748C-64B5-45EC-B743-B0BF808BA51C}"/>
    <cellStyle name="Input [yellow] 4 2 3 2 2" xfId="27155" xr:uid="{8427F996-56DC-4A5B-9196-7EFF99BD58F5}"/>
    <cellStyle name="Input [yellow] 4 2 3 3" xfId="27154" xr:uid="{5A378511-5716-402B-A482-AEF236E4B22F}"/>
    <cellStyle name="Input [yellow] 4 2 4" xfId="12611" xr:uid="{F40FFB15-D4BF-43E9-BF2E-7EE13BD84002}"/>
    <cellStyle name="Input [yellow] 4 2 4 2" xfId="12612" xr:uid="{0BB3A5A4-B450-455B-A62C-5B730C61803C}"/>
    <cellStyle name="Input [yellow] 4 2 4 2 2" xfId="27157" xr:uid="{86067E3A-ACAF-4B9A-BAEA-5C597F45128C}"/>
    <cellStyle name="Input [yellow] 4 2 4 3" xfId="27156" xr:uid="{4442E04A-2679-460C-98E2-6CCBACDEFB11}"/>
    <cellStyle name="Input [yellow] 4 2 5" xfId="19772" xr:uid="{131B96F9-9D4F-473E-8DDE-76F68BC9559B}"/>
    <cellStyle name="Input [yellow] 4 2 5 2" xfId="33408" xr:uid="{2111B043-EBF6-4DA6-BE2F-FE99D11CC300}"/>
    <cellStyle name="Input [yellow] 4 2 6" xfId="19137" xr:uid="{F4D999C7-581D-4493-941B-14AC5E3BB118}"/>
    <cellStyle name="Input [yellow] 4 2 6 2" xfId="32818" xr:uid="{3A12495D-3B2B-4F75-8003-3E3049CF64D8}"/>
    <cellStyle name="Input [yellow] 4 2 7" xfId="22315" xr:uid="{FCA6C24D-3898-4652-BE94-61324E0F94F0}"/>
    <cellStyle name="Input [yellow] 4 2 7 2" xfId="35760" xr:uid="{011109A4-4668-4D6F-AB75-9BC17C73480E}"/>
    <cellStyle name="Input [yellow] 4 2 8" xfId="23560" xr:uid="{B21790DE-CF55-4D72-9C65-4A1D5684E9DF}"/>
    <cellStyle name="Input [yellow] 4 2 8 2" xfId="36975" xr:uid="{73BC1124-0EC3-4695-9493-CE62181059F1}"/>
    <cellStyle name="Input [yellow] 4 2 9" xfId="12606" xr:uid="{67C9EBD6-0776-4B56-AA1E-8FCA669A9A63}"/>
    <cellStyle name="Input [yellow] 4 2 9 2" xfId="27151" xr:uid="{8F7734B4-7147-4376-8A20-66F2F96025DF}"/>
    <cellStyle name="Input [yellow] 4 3" xfId="5817" xr:uid="{ED030E63-A74F-4626-80CB-7A72ADD0B3F4}"/>
    <cellStyle name="Input [yellow] 4 3 10" xfId="8873" xr:uid="{4221C571-CCD5-4B45-A5FF-9D7A4A23EDB4}"/>
    <cellStyle name="Input [yellow] 4 3 11" xfId="8327" xr:uid="{3910D080-DC62-454C-8F04-E1F79AA8C7D5}"/>
    <cellStyle name="Input [yellow] 4 3 12" xfId="37006" xr:uid="{C7054164-F13F-48E9-99F2-9380DCDEC89E}"/>
    <cellStyle name="Input [yellow] 4 3 13" xfId="29655" xr:uid="{9F5F817A-09E4-42CA-8F89-80F6C426F5C7}"/>
    <cellStyle name="Input [yellow] 4 3 2" xfId="7240" xr:uid="{456C1214-15EB-4625-9D12-DFC16FC08873}"/>
    <cellStyle name="Input [yellow] 4 3 2 10" xfId="41684" xr:uid="{C1275D69-9BF3-4BC8-A6BB-FAED483E9A12}"/>
    <cellStyle name="Input [yellow] 4 3 2 2" xfId="12615" xr:uid="{10936C53-8D0A-484B-B51E-DE2FF8013CFE}"/>
    <cellStyle name="Input [yellow] 4 3 2 2 2" xfId="27160" xr:uid="{B9E7EA56-C0BB-4035-8303-EE6DE5A44834}"/>
    <cellStyle name="Input [yellow] 4 3 2 3" xfId="20822" xr:uid="{7CFDFC7A-BD7B-4452-9CD9-46B568885045}"/>
    <cellStyle name="Input [yellow] 4 3 2 3 2" xfId="34300" xr:uid="{94F774BD-85F1-405C-89DB-AB96DAFA0450}"/>
    <cellStyle name="Input [yellow] 4 3 2 4" xfId="19615" xr:uid="{D97D75F6-B5E1-4283-8077-D22C45FF7D28}"/>
    <cellStyle name="Input [yellow] 4 3 2 4 2" xfId="33259" xr:uid="{3711F620-9427-4CD8-8267-AEB621491BF8}"/>
    <cellStyle name="Input [yellow] 4 3 2 5" xfId="23012" xr:uid="{606C11D6-D678-45EA-8E4B-A8172D03268D}"/>
    <cellStyle name="Input [yellow] 4 3 2 5 2" xfId="36445" xr:uid="{858B854B-4043-422E-B4DB-687D712D5A50}"/>
    <cellStyle name="Input [yellow] 4 3 2 6" xfId="12614" xr:uid="{FC9FC5CB-DD95-47C3-B26D-DC591DB416AA}"/>
    <cellStyle name="Input [yellow] 4 3 2 6 2" xfId="27159" xr:uid="{9B43A177-1FE7-4B88-9D04-257304F2C016}"/>
    <cellStyle name="Input [yellow] 4 3 2 7" xfId="10100" xr:uid="{4C74945A-6B3B-4E70-8A23-9DF5EE44DB51}"/>
    <cellStyle name="Input [yellow] 4 3 2 8" xfId="24716" xr:uid="{9B969DFB-5F07-417A-87F4-1B13FEFB4B2D}"/>
    <cellStyle name="Input [yellow] 4 3 2 9" xfId="9462" xr:uid="{55304CFD-60C1-4867-B7E7-43B710795257}"/>
    <cellStyle name="Input [yellow] 4 3 3" xfId="12616" xr:uid="{C589FEB5-2925-4527-99EC-4AAD105CBE66}"/>
    <cellStyle name="Input [yellow] 4 3 3 2" xfId="12617" xr:uid="{6CED6610-0D57-4EDE-9CED-A4F750C50238}"/>
    <cellStyle name="Input [yellow] 4 3 3 2 2" xfId="27162" xr:uid="{F94AAADB-DD8C-4A80-ADBA-6CC111B6F190}"/>
    <cellStyle name="Input [yellow] 4 3 3 3" xfId="27161" xr:uid="{2BEF5C19-9B2D-469E-B022-D763A6E1BB38}"/>
    <cellStyle name="Input [yellow] 4 3 4" xfId="12618" xr:uid="{057F602A-0A8C-4A78-AFD8-5DA381E1D587}"/>
    <cellStyle name="Input [yellow] 4 3 4 2" xfId="12619" xr:uid="{ECC87C03-3DA1-44F9-993F-DBD5EFBAE7A5}"/>
    <cellStyle name="Input [yellow] 4 3 4 2 2" xfId="27164" xr:uid="{C3BB1A2C-B96D-4670-BF4E-FEF58B364DB5}"/>
    <cellStyle name="Input [yellow] 4 3 4 3" xfId="27163" xr:uid="{9AA71938-51AF-4BC8-843D-8DC32C7CD077}"/>
    <cellStyle name="Input [yellow] 4 3 5" xfId="19773" xr:uid="{3DE1707D-2709-428A-9C80-F66927C9F38A}"/>
    <cellStyle name="Input [yellow] 4 3 5 2" xfId="33409" xr:uid="{1C80726C-4A29-4E87-9F5A-3AE6924984C6}"/>
    <cellStyle name="Input [yellow] 4 3 6" xfId="21631" xr:uid="{8C876B9D-2698-44CA-AD92-805B10E2DF63}"/>
    <cellStyle name="Input [yellow] 4 3 6 2" xfId="35087" xr:uid="{894A4B9F-7747-48E4-A4AC-717BAC1B2D18}"/>
    <cellStyle name="Input [yellow] 4 3 7" xfId="21788" xr:uid="{58B138A5-63AF-46A7-9D27-478B8780C3DE}"/>
    <cellStyle name="Input [yellow] 4 3 7 2" xfId="35244" xr:uid="{42C1A868-E056-4162-8606-AADBD093DF91}"/>
    <cellStyle name="Input [yellow] 4 3 8" xfId="22094" xr:uid="{229BB8BE-9810-47BB-A61C-BE7349BD10A2}"/>
    <cellStyle name="Input [yellow] 4 3 8 2" xfId="35548" xr:uid="{7834C035-783F-4089-86DB-C5259F04CFC1}"/>
    <cellStyle name="Input [yellow] 4 3 9" xfId="12613" xr:uid="{F9377247-42E9-479F-B368-8CE2729F52D5}"/>
    <cellStyle name="Input [yellow] 4 3 9 2" xfId="27158" xr:uid="{3D970B54-E2E2-4788-B7FB-8AAD5B88434C}"/>
    <cellStyle name="Input [yellow] 4 4" xfId="5818" xr:uid="{1CEC046B-AEAA-4603-80FF-49D9998F6745}"/>
    <cellStyle name="Input [yellow] 4 4 10" xfId="8874" xr:uid="{1B9A5B15-1B75-4963-A014-6783B2C2F092}"/>
    <cellStyle name="Input [yellow] 4 4 11" xfId="10566" xr:uid="{738B6AEF-C59D-4F34-9A41-4870C76CD26B}"/>
    <cellStyle name="Input [yellow] 4 4 12" xfId="36604" xr:uid="{84F8A002-29B8-4C06-ACBC-9E0EE1087BF7}"/>
    <cellStyle name="Input [yellow] 4 4 13" xfId="29656" xr:uid="{9199989D-5AB0-40F8-8727-675BB0B49EB6}"/>
    <cellStyle name="Input [yellow] 4 4 2" xfId="7241" xr:uid="{28094B70-2859-43CF-A517-1C41C5F274CE}"/>
    <cellStyle name="Input [yellow] 4 4 2 10" xfId="24099" xr:uid="{2347063D-F794-4279-BB94-96013AD033E2}"/>
    <cellStyle name="Input [yellow] 4 4 2 2" xfId="12622" xr:uid="{EBC4BE4B-BF7D-48C7-A3D8-B9466DE3A039}"/>
    <cellStyle name="Input [yellow] 4 4 2 2 2" xfId="27167" xr:uid="{0F609657-B144-4269-8959-BAA9D056CDAE}"/>
    <cellStyle name="Input [yellow] 4 4 2 3" xfId="20823" xr:uid="{18DCA4D7-460B-4EFE-A6EF-25F666263984}"/>
    <cellStyle name="Input [yellow] 4 4 2 3 2" xfId="34301" xr:uid="{FF685734-C72E-439B-A37F-CE94250D4A9B}"/>
    <cellStyle name="Input [yellow] 4 4 2 4" xfId="22430" xr:uid="{53E71358-FB77-4961-97D7-9562B2A0D845}"/>
    <cellStyle name="Input [yellow] 4 4 2 4 2" xfId="35874" xr:uid="{BD4FEA6C-3F8A-4162-A3A0-1747472D5F0B}"/>
    <cellStyle name="Input [yellow] 4 4 2 5" xfId="23013" xr:uid="{527DBAB6-83D3-4FA2-961C-F70A34DCF5F0}"/>
    <cellStyle name="Input [yellow] 4 4 2 5 2" xfId="36446" xr:uid="{F0204C55-51C7-4C5A-82E1-045F86051F67}"/>
    <cellStyle name="Input [yellow] 4 4 2 6" xfId="12621" xr:uid="{BFFF75FB-CB70-46A9-8E86-FCE2A80692D7}"/>
    <cellStyle name="Input [yellow] 4 4 2 6 2" xfId="27166" xr:uid="{9062C905-2919-44B0-BF69-6A22335EDDFD}"/>
    <cellStyle name="Input [yellow] 4 4 2 7" xfId="10101" xr:uid="{962FA5E9-CAD8-47B4-BE0B-123C4D634A08}"/>
    <cellStyle name="Input [yellow] 4 4 2 8" xfId="24717" xr:uid="{98A2B535-8B9A-4AD8-AC49-B2C925C14DF2}"/>
    <cellStyle name="Input [yellow] 4 4 2 9" xfId="28617" xr:uid="{F7E26FD7-BFD9-4F44-A3C4-EB0790B8416F}"/>
    <cellStyle name="Input [yellow] 4 4 3" xfId="12623" xr:uid="{F1B3863F-E4D1-42BB-90F0-216020A7BD97}"/>
    <cellStyle name="Input [yellow] 4 4 3 2" xfId="12624" xr:uid="{533B32AA-4EAF-4FAE-8086-A52961F2BF97}"/>
    <cellStyle name="Input [yellow] 4 4 3 2 2" xfId="27169" xr:uid="{3D12B13D-C36A-4D90-A6AD-AC805EC9699B}"/>
    <cellStyle name="Input [yellow] 4 4 3 3" xfId="27168" xr:uid="{C947F443-968F-48F3-B958-09AD551AD0CD}"/>
    <cellStyle name="Input [yellow] 4 4 4" xfId="12625" xr:uid="{21C7640A-12F9-41BB-A3E8-3DDD86ED7EAE}"/>
    <cellStyle name="Input [yellow] 4 4 4 2" xfId="12626" xr:uid="{5B78F9AE-DA77-4B5C-A9E5-C7937D5CA79D}"/>
    <cellStyle name="Input [yellow] 4 4 4 2 2" xfId="27171" xr:uid="{55ACEAA3-D6F9-4DB5-BE57-7CE7FE5FF8BF}"/>
    <cellStyle name="Input [yellow] 4 4 4 3" xfId="27170" xr:uid="{78499D17-CBBF-4DEA-B4C0-7CDA3335C327}"/>
    <cellStyle name="Input [yellow] 4 4 5" xfId="19774" xr:uid="{93BD8678-8DB6-4A0B-8D4C-8828AE07C28C}"/>
    <cellStyle name="Input [yellow] 4 4 5 2" xfId="33410" xr:uid="{D05522BF-ECE6-4E62-A3BF-B4DE81C593C9}"/>
    <cellStyle name="Input [yellow] 4 4 6" xfId="21630" xr:uid="{A86CC273-D690-4A4D-B1BD-30CF9191A379}"/>
    <cellStyle name="Input [yellow] 4 4 6 2" xfId="35086" xr:uid="{FBFD3B0D-0B87-4C5F-9D10-EB40F0C273AE}"/>
    <cellStyle name="Input [yellow] 4 4 7" xfId="22316" xr:uid="{BE3F054A-5747-4F42-AD9A-D459ECC689E9}"/>
    <cellStyle name="Input [yellow] 4 4 7 2" xfId="35761" xr:uid="{CE1E6FE0-7217-4A9F-BCA9-A99F10FCF7F3}"/>
    <cellStyle name="Input [yellow] 4 4 8" xfId="22700" xr:uid="{5535E9E9-6A87-415C-8B0C-1C88E7471E68}"/>
    <cellStyle name="Input [yellow] 4 4 8 2" xfId="36134" xr:uid="{0C6F586C-4628-402A-A5FF-7704034CCD37}"/>
    <cellStyle name="Input [yellow] 4 4 9" xfId="12620" xr:uid="{2127706B-8C8A-43A0-9B53-2902C69E6FB7}"/>
    <cellStyle name="Input [yellow] 4 4 9 2" xfId="27165" xr:uid="{288BC497-5929-441C-984D-4D34D804D871}"/>
    <cellStyle name="Input [yellow] 4 5" xfId="5819" xr:uid="{A6CF29E7-0BFE-4EF5-9472-1D50331C757A}"/>
    <cellStyle name="Input [yellow] 4 5 10" xfId="8875" xr:uid="{07DC6790-4396-4C76-8568-8DEE24544ED7}"/>
    <cellStyle name="Input [yellow] 4 5 11" xfId="8659" xr:uid="{1997B95A-B73B-49BD-8A35-DA38364A798A}"/>
    <cellStyle name="Input [yellow] 4 5 12" xfId="35953" xr:uid="{16097B11-FDF9-48AD-827D-2ECE30A43095}"/>
    <cellStyle name="Input [yellow] 4 5 13" xfId="29657" xr:uid="{D7C5A499-488B-4E0F-BAE2-57F3FB120943}"/>
    <cellStyle name="Input [yellow] 4 5 2" xfId="7242" xr:uid="{BB7FCFAE-B02D-41B6-87D5-563577D65B71}"/>
    <cellStyle name="Input [yellow] 4 5 2 10" xfId="41132" xr:uid="{76E969CF-E0B1-4A39-9FB8-2DECF3648940}"/>
    <cellStyle name="Input [yellow] 4 5 2 2" xfId="12629" xr:uid="{050A8926-2796-4647-8E81-59B89A8D3E07}"/>
    <cellStyle name="Input [yellow] 4 5 2 2 2" xfId="27174" xr:uid="{3BB7A9F8-C7A4-4D90-9DE0-448BF7DBB4A3}"/>
    <cellStyle name="Input [yellow] 4 5 2 3" xfId="20824" xr:uid="{184C56A3-76BC-4111-9D37-28A7DC897F4D}"/>
    <cellStyle name="Input [yellow] 4 5 2 3 2" xfId="34302" xr:uid="{C7A9D595-7122-45ED-B332-48D5E184CD39}"/>
    <cellStyle name="Input [yellow] 4 5 2 4" xfId="21275" xr:uid="{7F610223-D6A4-44E1-8544-ED382E8A8C5A}"/>
    <cellStyle name="Input [yellow] 4 5 2 4 2" xfId="34741" xr:uid="{844DA39A-FD5E-46CC-8A9B-9319590633AB}"/>
    <cellStyle name="Input [yellow] 4 5 2 5" xfId="23014" xr:uid="{DC339FF8-B0B0-4F5D-A7F4-DDC086F62D1E}"/>
    <cellStyle name="Input [yellow] 4 5 2 5 2" xfId="36447" xr:uid="{A871F33F-6812-4A4C-94AB-6C92BA40BA47}"/>
    <cellStyle name="Input [yellow] 4 5 2 6" xfId="12628" xr:uid="{931E52CD-AF30-4FDF-B373-6FEBACC4029E}"/>
    <cellStyle name="Input [yellow] 4 5 2 6 2" xfId="27173" xr:uid="{F5E05B52-093E-4BF9-AA7F-C5892AEE7CDA}"/>
    <cellStyle name="Input [yellow] 4 5 2 7" xfId="10102" xr:uid="{28D5ABF4-4F40-4A84-B39E-337DF335C533}"/>
    <cellStyle name="Input [yellow] 4 5 2 8" xfId="24718" xr:uid="{6610264E-2A94-42DF-AA09-53D70D864900}"/>
    <cellStyle name="Input [yellow] 4 5 2 9" xfId="28616" xr:uid="{C04617A8-1CE8-4FBB-A6E6-2AF96944AE98}"/>
    <cellStyle name="Input [yellow] 4 5 3" xfId="12630" xr:uid="{FCEBB295-0A6A-4B92-9631-033072F8A055}"/>
    <cellStyle name="Input [yellow] 4 5 3 2" xfId="12631" xr:uid="{11FBB5E8-E65C-4C8F-975D-ABB8AC7FCB89}"/>
    <cellStyle name="Input [yellow] 4 5 3 2 2" xfId="27176" xr:uid="{4994C57F-1D40-4049-B68E-660C7A165398}"/>
    <cellStyle name="Input [yellow] 4 5 3 3" xfId="27175" xr:uid="{1F58B702-8660-40E5-86C3-30CEE11F671C}"/>
    <cellStyle name="Input [yellow] 4 5 4" xfId="12632" xr:uid="{94DF388C-A2FA-46B1-BEE4-1111BDC3C6D8}"/>
    <cellStyle name="Input [yellow] 4 5 4 2" xfId="12633" xr:uid="{F26D533A-435E-4167-A0D9-5659FB85E7E4}"/>
    <cellStyle name="Input [yellow] 4 5 4 2 2" xfId="27178" xr:uid="{706F67DC-4874-4E7A-9E73-33C5576FB30F}"/>
    <cellStyle name="Input [yellow] 4 5 4 3" xfId="27177" xr:uid="{9DB13FA9-C2CC-44B2-8987-DA98F1E747F8}"/>
    <cellStyle name="Input [yellow] 4 5 5" xfId="19775" xr:uid="{EF7CE301-9DD8-408F-B6A1-3AA2FF8589F0}"/>
    <cellStyle name="Input [yellow] 4 5 5 2" xfId="33411" xr:uid="{76D27C4A-734F-4A68-BC2A-5360E98D9680}"/>
    <cellStyle name="Input [yellow] 4 5 6" xfId="21629" xr:uid="{659BB4AE-B6E4-4A7F-850A-9F46FC3E6E4B}"/>
    <cellStyle name="Input [yellow] 4 5 6 2" xfId="35085" xr:uid="{44545EDE-DE50-4EE3-9831-9719B197E82E}"/>
    <cellStyle name="Input [yellow] 4 5 7" xfId="21789" xr:uid="{DC1DCBD2-1B51-478F-B3D9-7EEB79E4564F}"/>
    <cellStyle name="Input [yellow] 4 5 7 2" xfId="35245" xr:uid="{418825A0-C45D-45E5-B5B1-4015487E7053}"/>
    <cellStyle name="Input [yellow] 4 5 8" xfId="22095" xr:uid="{8A0A79D6-902C-42A9-92F5-C2442A9DA0EC}"/>
    <cellStyle name="Input [yellow] 4 5 8 2" xfId="35549" xr:uid="{E5EEBDD7-ACC3-4E1A-90AA-9622C3BE0A88}"/>
    <cellStyle name="Input [yellow] 4 5 9" xfId="12627" xr:uid="{EF9F3C60-E34E-4BE5-BE61-5A5543E11925}"/>
    <cellStyle name="Input [yellow] 4 5 9 2" xfId="27172" xr:uid="{8D984CF5-6E9A-4062-8218-B3087BD97950}"/>
    <cellStyle name="Input [yellow] 4 6" xfId="5815" xr:uid="{47137330-4BAF-4625-B67F-4402D9BBE425}"/>
    <cellStyle name="Input [yellow] 4 6 10" xfId="8660" xr:uid="{CC8A1A05-F27C-461A-B575-A66306069CDD}"/>
    <cellStyle name="Input [yellow] 4 6 11" xfId="36603" xr:uid="{F07D1CB9-BB37-4F50-A31B-B2BACCB0E76F}"/>
    <cellStyle name="Input [yellow] 4 6 12" xfId="29653" xr:uid="{67BC2EAC-23A7-49FA-91B1-D4D72EF28196}"/>
    <cellStyle name="Input [yellow] 4 6 2" xfId="12635" xr:uid="{1DF210D8-ECC9-416D-B218-3FDE345F65D9}"/>
    <cellStyle name="Input [yellow] 4 6 2 2" xfId="27180" xr:uid="{5F2359F5-F297-4C9D-9FC2-572794C3DFE6}"/>
    <cellStyle name="Input [yellow] 4 6 3" xfId="19771" xr:uid="{5ACC05A3-D0F4-44DD-8CEE-2DD940C9A0A4}"/>
    <cellStyle name="Input [yellow] 4 6 3 2" xfId="33407" xr:uid="{9877C592-D444-46E1-9195-9BA6EB07EAA2}"/>
    <cellStyle name="Input [yellow] 4 6 4" xfId="21632" xr:uid="{63781A47-E954-4606-A7C2-8B8182E01CFB}"/>
    <cellStyle name="Input [yellow] 4 6 4 2" xfId="35088" xr:uid="{DE678BBF-027C-4B3F-BC1D-2C4C59EF23B1}"/>
    <cellStyle name="Input [yellow] 4 6 5" xfId="21787" xr:uid="{3FDCA27B-4CAD-449C-9B86-FEF5A1866A8C}"/>
    <cellStyle name="Input [yellow] 4 6 5 2" xfId="35243" xr:uid="{74FC3857-8DD0-400B-94A8-7213BBA8590F}"/>
    <cellStyle name="Input [yellow] 4 6 6" xfId="22042" xr:uid="{A472F3E9-B4CD-4680-9B6A-BB867611B57A}"/>
    <cellStyle name="Input [yellow] 4 6 6 2" xfId="35496" xr:uid="{E21D801A-C023-49A9-86DE-178B698E15CA}"/>
    <cellStyle name="Input [yellow] 4 6 7" xfId="22155" xr:uid="{2C83CCAF-A93E-464C-81AD-50FF76CC41F7}"/>
    <cellStyle name="Input [yellow] 4 6 7 2" xfId="35607" xr:uid="{A8174E52-73C0-4F0C-9203-0CDFB1115844}"/>
    <cellStyle name="Input [yellow] 4 6 8" xfId="12634" xr:uid="{10610F09-2DC5-484D-9D77-75419EEED567}"/>
    <cellStyle name="Input [yellow] 4 6 8 2" xfId="27179" xr:uid="{13F646AE-BF1E-4726-8B72-9AA2812F974D}"/>
    <cellStyle name="Input [yellow] 4 6 9" xfId="8871" xr:uid="{E95BDE4D-3BE9-46FA-A13F-97A9F63B993D}"/>
    <cellStyle name="Input [yellow] 4 7" xfId="7238" xr:uid="{AF438C6B-603E-49DB-BA0E-EE8F8BC38677}"/>
    <cellStyle name="Input [yellow] 4 7 10" xfId="44355" xr:uid="{51C943EC-7C9D-4E05-9BD4-DBB37FCBA531}"/>
    <cellStyle name="Input [yellow] 4 7 2" xfId="12637" xr:uid="{30206447-58BC-45D1-8E9B-A569DD266260}"/>
    <cellStyle name="Input [yellow] 4 7 2 2" xfId="27182" xr:uid="{063898F2-4E0D-469A-8E81-30E8FD73C6E3}"/>
    <cellStyle name="Input [yellow] 4 7 3" xfId="20820" xr:uid="{777CC761-ADA3-49BC-AA19-70BF9A353761}"/>
    <cellStyle name="Input [yellow] 4 7 3 2" xfId="34298" xr:uid="{373179CA-4421-49AB-BD04-AFA0D5CACA71}"/>
    <cellStyle name="Input [yellow] 4 7 4" xfId="21277" xr:uid="{3890A236-C941-4E95-AACC-F47138A6CAB7}"/>
    <cellStyle name="Input [yellow] 4 7 4 2" xfId="34743" xr:uid="{8E8B11DB-B787-4CD1-AD75-C5790A7AFC5E}"/>
    <cellStyle name="Input [yellow] 4 7 5" xfId="23010" xr:uid="{298D1A38-E21F-47D4-96DE-884F061CEF8D}"/>
    <cellStyle name="Input [yellow] 4 7 5 2" xfId="36443" xr:uid="{892C5493-6BDF-416B-AAB1-BA50D0D5B07C}"/>
    <cellStyle name="Input [yellow] 4 7 6" xfId="12636" xr:uid="{951ADFE3-6035-41E3-BD18-4FCAFEE00168}"/>
    <cellStyle name="Input [yellow] 4 7 6 2" xfId="27181" xr:uid="{B9225433-5226-4157-845D-DC21F24E6A70}"/>
    <cellStyle name="Input [yellow] 4 7 7" xfId="10098" xr:uid="{F2BFF23B-4FC9-4010-B1E5-1245E7938849}"/>
    <cellStyle name="Input [yellow] 4 7 8" xfId="24714" xr:uid="{A3E4B553-915F-452D-BD1B-15D3B5B92130}"/>
    <cellStyle name="Input [yellow] 4 7 9" xfId="8178" xr:uid="{EF9CD6BD-9010-4888-BFA0-328DDEB6B4F0}"/>
    <cellStyle name="Input [yellow] 4 8" xfId="19103" xr:uid="{3606F810-FB7C-4B31-B45C-0C02DBDA6950}"/>
    <cellStyle name="Input [yellow] 4 8 2" xfId="32787" xr:uid="{A59D172E-D35C-442C-B125-AED44F7A5C43}"/>
    <cellStyle name="Input [yellow] 4 9" xfId="22017" xr:uid="{9D59ACB9-29DE-4113-88EC-9B912CE8BF8E}"/>
    <cellStyle name="Input [yellow] 4 9 2" xfId="35471" xr:uid="{11C393BE-DD29-4463-BAA6-CBF8FF12D518}"/>
    <cellStyle name="Input [yellow] 5" xfId="4474" xr:uid="{6119B4F6-98A5-4B52-A27D-3992A44719EC}"/>
    <cellStyle name="Input [yellow] 5 10" xfId="19949" xr:uid="{69E3EAE3-7643-4801-98F7-CD9654D3B943}"/>
    <cellStyle name="Input [yellow] 5 10 2" xfId="33538" xr:uid="{43BF8BEF-DF58-47D2-A855-72B77B27397C}"/>
    <cellStyle name="Input [yellow] 5 11" xfId="22222" xr:uid="{A7E48C44-0CE6-418E-9328-39B8CC14ADD9}"/>
    <cellStyle name="Input [yellow] 5 11 2" xfId="35667" xr:uid="{ED3AE872-163D-4739-9A1C-A537FDA681A0}"/>
    <cellStyle name="Input [yellow] 5 12" xfId="12638" xr:uid="{02347FF3-8F22-43A7-A361-696CEC82AB9A}"/>
    <cellStyle name="Input [yellow] 5 12 2" xfId="27183" xr:uid="{75962989-D02A-409C-8034-F9931DECF17D}"/>
    <cellStyle name="Input [yellow] 5 13" xfId="8123" xr:uid="{39677763-8133-4F7B-8860-3068231CD4EC}"/>
    <cellStyle name="Input [yellow] 5 14" xfId="30905" xr:uid="{E6C58C86-07CA-4363-A25D-AC8BF37BA912}"/>
    <cellStyle name="Input [yellow] 5 15" xfId="39717" xr:uid="{2157ABEF-00E9-43FA-928D-92EDAE8D87E6}"/>
    <cellStyle name="Input [yellow] 5 16" xfId="5070" xr:uid="{63829AF7-E279-4425-BDF6-861952A7DEEA}"/>
    <cellStyle name="Input [yellow] 5 17" xfId="48469" xr:uid="{3AEAD7DC-7AB4-482B-A33F-5616782E66A5}"/>
    <cellStyle name="Input [yellow] 5 18" xfId="48527" xr:uid="{60BA8BC1-D514-40A4-8E21-B68408B11D82}"/>
    <cellStyle name="Input [yellow] 5 19" xfId="48535" xr:uid="{48E01FAF-E4DB-4ADA-BA16-F297A9213BC0}"/>
    <cellStyle name="Input [yellow] 5 2" xfId="5821" xr:uid="{3617EC29-7A09-4DA7-B02E-F11A6FA7254A}"/>
    <cellStyle name="Input [yellow] 5 2 10" xfId="36884" xr:uid="{CF96A852-8BF3-462D-B804-22BFFC8D333A}"/>
    <cellStyle name="Input [yellow] 5 2 11" xfId="38788" xr:uid="{86BA66D9-E499-4E32-A682-D3BD4351177A}"/>
    <cellStyle name="Input [yellow] 5 2 2" xfId="7244" xr:uid="{DB718B38-C643-4E58-B7D4-8712124E4B99}"/>
    <cellStyle name="Input [yellow] 5 2 2 2" xfId="20826" xr:uid="{60B5F7DE-1A8D-4E9D-9883-F133FBB09CBB}"/>
    <cellStyle name="Input [yellow] 5 2 2 2 2" xfId="34304" xr:uid="{B4166E8F-57B0-4AC4-96E8-357AB5794852}"/>
    <cellStyle name="Input [yellow] 5 2 2 3" xfId="19613" xr:uid="{14043FDA-1FA1-4C5C-8977-CC9AA204897C}"/>
    <cellStyle name="Input [yellow] 5 2 2 3 2" xfId="33257" xr:uid="{582D4DC9-85D9-4678-84F0-3D08DB07A737}"/>
    <cellStyle name="Input [yellow] 5 2 2 4" xfId="23016" xr:uid="{E9C7010B-C300-45F1-AEA3-6149049C08ED}"/>
    <cellStyle name="Input [yellow] 5 2 2 4 2" xfId="36449" xr:uid="{CD0241B1-F374-456E-8D89-41FB3CCD8B45}"/>
    <cellStyle name="Input [yellow] 5 2 2 5" xfId="12640" xr:uid="{6D8F1B47-7698-4D33-A822-B0BAAA662B99}"/>
    <cellStyle name="Input [yellow] 5 2 2 5 2" xfId="27185" xr:uid="{0D39CE0F-86D9-490F-A970-781F9CAC76C5}"/>
    <cellStyle name="Input [yellow] 5 2 2 6" xfId="10104" xr:uid="{50C2E36E-DFD3-4991-A324-50711C0A3DFC}"/>
    <cellStyle name="Input [yellow] 5 2 2 7" xfId="24720" xr:uid="{A4D51465-BC32-49FE-975E-3369F026EAC3}"/>
    <cellStyle name="Input [yellow] 5 2 2 8" xfId="28614" xr:uid="{4C0E942B-78B0-4D8C-8C63-7EB72CFB13A4}"/>
    <cellStyle name="Input [yellow] 5 2 2 9" xfId="38368" xr:uid="{3A6FE21A-D0A6-4577-8823-4B90B5FCCE25}"/>
    <cellStyle name="Input [yellow] 5 2 3" xfId="19777" xr:uid="{19E14076-E4A9-4414-8089-2EBAF230AB0D}"/>
    <cellStyle name="Input [yellow] 5 2 3 2" xfId="33413" xr:uid="{7C58072D-9934-44E4-AF25-3E388D2265FC}"/>
    <cellStyle name="Input [yellow] 5 2 4" xfId="21628" xr:uid="{F02020CB-3967-4014-98CB-FF3DE5749490}"/>
    <cellStyle name="Input [yellow] 5 2 4 2" xfId="35084" xr:uid="{6AF0A151-D858-4A1A-8DF9-7F054FB71FDB}"/>
    <cellStyle name="Input [yellow] 5 2 5" xfId="22317" xr:uid="{7FFE0AAA-63C3-4429-930A-9B855AA23500}"/>
    <cellStyle name="Input [yellow] 5 2 5 2" xfId="35762" xr:uid="{052901A3-EF4F-47BF-B933-7B5AB34B94AB}"/>
    <cellStyle name="Input [yellow] 5 2 6" xfId="23635" xr:uid="{AAE89E89-C35E-481B-ABC2-BFCBA33C1830}"/>
    <cellStyle name="Input [yellow] 5 2 6 2" xfId="37037" xr:uid="{4259DA5C-9963-4778-8A7C-BC410F3C75BC}"/>
    <cellStyle name="Input [yellow] 5 2 7" xfId="12639" xr:uid="{5914BF28-3F42-4E7F-BB12-117054B7424F}"/>
    <cellStyle name="Input [yellow] 5 2 7 2" xfId="27184" xr:uid="{17E56C3D-6AA4-47AC-AB77-D8818B3C4E5C}"/>
    <cellStyle name="Input [yellow] 5 2 8" xfId="8877" xr:uid="{9FD06D75-4F49-41E9-8CC3-9D942F0A8CFF}"/>
    <cellStyle name="Input [yellow] 5 2 9" xfId="8657" xr:uid="{3FAE8416-1DD0-4B26-8A59-91F3B21E39DF}"/>
    <cellStyle name="Input [yellow] 5 20" xfId="48543" xr:uid="{8C06742C-C92C-4722-9C16-DCD75D20D002}"/>
    <cellStyle name="Input [yellow] 5 3" xfId="5822" xr:uid="{0676BA91-A9BB-4883-9CAC-5E27388F3B64}"/>
    <cellStyle name="Input [yellow] 5 3 10" xfId="36074" xr:uid="{734140F8-E235-4816-A35A-33D2618CAB18}"/>
    <cellStyle name="Input [yellow] 5 3 11" xfId="42062" xr:uid="{4A0FFC62-0C50-416B-B7B8-AA47DC491361}"/>
    <cellStyle name="Input [yellow] 5 3 2" xfId="7245" xr:uid="{24FD31BA-C741-4B89-8F1E-ABD3EE92ABA5}"/>
    <cellStyle name="Input [yellow] 5 3 2 2" xfId="20827" xr:uid="{4594F3F4-2875-41B8-8D4C-D99F2CD98D48}"/>
    <cellStyle name="Input [yellow] 5 3 2 2 2" xfId="34305" xr:uid="{247DF826-866B-4880-ADEF-6835C57345AE}"/>
    <cellStyle name="Input [yellow] 5 3 2 3" xfId="20286" xr:uid="{E4B56D97-4710-427B-8817-A0F25560456B}"/>
    <cellStyle name="Input [yellow] 5 3 2 3 2" xfId="33808" xr:uid="{7AB7E52B-2B77-4D43-AAFB-3251901CF938}"/>
    <cellStyle name="Input [yellow] 5 3 2 4" xfId="23017" xr:uid="{1B3C3E62-1D6D-4A49-8D43-6463978678F5}"/>
    <cellStyle name="Input [yellow] 5 3 2 4 2" xfId="36450" xr:uid="{01175B96-03BE-4010-A0C6-54A41AA92C7D}"/>
    <cellStyle name="Input [yellow] 5 3 2 5" xfId="12642" xr:uid="{DF054E4D-0125-47A4-80E3-A24A98F1FE25}"/>
    <cellStyle name="Input [yellow] 5 3 2 5 2" xfId="27187" xr:uid="{0A7F7328-6194-42C1-B863-E3084986182F}"/>
    <cellStyle name="Input [yellow] 5 3 2 6" xfId="10105" xr:uid="{683AE93C-5C3C-404A-B66E-8457FBC3A67D}"/>
    <cellStyle name="Input [yellow] 5 3 2 7" xfId="24721" xr:uid="{07551BAA-FD76-4A5C-B616-FFDFADA544EE}"/>
    <cellStyle name="Input [yellow] 5 3 2 8" xfId="8480" xr:uid="{D1725E29-C34F-4040-834D-D36A8C94FB69}"/>
    <cellStyle name="Input [yellow] 5 3 2 9" xfId="38367" xr:uid="{D28EA089-A328-4670-9F59-3CF5508B6437}"/>
    <cellStyle name="Input [yellow] 5 3 3" xfId="19778" xr:uid="{E1266796-682D-477F-8EFC-089180B5661D}"/>
    <cellStyle name="Input [yellow] 5 3 3 2" xfId="33414" xr:uid="{DCEE4CBB-9B18-4393-84FA-E36E7F7E72CD}"/>
    <cellStyle name="Input [yellow] 5 3 4" xfId="21627" xr:uid="{10B01D63-DD8D-48B8-96D1-4457F8018410}"/>
    <cellStyle name="Input [yellow] 5 3 4 2" xfId="35083" xr:uid="{2FC6570D-DA7A-4618-A7AE-B322751102FA}"/>
    <cellStyle name="Input [yellow] 5 3 5" xfId="18936" xr:uid="{C4C0A9B2-7DBE-4EA6-9201-0DA8CCE9E509}"/>
    <cellStyle name="Input [yellow] 5 3 5 2" xfId="32643" xr:uid="{B6817064-6171-4980-9F22-2DEF6398C57E}"/>
    <cellStyle name="Input [yellow] 5 3 6" xfId="22701" xr:uid="{A7C0FC85-9161-4202-A007-4124BE6A21B3}"/>
    <cellStyle name="Input [yellow] 5 3 6 2" xfId="36135" xr:uid="{3DE49CC0-FAE8-4EEA-8C9A-74A90EF930E5}"/>
    <cellStyle name="Input [yellow] 5 3 7" xfId="12641" xr:uid="{5162254C-1CA3-4077-9BDE-32072726B416}"/>
    <cellStyle name="Input [yellow] 5 3 7 2" xfId="27186" xr:uid="{1AE118B8-A789-4E26-A06F-0B9915117F5A}"/>
    <cellStyle name="Input [yellow] 5 3 8" xfId="8878" xr:uid="{DA4254D0-E87A-42FB-83CC-B987EB0541F6}"/>
    <cellStyle name="Input [yellow] 5 3 9" xfId="8656" xr:uid="{938CB567-57DB-484C-9E5E-9553993447F2}"/>
    <cellStyle name="Input [yellow] 5 4" xfId="5823" xr:uid="{47F6E2E5-73DE-4154-9F8C-301F6C75954E}"/>
    <cellStyle name="Input [yellow] 5 4 10" xfId="35659" xr:uid="{760B54DF-ABE3-4354-8E59-2D254A7B5EED}"/>
    <cellStyle name="Input [yellow] 5 4 11" xfId="38791" xr:uid="{C886F9F1-C164-46D0-8D95-CBD42127E6E4}"/>
    <cellStyle name="Input [yellow] 5 4 2" xfId="7246" xr:uid="{44A5140B-87E5-4801-9AA3-032A05EFBC22}"/>
    <cellStyle name="Input [yellow] 5 4 2 2" xfId="20828" xr:uid="{CE9D9F75-2B58-4318-BF5A-0AB71F36E6D9}"/>
    <cellStyle name="Input [yellow] 5 4 2 2 2" xfId="34306" xr:uid="{46A812C6-1941-43C7-96DA-34F84A164ADF}"/>
    <cellStyle name="Input [yellow] 5 4 2 3" xfId="22431" xr:uid="{7A5B2F06-BADF-4C92-82A0-072FED110F7D}"/>
    <cellStyle name="Input [yellow] 5 4 2 3 2" xfId="35875" xr:uid="{FFA9DBEF-8B4F-4564-8670-C8D375451412}"/>
    <cellStyle name="Input [yellow] 5 4 2 4" xfId="23018" xr:uid="{B946A5F4-9B84-40FD-9C2F-C6DD7B3F8367}"/>
    <cellStyle name="Input [yellow] 5 4 2 4 2" xfId="36451" xr:uid="{34D24D73-BC86-4E74-9639-92D82EE55FD4}"/>
    <cellStyle name="Input [yellow] 5 4 2 5" xfId="12644" xr:uid="{86E5BF03-4ACB-48EF-8284-DB5C6C19D849}"/>
    <cellStyle name="Input [yellow] 5 4 2 5 2" xfId="27189" xr:uid="{897DE039-37F4-48CC-8B11-2CE8F688698F}"/>
    <cellStyle name="Input [yellow] 5 4 2 6" xfId="10106" xr:uid="{C4D4E18C-E0FD-491C-B0E9-2113976E6C71}"/>
    <cellStyle name="Input [yellow] 5 4 2 7" xfId="24722" xr:uid="{38E49A5C-4FB5-4A8D-BECC-BE1D8115696A}"/>
    <cellStyle name="Input [yellow] 5 4 2 8" xfId="9463" xr:uid="{EB990339-0016-4559-8342-4258653991CA}"/>
    <cellStyle name="Input [yellow] 5 4 2 9" xfId="38366" xr:uid="{D6E7B806-F975-4E02-B03F-AA7AF785654F}"/>
    <cellStyle name="Input [yellow] 5 4 3" xfId="19779" xr:uid="{00462ADA-88E3-46CE-981F-D0FC551F65B5}"/>
    <cellStyle name="Input [yellow] 5 4 3 2" xfId="33415" xr:uid="{236EB059-707B-475D-96E2-1783D94BD952}"/>
    <cellStyle name="Input [yellow] 5 4 4" xfId="21626" xr:uid="{554201A1-15FC-4A3D-B1FC-8F6B7E8597C3}"/>
    <cellStyle name="Input [yellow] 5 4 4 2" xfId="35082" xr:uid="{E663CC04-E1C2-4E84-BED4-BCBB8B9AAD9A}"/>
    <cellStyle name="Input [yellow] 5 4 5" xfId="21791" xr:uid="{6EB9E7A8-ED36-4105-A6CA-58275A87C85C}"/>
    <cellStyle name="Input [yellow] 5 4 5 2" xfId="35247" xr:uid="{82431939-43A2-4099-9FA1-7C3E609B0FC5}"/>
    <cellStyle name="Input [yellow] 5 4 6" xfId="23553" xr:uid="{6243D117-590B-48BC-83BD-6257FB83D9A9}"/>
    <cellStyle name="Input [yellow] 5 4 6 2" xfId="36968" xr:uid="{B1ABEDDD-3587-4788-97EB-E0D6935308FD}"/>
    <cellStyle name="Input [yellow] 5 4 7" xfId="12643" xr:uid="{B98C76C2-9537-42F6-A085-1ADCA93066BD}"/>
    <cellStyle name="Input [yellow] 5 4 7 2" xfId="27188" xr:uid="{5E09040C-F6CB-4EA3-B446-C42B533C248E}"/>
    <cellStyle name="Input [yellow] 5 4 8" xfId="8879" xr:uid="{28C499BE-053E-4E5C-9BAB-95CF6CCD3BED}"/>
    <cellStyle name="Input [yellow] 5 4 9" xfId="7819" xr:uid="{39022ECA-27ED-41CD-AADD-C336B9D00666}"/>
    <cellStyle name="Input [yellow] 5 5" xfId="5824" xr:uid="{48A8EA10-5FB0-47E1-B32D-D6C8A5E1A902}"/>
    <cellStyle name="Input [yellow] 5 5 10" xfId="38790" xr:uid="{E81ABE86-E6E2-44BC-B8DE-EB1753994573}"/>
    <cellStyle name="Input [yellow] 5 5 2" xfId="7247" xr:uid="{961C47EB-8A3B-454D-B519-8994423BEFE9}"/>
    <cellStyle name="Input [yellow] 5 5 2 2" xfId="21271" xr:uid="{83D3F2F7-60DA-4C81-A67A-FAF792931F23}"/>
    <cellStyle name="Input [yellow] 5 5 2 2 2" xfId="34737" xr:uid="{24D65417-F1EA-4BA9-B3B9-AEB39B20D474}"/>
    <cellStyle name="Input [yellow] 5 5 2 3" xfId="23019" xr:uid="{14F57FB7-A136-4910-903A-AF6003868E04}"/>
    <cellStyle name="Input [yellow] 5 5 2 3 2" xfId="36452" xr:uid="{C1624200-F2C8-428B-A1BB-87E987038282}"/>
    <cellStyle name="Input [yellow] 5 5 2 4" xfId="20829" xr:uid="{93026F68-5517-4A28-A039-9C532A10E2BD}"/>
    <cellStyle name="Input [yellow] 5 5 2 4 2" xfId="34307" xr:uid="{0D79105A-E505-4F8A-AFE3-D0351653D322}"/>
    <cellStyle name="Input [yellow] 5 5 2 5" xfId="10107" xr:uid="{A8923A3B-41A9-47F2-81F7-38ED1CB1F573}"/>
    <cellStyle name="Input [yellow] 5 5 2 6" xfId="24723" xr:uid="{D4FFD2F0-23C0-4D2E-8DEC-F91BFB816724}"/>
    <cellStyle name="Input [yellow] 5 5 2 7" xfId="7890" xr:uid="{DDD7BF56-1EF5-49E5-BD10-8C23AD6D6A51}"/>
    <cellStyle name="Input [yellow] 5 5 2 8" xfId="38365" xr:uid="{8F79A3F3-F3A6-4074-B8D3-DEDA12CEA032}"/>
    <cellStyle name="Input [yellow] 5 5 3" xfId="19121" xr:uid="{97736E04-564D-469D-9F6D-B812A5981CD4}"/>
    <cellStyle name="Input [yellow] 5 5 3 2" xfId="32805" xr:uid="{7FFA5C66-DB15-4320-A93B-3B827F8D1164}"/>
    <cellStyle name="Input [yellow] 5 5 4" xfId="22544" xr:uid="{3776A3B5-63B9-45D3-8D7F-6DE159D71A20}"/>
    <cellStyle name="Input [yellow] 5 5 4 2" xfId="35987" xr:uid="{9DEC37EE-691C-49AD-889D-E73D21F7B307}"/>
    <cellStyle name="Input [yellow] 5 5 5" xfId="22702" xr:uid="{EFD596FA-652B-4622-AFA6-1F34253C25CF}"/>
    <cellStyle name="Input [yellow] 5 5 5 2" xfId="36136" xr:uid="{A9C940F7-9344-4607-B1C8-B52E9D3733A4}"/>
    <cellStyle name="Input [yellow] 5 5 6" xfId="19780" xr:uid="{9FAC6013-4853-45CB-854D-AB7B5C7B4AA8}"/>
    <cellStyle name="Input [yellow] 5 5 6 2" xfId="33416" xr:uid="{166832F8-CB45-49D9-AD3F-CB9B5D87D189}"/>
    <cellStyle name="Input [yellow] 5 5 7" xfId="8880" xr:uid="{5DF4F2E8-487B-41A5-B7F9-AD6AB57FE030}"/>
    <cellStyle name="Input [yellow] 5 5 8" xfId="10557" xr:uid="{FD89AF5B-5E8D-489A-8F50-A34AE48A02F3}"/>
    <cellStyle name="Input [yellow] 5 5 9" xfId="36883" xr:uid="{81616B5C-35B4-47A0-98F6-70364C4689CD}"/>
    <cellStyle name="Input [yellow] 5 6" xfId="5820" xr:uid="{606702BD-4BED-4859-BA2E-39D0B104DE8D}"/>
    <cellStyle name="Input [yellow] 5 6 10" xfId="38792" xr:uid="{26BC3935-AC33-4542-87B8-B264A681079E}"/>
    <cellStyle name="Input [yellow] 5 6 2" xfId="19133" xr:uid="{3F666AE8-37FD-41A7-B74A-7EBF4301EFBB}"/>
    <cellStyle name="Input [yellow] 5 6 2 2" xfId="32815" xr:uid="{3CA68466-0866-4F2D-A4D9-908E8A1A17A6}"/>
    <cellStyle name="Input [yellow] 5 6 3" xfId="19169" xr:uid="{55759F38-219E-4373-A491-35D4E2326151}"/>
    <cellStyle name="Input [yellow] 5 6 3 2" xfId="32848" xr:uid="{B1B09820-53B5-4448-8E02-02A29F0F81F3}"/>
    <cellStyle name="Input [yellow] 5 6 4" xfId="22041" xr:uid="{57C8EAD4-DDD8-40A4-B740-6581D4883E0D}"/>
    <cellStyle name="Input [yellow] 5 6 4 2" xfId="35495" xr:uid="{E94E9F27-ECF6-40F3-9C09-BDC0DF18C090}"/>
    <cellStyle name="Input [yellow] 5 6 5" xfId="22805" xr:uid="{BB583808-7B64-4751-84D9-9931D2CA823A}"/>
    <cellStyle name="Input [yellow] 5 6 5 2" xfId="36239" xr:uid="{BE7CE2E6-0445-4192-8FB5-C7CE478FDA8C}"/>
    <cellStyle name="Input [yellow] 5 6 6" xfId="19776" xr:uid="{820C253C-AD3C-4D7F-A4B6-870999227A97}"/>
    <cellStyle name="Input [yellow] 5 6 6 2" xfId="33412" xr:uid="{863846BF-7471-4159-877B-6D01F480F379}"/>
    <cellStyle name="Input [yellow] 5 6 7" xfId="8876" xr:uid="{937572F2-2B8E-4D20-8033-435E98F4DD47}"/>
    <cellStyle name="Input [yellow] 5 6 8" xfId="8658" xr:uid="{0B06240E-7753-4740-BD9B-827F160E2EC1}"/>
    <cellStyle name="Input [yellow] 5 6 9" xfId="34459" xr:uid="{07BC140B-6B6A-4FA9-97E7-FE70044CEA29}"/>
    <cellStyle name="Input [yellow] 5 7" xfId="7243" xr:uid="{A8EF719E-06AC-4E0B-AE42-F31B868363ED}"/>
    <cellStyle name="Input [yellow] 5 7 2" xfId="21276" xr:uid="{3EBAC012-D4EB-4B3A-B23A-11248F2559E8}"/>
    <cellStyle name="Input [yellow] 5 7 2 2" xfId="34742" xr:uid="{52CF12F9-F4B7-42F9-870E-82132B9F7DE6}"/>
    <cellStyle name="Input [yellow] 5 7 3" xfId="23015" xr:uid="{510AC7DD-526D-4B28-937F-7B178C1C14C8}"/>
    <cellStyle name="Input [yellow] 5 7 3 2" xfId="36448" xr:uid="{D366804B-F67A-456E-A025-36F1B13C5C2D}"/>
    <cellStyle name="Input [yellow] 5 7 4" xfId="20825" xr:uid="{636DF49D-655E-4193-811F-AAACC15FC9CC}"/>
    <cellStyle name="Input [yellow] 5 7 4 2" xfId="34303" xr:uid="{541F2DA2-328F-44B1-902D-E2BE4DBB0C81}"/>
    <cellStyle name="Input [yellow] 5 7 5" xfId="10103" xr:uid="{CE375411-732E-468A-A017-97DD9CBDCD14}"/>
    <cellStyle name="Input [yellow] 5 7 6" xfId="24719" xr:uid="{E3319A25-3AD8-476A-8E03-1FBE3B3A1DA0}"/>
    <cellStyle name="Input [yellow] 5 7 7" xfId="28615" xr:uid="{C9F2D53E-AC81-4828-8E50-5452C67A2593}"/>
    <cellStyle name="Input [yellow] 5 7 8" xfId="41974" xr:uid="{DA4FEF1F-D693-4D07-8052-A19D3C4FF50F}"/>
    <cellStyle name="Input [yellow] 5 8" xfId="19185" xr:uid="{543A4B9B-B69D-4882-BA52-D423DF7EABDD}"/>
    <cellStyle name="Input [yellow] 5 8 2" xfId="32864" xr:uid="{84DB0CD9-CACA-494E-9914-774078FC80BD}"/>
    <cellStyle name="Input [yellow] 5 9" xfId="21983" xr:uid="{8C452B44-C0DC-4742-8CA6-098E93BC3206}"/>
    <cellStyle name="Input [yellow] 5 9 2" xfId="35437" xr:uid="{F166FAFB-69A5-4AD5-8198-402DB5282146}"/>
    <cellStyle name="Input [yellow] 6" xfId="4476" xr:uid="{336C4DB3-AEC5-48E3-BD49-F92ACEB97CEC}"/>
    <cellStyle name="Input [yellow] 6 10" xfId="30902" xr:uid="{00986FFA-DE9F-407A-AE10-517370038416}"/>
    <cellStyle name="Input [yellow] 6 11" xfId="39714" xr:uid="{AA57785C-2B93-4E44-9777-30F6681FD2CC}"/>
    <cellStyle name="Input [yellow] 6 12" xfId="48471" xr:uid="{0C73B5D0-C132-4FBA-8BDB-CBA06007D5B4}"/>
    <cellStyle name="Input [yellow] 6 13" xfId="48529" xr:uid="{B7FD826F-420D-4EE7-82EB-A21AF9B3E70C}"/>
    <cellStyle name="Input [yellow] 6 14" xfId="48537" xr:uid="{2BA2229C-BA2A-4B49-AB6E-BEB2D973FFCD}"/>
    <cellStyle name="Input [yellow] 6 15" xfId="48545" xr:uid="{0E80E1BA-90D5-492D-8AB4-2CEB60DD8C14}"/>
    <cellStyle name="Input [yellow] 6 2" xfId="5825" xr:uid="{BBA3551A-7C56-488E-9737-826F9F77EDF6}"/>
    <cellStyle name="Input [yellow] 6 2 10" xfId="8655" xr:uid="{6B5A52D8-05F4-449D-9D74-4C19F6303935}"/>
    <cellStyle name="Input [yellow] 6 2 11" xfId="36073" xr:uid="{6E81E261-03C0-4F36-B98D-5C602A3C8F83}"/>
    <cellStyle name="Input [yellow] 6 2 12" xfId="38789" xr:uid="{23490BAB-4836-4651-94ED-D8CE698D2573}"/>
    <cellStyle name="Input [yellow] 6 2 2" xfId="12647" xr:uid="{16D2523D-F26A-4824-98A7-F2B4DCEABBC6}"/>
    <cellStyle name="Input [yellow] 6 2 2 2" xfId="27192" xr:uid="{480ADF00-6059-4D1A-AAB3-726A431100E5}"/>
    <cellStyle name="Input [yellow] 6 2 3" xfId="19781" xr:uid="{811FE0A1-913A-4A29-80CB-1FA2B9A55DE4}"/>
    <cellStyle name="Input [yellow] 6 2 3 2" xfId="33417" xr:uid="{FF5CCD31-5276-438F-AFDE-2362449E2746}"/>
    <cellStyle name="Input [yellow] 6 2 4" xfId="21625" xr:uid="{939B0E0D-A307-48BF-A354-EBB4BA16D9A4}"/>
    <cellStyle name="Input [yellow] 6 2 4 2" xfId="35081" xr:uid="{4563AE54-795B-4311-810F-242C23A3B0D3}"/>
    <cellStyle name="Input [yellow] 6 2 5" xfId="21790" xr:uid="{1D39EF70-835D-4FAE-AF56-D44BC67A1581}"/>
    <cellStyle name="Input [yellow] 6 2 5 2" xfId="35246" xr:uid="{C4DB9C89-F6ED-4226-9C82-76214F440719}"/>
    <cellStyle name="Input [yellow] 6 2 6" xfId="21617" xr:uid="{C4CB78D1-0A60-42E2-951B-8FC8CE410E38}"/>
    <cellStyle name="Input [yellow] 6 2 6 2" xfId="35073" xr:uid="{75EC9E2F-0B37-4581-9FE1-0F0D893CA5F7}"/>
    <cellStyle name="Input [yellow] 6 2 7" xfId="23552" xr:uid="{97D6CDE3-7FC2-40D5-9609-76C2B8339B0B}"/>
    <cellStyle name="Input [yellow] 6 2 7 2" xfId="36967" xr:uid="{072BFCD3-5181-41EB-9BF6-991A4449E04D}"/>
    <cellStyle name="Input [yellow] 6 2 8" xfId="12646" xr:uid="{17446545-C223-43AD-AF94-E2BDB3C56C14}"/>
    <cellStyle name="Input [yellow] 6 2 8 2" xfId="27191" xr:uid="{E044853C-54C7-4D8C-ADEE-E2200F324ACE}"/>
    <cellStyle name="Input [yellow] 6 2 9" xfId="8881" xr:uid="{3527EBB8-3017-4136-ABD5-A37029A7AB18}"/>
    <cellStyle name="Input [yellow] 6 3" xfId="7248" xr:uid="{A12A8F50-155B-4977-B594-BE243E026591}"/>
    <cellStyle name="Input [yellow] 6 3 10" xfId="38364" xr:uid="{03078B81-371D-4B0F-B71F-336A4DDFB5C3}"/>
    <cellStyle name="Input [yellow] 6 3 2" xfId="12649" xr:uid="{32BB245D-D715-4874-AE65-FB03395F5D91}"/>
    <cellStyle name="Input [yellow] 6 3 2 2" xfId="27194" xr:uid="{478FB487-84B2-4BFF-821A-EB3A6E4C61A0}"/>
    <cellStyle name="Input [yellow] 6 3 3" xfId="20830" xr:uid="{3498CFD4-F1EC-4D5F-959D-CC324502E142}"/>
    <cellStyle name="Input [yellow] 6 3 3 2" xfId="34308" xr:uid="{6954AA3F-47E7-4093-A323-E566EE576889}"/>
    <cellStyle name="Input [yellow] 6 3 4" xfId="21274" xr:uid="{7BEBE39C-6A37-4A26-AFE7-83E2CFB2D008}"/>
    <cellStyle name="Input [yellow] 6 3 4 2" xfId="34740" xr:uid="{C080F041-E56C-4C58-BF3D-A7127CAF1B58}"/>
    <cellStyle name="Input [yellow] 6 3 5" xfId="23020" xr:uid="{95843304-D2C1-438F-A401-9E2B251D2E85}"/>
    <cellStyle name="Input [yellow] 6 3 5 2" xfId="36453" xr:uid="{6154F970-829D-4441-8353-5D1E0AC3CB09}"/>
    <cellStyle name="Input [yellow] 6 3 6" xfId="12648" xr:uid="{C3267597-CAB8-4237-9C08-CA87907EC625}"/>
    <cellStyle name="Input [yellow] 6 3 6 2" xfId="27193" xr:uid="{ABD47ADC-7BB8-4ABC-8BBB-3B2FFF26590F}"/>
    <cellStyle name="Input [yellow] 6 3 7" xfId="10108" xr:uid="{41B36105-1022-4C93-842D-6604DCF50B47}"/>
    <cellStyle name="Input [yellow] 6 3 8" xfId="24724" xr:uid="{25D96CCE-BFE6-47C2-9496-1E6606092C2F}"/>
    <cellStyle name="Input [yellow] 6 3 9" xfId="8481" xr:uid="{C90A6710-DA98-4D77-B7AD-9B6525F20B25}"/>
    <cellStyle name="Input [yellow] 6 4" xfId="12650" xr:uid="{DD1056F8-4A40-4924-9805-99D9BE128849}"/>
    <cellStyle name="Input [yellow] 6 4 2" xfId="12651" xr:uid="{ACC92A71-91A9-4C17-A049-EB405026F457}"/>
    <cellStyle name="Input [yellow] 6 4 2 2" xfId="27196" xr:uid="{C77D557B-20BA-4E08-B397-A8990BE09944}"/>
    <cellStyle name="Input [yellow] 6 4 3" xfId="27195" xr:uid="{0B19B0A4-5161-4E6B-BFD3-A8091FED57E8}"/>
    <cellStyle name="Input [yellow] 6 5" xfId="19188" xr:uid="{0C6977FB-17DD-4197-ADF4-91F57BADDEF2}"/>
    <cellStyle name="Input [yellow] 6 5 2" xfId="32867" xr:uid="{2E17DFC2-6713-4287-B827-50094E0EBD71}"/>
    <cellStyle name="Input [yellow] 6 6" xfId="22341" xr:uid="{5C30A3B3-5538-4799-BEBB-40310060506E}"/>
    <cellStyle name="Input [yellow] 6 6 2" xfId="35786" xr:uid="{267DFD2A-12CA-4B5D-973A-306E3FDBCA7E}"/>
    <cellStyle name="Input [yellow] 6 7" xfId="19948" xr:uid="{1EFB128B-3B5D-4EB0-8F58-02C37B4CDCDB}"/>
    <cellStyle name="Input [yellow] 6 7 2" xfId="33537" xr:uid="{2DA445E2-CCE2-4C18-BB7D-EA04DE0E3481}"/>
    <cellStyle name="Input [yellow] 6 8" xfId="12645" xr:uid="{4BE1B345-CA7F-449F-B530-E041E7E4F84A}"/>
    <cellStyle name="Input [yellow] 6 8 2" xfId="27190" xr:uid="{6E73A892-6C43-4FB1-9213-03EE4C6829AE}"/>
    <cellStyle name="Input [yellow] 6 9" xfId="9270" xr:uid="{53203793-707B-458E-AEF9-AC58FFD4A82D}"/>
    <cellStyle name="Input [yellow] 7" xfId="5826" xr:uid="{E7281348-B0EA-41B6-8730-1E012BAE205E}"/>
    <cellStyle name="Input [yellow] 7 10" xfId="8882" xr:uid="{6916FC04-4442-486E-9FA4-D63BC4EE6177}"/>
    <cellStyle name="Input [yellow] 7 11" xfId="8654" xr:uid="{93A0B88C-FFD5-43B9-93F1-3A1DF379D0A5}"/>
    <cellStyle name="Input [yellow] 7 12" xfId="36882" xr:uid="{12E0263D-ECF5-4780-8D97-B1BD5D81F7FF}"/>
    <cellStyle name="Input [yellow] 7 13" xfId="42063" xr:uid="{75053F3A-A2AB-471C-9E0D-30A723C76D7B}"/>
    <cellStyle name="Input [yellow] 7 2" xfId="7249" xr:uid="{24415CCD-1827-4DE2-9045-C1F9ACA8A384}"/>
    <cellStyle name="Input [yellow] 7 2 10" xfId="38363" xr:uid="{A4C1713F-A12C-47AA-9182-D7963C986244}"/>
    <cellStyle name="Input [yellow] 7 2 2" xfId="12654" xr:uid="{CE4DD5CD-83B6-457F-8AF4-D487C3F0CDF4}"/>
    <cellStyle name="Input [yellow] 7 2 2 2" xfId="27199" xr:uid="{240E93A2-2760-4DF5-80AB-F58CE0FBB9CC}"/>
    <cellStyle name="Input [yellow] 7 2 3" xfId="20831" xr:uid="{D994B525-7BB8-4850-9BE0-E9E8FBEB9E21}"/>
    <cellStyle name="Input [yellow] 7 2 3 2" xfId="34309" xr:uid="{98F0DC14-6CC0-48B9-B043-11AFAA65FDEC}"/>
    <cellStyle name="Input [yellow] 7 2 4" xfId="22491" xr:uid="{ED58CB48-D223-4C10-A719-120EF7411E74}"/>
    <cellStyle name="Input [yellow] 7 2 4 2" xfId="35934" xr:uid="{FD0B73F2-445A-4F05-AEFD-43EA98CEC5F7}"/>
    <cellStyle name="Input [yellow] 7 2 5" xfId="23021" xr:uid="{204F7380-689C-4903-98C6-7E26DD44D942}"/>
    <cellStyle name="Input [yellow] 7 2 5 2" xfId="36454" xr:uid="{34D05108-2BFA-434B-A516-6F908246157E}"/>
    <cellStyle name="Input [yellow] 7 2 6" xfId="12653" xr:uid="{2FDEDD5F-82FC-4987-929B-E7EA319B1568}"/>
    <cellStyle name="Input [yellow] 7 2 6 2" xfId="27198" xr:uid="{3B9C26AD-BB46-4ACE-AE17-246837C234F7}"/>
    <cellStyle name="Input [yellow] 7 2 7" xfId="10109" xr:uid="{7A08AAAD-FE52-42E5-8426-EBFFE89963EE}"/>
    <cellStyle name="Input [yellow] 7 2 8" xfId="24725" xr:uid="{904CB505-8C8D-487C-AE25-25964895C807}"/>
    <cellStyle name="Input [yellow] 7 2 9" xfId="9464" xr:uid="{A5B311D1-F122-4A72-A3AD-D722588030C7}"/>
    <cellStyle name="Input [yellow] 7 3" xfId="12655" xr:uid="{305C3194-8DE3-4916-BAF2-509A91EC5C49}"/>
    <cellStyle name="Input [yellow] 7 3 2" xfId="12656" xr:uid="{CE294F74-0854-4433-BFE6-EBE2DE140EF9}"/>
    <cellStyle name="Input [yellow] 7 3 2 2" xfId="27201" xr:uid="{714929A5-32A7-4144-9B9A-349928C389DC}"/>
    <cellStyle name="Input [yellow] 7 3 3" xfId="27200" xr:uid="{775EAF52-4881-47E2-8898-9F6900840F27}"/>
    <cellStyle name="Input [yellow] 7 4" xfId="12657" xr:uid="{07CADB0C-ADB1-4CFF-812D-F27203342385}"/>
    <cellStyle name="Input [yellow] 7 4 2" xfId="12658" xr:uid="{BFC9C715-13BD-45CB-BADC-4201F5A2637B}"/>
    <cellStyle name="Input [yellow] 7 4 2 2" xfId="27203" xr:uid="{10E00878-5918-4E6A-BDC2-E56E707D9A74}"/>
    <cellStyle name="Input [yellow] 7 4 3" xfId="27202" xr:uid="{E4B29D45-503F-43B1-B5C3-D3AFE236C30B}"/>
    <cellStyle name="Input [yellow] 7 5" xfId="19782" xr:uid="{46E0A5D5-37B9-4F29-AA29-E23A4EFE0BA7}"/>
    <cellStyle name="Input [yellow] 7 5 2" xfId="33418" xr:uid="{12B87DD9-51B4-4652-9009-A17E3B5F101A}"/>
    <cellStyle name="Input [yellow] 7 6" xfId="21624" xr:uid="{6989E712-AAD3-4AB8-87F2-1BC6861BA75F}"/>
    <cellStyle name="Input [yellow] 7 6 2" xfId="35080" xr:uid="{4D37B31E-1FD4-442C-9CBC-6F7856EE6E7F}"/>
    <cellStyle name="Input [yellow] 7 7" xfId="22132" xr:uid="{EC92F350-CA8E-4353-80F3-B353602DC4D3}"/>
    <cellStyle name="Input [yellow] 7 7 2" xfId="35585" xr:uid="{82FBD710-4DE3-4C2C-A517-2D2E6085D9AE}"/>
    <cellStyle name="Input [yellow] 7 8" xfId="22703" xr:uid="{43E21A65-BBF7-46F8-9102-3FE960B1EC4A}"/>
    <cellStyle name="Input [yellow] 7 8 2" xfId="36137" xr:uid="{B39E36DA-F799-4EE2-B473-8304F46BEEE6}"/>
    <cellStyle name="Input [yellow] 7 9" xfId="12652" xr:uid="{B5C217A2-711D-4703-8ADF-BFBD6166BF4F}"/>
    <cellStyle name="Input [yellow] 7 9 2" xfId="27197" xr:uid="{B31E403F-1B3A-46C7-AB46-8ABFA47949F3}"/>
    <cellStyle name="Input [yellow] 8" xfId="5827" xr:uid="{736C13E4-0592-4A1A-AAE0-0FA94F09184F}"/>
    <cellStyle name="Input [yellow] 8 10" xfId="8883" xr:uid="{5335A816-5A8A-48E5-8E64-46ED6195887E}"/>
    <cellStyle name="Input [yellow] 8 11" xfId="8653" xr:uid="{DB7402AB-F9D9-4D52-A61D-81B86469E75C}"/>
    <cellStyle name="Input [yellow] 8 12" xfId="36072" xr:uid="{097B415F-18BA-4812-B748-8DC05DEDD272}"/>
    <cellStyle name="Input [yellow] 8 13" xfId="29658" xr:uid="{91B8F0D6-F62B-46AB-ABCD-AD3B5FD10964}"/>
    <cellStyle name="Input [yellow] 8 2" xfId="7250" xr:uid="{6E719F70-7AC1-43EF-B205-F741493E1B10}"/>
    <cellStyle name="Input [yellow] 8 2 10" xfId="38362" xr:uid="{F7950081-4B03-4A13-B1DB-5C51FA4DE0BD}"/>
    <cellStyle name="Input [yellow] 8 2 2" xfId="12661" xr:uid="{DBAB0A7F-BAA8-4F5F-B6FF-C5711E47C378}"/>
    <cellStyle name="Input [yellow] 8 2 2 2" xfId="27206" xr:uid="{59B59C95-DDA2-4390-B630-03FBD3A150CD}"/>
    <cellStyle name="Input [yellow] 8 2 3" xfId="20832" xr:uid="{BEA07DA3-59A8-4C4D-9F0C-65DF39CC2BA5}"/>
    <cellStyle name="Input [yellow] 8 2 3 2" xfId="34310" xr:uid="{BF8EF562-06A0-4D77-B982-A133742D44F5}"/>
    <cellStyle name="Input [yellow] 8 2 4" xfId="21272" xr:uid="{17ACC6E6-F256-47F0-B9BE-9D455348A722}"/>
    <cellStyle name="Input [yellow] 8 2 4 2" xfId="34738" xr:uid="{75DA3EBC-1778-4926-88B4-FFEC869AC91D}"/>
    <cellStyle name="Input [yellow] 8 2 5" xfId="23022" xr:uid="{16E19772-AB30-41DA-99F0-4D6463CC6210}"/>
    <cellStyle name="Input [yellow] 8 2 5 2" xfId="36455" xr:uid="{419A5F4C-4C41-4C5F-82CA-3D40ADEDAF39}"/>
    <cellStyle name="Input [yellow] 8 2 6" xfId="12660" xr:uid="{A6C3F7B5-A263-4D43-B041-DBDEE6D5B56C}"/>
    <cellStyle name="Input [yellow] 8 2 6 2" xfId="27205" xr:uid="{49275C88-1180-4A86-A312-39014F11B337}"/>
    <cellStyle name="Input [yellow] 8 2 7" xfId="10110" xr:uid="{D2064702-0350-4906-B60F-DCFA0EB268B1}"/>
    <cellStyle name="Input [yellow] 8 2 8" xfId="24726" xr:uid="{3FEB354B-8E10-4101-B096-D66DA3AB4C5F}"/>
    <cellStyle name="Input [yellow] 8 2 9" xfId="8180" xr:uid="{501EF6BD-F5DC-4C69-9A1C-D6E0CC5D7F3B}"/>
    <cellStyle name="Input [yellow] 8 3" xfId="12662" xr:uid="{076A7442-F049-4758-93FA-FAF0E6B1D0E7}"/>
    <cellStyle name="Input [yellow] 8 3 2" xfId="12663" xr:uid="{D638C5FB-9854-4F78-9FDB-73BF05A329DD}"/>
    <cellStyle name="Input [yellow] 8 3 2 2" xfId="27208" xr:uid="{77E8B50A-4A81-4440-B095-450866207B56}"/>
    <cellStyle name="Input [yellow] 8 3 3" xfId="27207" xr:uid="{4661F0E7-0566-4E5E-A1DA-3096B88E726C}"/>
    <cellStyle name="Input [yellow] 8 4" xfId="12664" xr:uid="{5D724CE6-D419-48D7-BA62-BC6A46D569F8}"/>
    <cellStyle name="Input [yellow] 8 4 2" xfId="12665" xr:uid="{CC68D8FE-B42C-4972-8D33-C136C624778C}"/>
    <cellStyle name="Input [yellow] 8 4 2 2" xfId="27210" xr:uid="{9E5DCD7E-E021-4E56-8375-D110E76E13D8}"/>
    <cellStyle name="Input [yellow] 8 4 3" xfId="27209" xr:uid="{A65DD7A7-40ED-41A7-B54A-2745D6E85C9B}"/>
    <cellStyle name="Input [yellow] 8 5" xfId="19783" xr:uid="{DC58D304-968B-45FD-AA9F-6DD31429D485}"/>
    <cellStyle name="Input [yellow] 8 5 2" xfId="33419" xr:uid="{873674FD-2E17-4B39-BA15-4822AB39F20E}"/>
    <cellStyle name="Input [yellow] 8 6" xfId="21623" xr:uid="{87BE3E3B-F18A-4BF6-BA78-9877BAF29F8E}"/>
    <cellStyle name="Input [yellow] 8 6 2" xfId="35079" xr:uid="{5C95764A-629B-4C45-BB42-EF7D521D787E}"/>
    <cellStyle name="Input [yellow] 8 7" xfId="22319" xr:uid="{7F22C830-35E9-4AA2-8870-8290C2CCFB71}"/>
    <cellStyle name="Input [yellow] 8 7 2" xfId="35764" xr:uid="{30821727-3825-4FC1-93EC-5F5AEECFA463}"/>
    <cellStyle name="Input [yellow] 8 8" xfId="21800" xr:uid="{38AF758D-6F73-465A-B85F-BCE6C587167E}"/>
    <cellStyle name="Input [yellow] 8 8 2" xfId="35256" xr:uid="{2B49AF2C-9064-4113-9E7C-9A6DAE0A0DEF}"/>
    <cellStyle name="Input [yellow] 8 9" xfId="12659" xr:uid="{E83001D9-EF6D-487B-BF0F-D9F828174223}"/>
    <cellStyle name="Input [yellow] 8 9 2" xfId="27204" xr:uid="{DBCCAF95-A85E-4E03-BE8E-B2F73FAA0340}"/>
    <cellStyle name="Input [yellow] 9" xfId="5828" xr:uid="{EE11C713-D053-4CEC-9721-C563EACC5D64}"/>
    <cellStyle name="Input [yellow] 9 10" xfId="29659" xr:uid="{4EB48F79-BC51-4259-A847-734AB51FB9F1}"/>
    <cellStyle name="Input [yellow] 9 2" xfId="7251" xr:uid="{FB9C8297-156E-4AE7-B38D-6A8174CC4A4C}"/>
    <cellStyle name="Input [yellow] 9 2 2" xfId="21273" xr:uid="{7F9C3674-917E-468A-8D95-57876E5177B7}"/>
    <cellStyle name="Input [yellow] 9 2 2 2" xfId="34739" xr:uid="{6DF8D275-3ABB-410A-8244-1B7BB1277DA2}"/>
    <cellStyle name="Input [yellow] 9 2 3" xfId="23023" xr:uid="{07D31C86-D0EA-4FF8-8C13-E63749DAD49D}"/>
    <cellStyle name="Input [yellow] 9 2 3 2" xfId="36456" xr:uid="{1CE470CE-3FFC-4044-802B-71943842E1BB}"/>
    <cellStyle name="Input [yellow] 9 2 4" xfId="20833" xr:uid="{8C246186-518B-4CCA-AD53-6E520F842388}"/>
    <cellStyle name="Input [yellow] 9 2 4 2" xfId="34311" xr:uid="{40AC8254-92EC-4AC5-BC90-25F87AC119FA}"/>
    <cellStyle name="Input [yellow] 9 2 5" xfId="10111" xr:uid="{7F89787A-347B-41F8-8BE2-09AFF123907D}"/>
    <cellStyle name="Input [yellow] 9 2 6" xfId="24727" xr:uid="{357B70AD-92DE-4D39-A1DC-A4FB7927175B}"/>
    <cellStyle name="Input [yellow] 9 2 7" xfId="7813" xr:uid="{2CE2E0C9-6764-41C1-8DB0-532311E8A5C2}"/>
    <cellStyle name="Input [yellow] 9 2 8" xfId="38361" xr:uid="{CB631258-812A-47B5-AFBD-BD9C9E462037}"/>
    <cellStyle name="Input [yellow] 9 3" xfId="19066" xr:uid="{C3B7EA2B-8B80-48BC-AF63-40FEB6BA6A59}"/>
    <cellStyle name="Input [yellow] 9 3 2" xfId="32756" xr:uid="{90CF4BDC-2294-414F-819E-31D42FA59C48}"/>
    <cellStyle name="Input [yellow] 9 4" xfId="18935" xr:uid="{E73BF146-AC1D-4AFC-B5FB-9B5D0D689C4B}"/>
    <cellStyle name="Input [yellow] 9 4 2" xfId="32642" xr:uid="{F9B7EF69-4974-4B34-A414-C48292CC6E31}"/>
    <cellStyle name="Input [yellow] 9 5" xfId="23551" xr:uid="{F58CF4A1-E959-4EE1-9EF7-6D7ED5F79C34}"/>
    <cellStyle name="Input [yellow] 9 5 2" xfId="36966" xr:uid="{9AED6939-11C1-492C-B83C-51AC693F2DE5}"/>
    <cellStyle name="Input [yellow] 9 6" xfId="18549" xr:uid="{1BAC84BB-2D7D-4C21-B28B-DA5DCB78302A}"/>
    <cellStyle name="Input [yellow] 9 6 2" xfId="32305" xr:uid="{FFEC7D66-EA5B-441A-8A16-0D44657ADEA7}"/>
    <cellStyle name="Input [yellow] 9 7" xfId="8884" xr:uid="{6E2F2FF0-ACF9-4295-BF12-A4874E7CB006}"/>
    <cellStyle name="Input [yellow] 9 8" xfId="8652" xr:uid="{5E228D5D-CD89-46DE-8AA1-301FFC663728}"/>
    <cellStyle name="Input [yellow] 9 9" xfId="34960" xr:uid="{5F22F576-9BAB-478B-9567-7F16402128D0}"/>
    <cellStyle name="Input 10" xfId="3659" xr:uid="{5F7D5B08-10D4-4EC2-9736-577BA0D8D76D}"/>
    <cellStyle name="Input 10 10" xfId="24045" xr:uid="{678A78CA-8CFA-41E4-914C-022866BD00CA}"/>
    <cellStyle name="Input 10 10 2" xfId="37429" xr:uid="{41EC2A1F-3AA0-49F9-B3C9-3488E563497C}"/>
    <cellStyle name="Input 10 10 3" xfId="44793" xr:uid="{02FB76DB-8F80-466A-979F-EF298A78CFEE}"/>
    <cellStyle name="Input 10 10 4" xfId="48372" xr:uid="{0698D606-8A18-42C1-A24D-2326082C51A7}"/>
    <cellStyle name="Input 10 11" xfId="7953" xr:uid="{18DE7032-B401-4B77-94CD-760A17177F83}"/>
    <cellStyle name="Input 10 12" xfId="24359" xr:uid="{5B17DC17-3CD3-4DE0-9A26-CAB7FA1A2A72}"/>
    <cellStyle name="Input 10 13" xfId="51869" xr:uid="{ACBB4885-8E95-4C46-A2BE-BD1A5CA44A94}"/>
    <cellStyle name="Input 10 14" xfId="4703" xr:uid="{C5737541-DA6B-4843-8CD7-216A202B0401}"/>
    <cellStyle name="Input 10 2" xfId="4901" xr:uid="{73A26289-8623-4A49-9C96-2C537E78B9DE}"/>
    <cellStyle name="Input 10 2 2" xfId="7752" xr:uid="{F6BBEA0D-43E1-471A-B061-A2C57D07C1D3}"/>
    <cellStyle name="Input 10 2 2 10" xfId="27960" xr:uid="{CAA7C8EF-60B1-4242-8375-450576361AB7}"/>
    <cellStyle name="Input 10 2 2 11" xfId="43058" xr:uid="{BBCDB18E-A152-4666-A1DE-6B0B92DCDCAF}"/>
    <cellStyle name="Input 10 2 2 2" xfId="21261" xr:uid="{2755E993-39DB-40BF-B068-014988714199}"/>
    <cellStyle name="Input 10 2 2 2 2" xfId="34727" xr:uid="{11CE75B1-74E8-4AC6-9E5F-90E6B3B769EE}"/>
    <cellStyle name="Input 10 2 2 2 3" xfId="42828" xr:uid="{88F07693-054D-449E-82CA-67E3E8478C73}"/>
    <cellStyle name="Input 10 2 2 2 4" xfId="47134" xr:uid="{E793F1D9-65DC-43A6-9DCF-190A8E9516DC}"/>
    <cellStyle name="Input 10 2 2 3" xfId="22583" xr:uid="{1892198F-4AE0-4D04-B04D-0D161353269B}"/>
    <cellStyle name="Input 10 2 2 3 2" xfId="36026" xr:uid="{930F1563-F3D1-4F91-A1C2-EB803C132297}"/>
    <cellStyle name="Input 10 2 2 3 3" xfId="43709" xr:uid="{FCD17680-C046-4ABB-9E41-AAD00A4A71DF}"/>
    <cellStyle name="Input 10 2 2 3 4" xfId="47619" xr:uid="{F7128680-EF28-4028-B6FE-92F790EECAC1}"/>
    <cellStyle name="Input 10 2 2 4" xfId="23440" xr:uid="{02CD52E7-9450-4D9F-BE33-9FBBB7D51E58}"/>
    <cellStyle name="Input 10 2 2 4 2" xfId="36863" xr:uid="{728B663F-147A-4FBB-8C3B-E54CA95E89C0}"/>
    <cellStyle name="Input 10 2 2 4 3" xfId="44386" xr:uid="{E4903E94-A1B0-4CBA-A90C-F66CE0966091}"/>
    <cellStyle name="Input 10 2 2 4 4" xfId="48137" xr:uid="{E1F6C0A8-E4AE-422B-ABF2-33BE806FF942}"/>
    <cellStyle name="Input 10 2 2 5" xfId="23726" xr:uid="{6D7C1793-1C2B-41BE-A58C-B101724AECA7}"/>
    <cellStyle name="Input 10 2 2 5 2" xfId="37128" xr:uid="{036A8E68-6E71-495E-8393-FF41D4826D1D}"/>
    <cellStyle name="Input 10 2 2 5 3" xfId="44604" xr:uid="{336CB8D3-7D8C-4172-B38C-D256A9F7662E}"/>
    <cellStyle name="Input 10 2 2 5 4" xfId="48303" xr:uid="{16F4E5D4-584F-4157-9EFA-AEA73783873E}"/>
    <cellStyle name="Input 10 2 2 6" xfId="23819" xr:uid="{904D5484-E0DD-4845-9FD7-3C4CA8A5A1C9}"/>
    <cellStyle name="Input 10 2 2 6 2" xfId="37220" xr:uid="{254C420E-3DD4-4A89-8BF0-18B3177478CE}"/>
    <cellStyle name="Input 10 2 2 6 3" xfId="44671" xr:uid="{66309F96-1454-476F-B4C7-11A0880515BC}"/>
    <cellStyle name="Input 10 2 2 6 4" xfId="48351" xr:uid="{3C8E214C-5A25-4548-8874-C31A5CD63C5E}"/>
    <cellStyle name="Input 10 2 2 7" xfId="18849" xr:uid="{44778513-CB5C-4826-A148-7014AA44DAA0}"/>
    <cellStyle name="Input 10 2 2 7 2" xfId="32567" xr:uid="{F71497AB-5714-40A5-A23D-3CC876CF95DF}"/>
    <cellStyle name="Input 10 2 2 7 3" xfId="41126" xr:uid="{4AF06DDD-8FBF-4F2A-AC03-4918EF727EB0}"/>
    <cellStyle name="Input 10 2 2 7 4" xfId="46042" xr:uid="{F21FC1C2-DC3E-4B69-8471-460E573AD424}"/>
    <cellStyle name="Input 10 2 2 8" xfId="10584" xr:uid="{44E706AD-8AE5-4C4C-80AE-FAE6DE6CEDC3}"/>
    <cellStyle name="Input 10 2 2 9" xfId="25200" xr:uid="{DFB2C686-97D8-4EDB-94F8-73E83C1468F1}"/>
    <cellStyle name="Input 10 2 3" xfId="19120" xr:uid="{7AA4DFD3-12C0-438B-8890-9522C9390549}"/>
    <cellStyle name="Input 10 2 3 2" xfId="32804" xr:uid="{86460016-2198-4A12-BA64-D2B50F6F3E3F}"/>
    <cellStyle name="Input 10 2 3 3" xfId="41328" xr:uid="{2DF81BB6-5DCC-468F-83AB-54DCDD7C2B02}"/>
    <cellStyle name="Input 10 2 3 4" xfId="46176" xr:uid="{50D3EC38-8049-49B2-914E-26EA8F1878B8}"/>
    <cellStyle name="Input 10 2 4" xfId="22514" xr:uid="{9D92E5D2-3E13-435F-95B0-63856D799E15}"/>
    <cellStyle name="Input 10 2 4 2" xfId="35957" xr:uid="{D9EAD1E5-0A79-4794-83AD-54C48B133540}"/>
    <cellStyle name="Input 10 2 4 3" xfId="43650" xr:uid="{B72E7DE5-6BC4-471F-BD62-E2C0A75A04A5}"/>
    <cellStyle name="Input 10 2 4 4" xfId="47573" xr:uid="{3ED81795-2236-47A5-A6F0-BFCCB088AF47}"/>
    <cellStyle name="Input 10 2 5" xfId="22603" xr:uid="{59415CAA-CCAF-46D6-A142-0B7C9271D8DF}"/>
    <cellStyle name="Input 10 2 5 2" xfId="36046" xr:uid="{FD3AFD26-82A2-4BD4-92C2-144B7F8E08ED}"/>
    <cellStyle name="Input 10 2 5 3" xfId="43728" xr:uid="{9927C655-A31B-4A55-86C5-A3890FC25320}"/>
    <cellStyle name="Input 10 2 5 4" xfId="47638" xr:uid="{B126BBF1-9961-4867-84ED-0A2A05831A9F}"/>
    <cellStyle name="Input 10 2 6" xfId="18551" xr:uid="{0C85F73C-D64B-4EE3-BE1F-E3B9AA065D6E}"/>
    <cellStyle name="Input 10 2 6 2" xfId="32307" xr:uid="{3BEED863-B230-4EF6-8B59-855E39E59F76}"/>
    <cellStyle name="Input 10 2 6 3" xfId="40923" xr:uid="{A5F97324-3492-4849-85D4-ABA22EC4982F}"/>
    <cellStyle name="Input 10 2 6 4" xfId="45941" xr:uid="{687D040C-C378-4F8E-9FA9-9913B7A901AC}"/>
    <cellStyle name="Input 10 2 7" xfId="8148" xr:uid="{FBBB3309-1E27-427A-BC56-0A6288CCE275}"/>
    <cellStyle name="Input 10 2 8" xfId="31015" xr:uid="{7BF32911-A765-41AA-86A2-8BD0EBB00808}"/>
    <cellStyle name="Input 10 3" xfId="4884" xr:uid="{46497A0B-67A2-4A87-ABE8-473576380C7E}"/>
    <cellStyle name="Input 10 3 10" xfId="31032" xr:uid="{56D2D2FF-EE9A-4FC9-BDAF-E0CF650EC5D0}"/>
    <cellStyle name="Input 10 3 11" xfId="39763" xr:uid="{DE84C09B-C3A5-4AA3-A140-635F6BF417B8}"/>
    <cellStyle name="Input 10 3 2" xfId="18850" xr:uid="{501BE7B3-19C4-47D8-87C6-66B77AD9CB0F}"/>
    <cellStyle name="Input 10 3 2 2" xfId="32568" xr:uid="{7296BB56-C312-4594-9AA4-D60F726BEDBE}"/>
    <cellStyle name="Input 10 3 2 3" xfId="41127" xr:uid="{B17BB7A3-7BE0-44FE-A0C0-E963040FD80C}"/>
    <cellStyle name="Input 10 3 2 4" xfId="46043" xr:uid="{21D7581E-0D78-4667-B6E8-E183650828D1}"/>
    <cellStyle name="Input 10 3 3" xfId="19154" xr:uid="{0156C675-533E-4DD0-B8F1-A6AFCD7F227D}"/>
    <cellStyle name="Input 10 3 3 2" xfId="32834" xr:uid="{9C90308C-049F-4BED-9AB2-346A9D8C28E8}"/>
    <cellStyle name="Input 10 3 3 3" xfId="41351" xr:uid="{65FF3B21-C46E-4FCB-8748-8DAFE64F7F2C}"/>
    <cellStyle name="Input 10 3 3 4" xfId="46189" xr:uid="{58F57D0C-C121-4048-8A21-B60AB4FF08D6}"/>
    <cellStyle name="Input 10 3 4" xfId="22068" xr:uid="{C64B945D-5A48-4CE5-B55B-59BEAA70087E}"/>
    <cellStyle name="Input 10 3 4 2" xfId="35522" xr:uid="{A6CFB50F-8BEC-4654-82B8-33D046A614C3}"/>
    <cellStyle name="Input 10 3 4 3" xfId="43371" xr:uid="{7C3A02CA-8A5E-44CC-85F7-1EE90FE76E6E}"/>
    <cellStyle name="Input 10 3 4 4" xfId="47420" xr:uid="{EC636608-046E-4551-9313-C5E00D99D9BB}"/>
    <cellStyle name="Input 10 3 5" xfId="22223" xr:uid="{E2239769-690B-4987-A0C8-CD8FA321AB02}"/>
    <cellStyle name="Input 10 3 5 2" xfId="35668" xr:uid="{5F5F2114-ADD8-4F86-A28B-0B2CED38DF5A}"/>
    <cellStyle name="Input 10 3 5 3" xfId="43480" xr:uid="{C8ADEF95-81FE-4F52-BF22-DDA57658BF71}"/>
    <cellStyle name="Input 10 3 5 4" xfId="47488" xr:uid="{BC2058A6-75F1-4452-9D20-FC187B8D2BA9}"/>
    <cellStyle name="Input 10 3 6" xfId="22616" xr:uid="{7E7B2A89-7959-40D4-A0A4-D10F65C83C11}"/>
    <cellStyle name="Input 10 3 6 2" xfId="36059" xr:uid="{66943E9E-4306-4D06-914B-FBDE61F088B1}"/>
    <cellStyle name="Input 10 3 6 3" xfId="43740" xr:uid="{D20E3D11-AF0D-4FD3-8C56-928E48F16D62}"/>
    <cellStyle name="Input 10 3 6 4" xfId="47650" xr:uid="{1AFA6BE2-23A7-4E6A-9FB2-B0268381050D}"/>
    <cellStyle name="Input 10 3 7" xfId="18552" xr:uid="{7BCC5A05-4D4A-4303-8997-9C33E7FC5A60}"/>
    <cellStyle name="Input 10 3 7 2" xfId="32308" xr:uid="{F34074F3-D1D8-4226-AA08-7B8D2F640DCE}"/>
    <cellStyle name="Input 10 3 7 3" xfId="40924" xr:uid="{015FBBB4-F4D1-432C-8B02-DBFFD9483F01}"/>
    <cellStyle name="Input 10 3 7 4" xfId="45942" xr:uid="{F1DA016F-1D11-4805-9AD3-807B335FE42F}"/>
    <cellStyle name="Input 10 3 8" xfId="8130" xr:uid="{7DD98390-0446-45C0-BA80-99703DC9E648}"/>
    <cellStyle name="Input 10 3 9" xfId="9450" xr:uid="{DAF8F981-E195-483E-8623-48331359A4D4}"/>
    <cellStyle name="Input 10 4" xfId="4982" xr:uid="{15D5CBD8-68E6-46D8-9469-0A75D72EE451}"/>
    <cellStyle name="Input 10 4 10" xfId="9349" xr:uid="{7DC9BAB0-4ED1-4CD6-B8AC-BD98E794343B}"/>
    <cellStyle name="Input 10 4 11" xfId="30948" xr:uid="{3D4A2D4D-6870-4285-925E-40CDC6BA1645}"/>
    <cellStyle name="Input 10 4 12" xfId="39734" xr:uid="{27B45F13-044C-43C4-93AD-76D7FE8E079B}"/>
    <cellStyle name="Input 10 4 2" xfId="19116" xr:uid="{F132AD2B-4AFA-4438-8BDA-1A0D054ABFFE}"/>
    <cellStyle name="Input 10 4 2 2" xfId="32800" xr:uid="{481F1591-3CB1-473F-A795-127F878A899D}"/>
    <cellStyle name="Input 10 4 2 3" xfId="41325" xr:uid="{95AD47C5-D126-4963-91D1-7E4690BF0B92}"/>
    <cellStyle name="Input 10 4 2 4" xfId="46175" xr:uid="{06096299-67B8-47D7-A3E4-14EAB29B407C}"/>
    <cellStyle name="Input 10 4 3" xfId="19047" xr:uid="{2F8D2FCB-B1CD-4959-B733-230C6CB50E21}"/>
    <cellStyle name="Input 10 4 3 2" xfId="32739" xr:uid="{001F97B4-B9E9-4310-B4E7-EFFB0D3A6CE1}"/>
    <cellStyle name="Input 10 4 3 3" xfId="41272" xr:uid="{8CFD7F82-9022-473C-B7DE-C742D617895A}"/>
    <cellStyle name="Input 10 4 3 4" xfId="46138" xr:uid="{B3A85D60-7C78-4255-943C-427C1FA930BD}"/>
    <cellStyle name="Input 10 4 4" xfId="22005" xr:uid="{E122FFB8-96BD-4908-9627-25C5B9D6BF1A}"/>
    <cellStyle name="Input 10 4 4 2" xfId="35459" xr:uid="{34C0854D-BF33-4FF3-BE55-931B036E48EA}"/>
    <cellStyle name="Input 10 4 4 3" xfId="43323" xr:uid="{01CD9EC4-694F-4940-ABD8-38C73715385B}"/>
    <cellStyle name="Input 10 4 4 4" xfId="47385" xr:uid="{7FE52489-B03A-4717-B591-9A77743797F6}"/>
    <cellStyle name="Input 10 4 5" xfId="21531" xr:uid="{64256E63-8D59-4B34-B4BA-98EA93D04A33}"/>
    <cellStyle name="Input 10 4 5 2" xfId="34987" xr:uid="{BD1DD3BB-8406-4961-BFA7-AE1BC22A5031}"/>
    <cellStyle name="Input 10 4 5 3" xfId="43024" xr:uid="{D04EE8F4-6B58-4A4B-90F6-B2FC0EC16D7E}"/>
    <cellStyle name="Input 10 4 5 4" xfId="47280" xr:uid="{6714B00F-7221-4945-A175-04F2E0367111}"/>
    <cellStyle name="Input 10 4 6" xfId="21948" xr:uid="{4F351619-C59B-4D3A-8908-D6B6FC2CC048}"/>
    <cellStyle name="Input 10 4 6 2" xfId="35402" xr:uid="{92CE2AAC-E3F9-4EE0-95A6-35C9A2140A5E}"/>
    <cellStyle name="Input 10 4 6 3" xfId="43279" xr:uid="{F84086D5-BABA-4AE4-9CFC-BE66AD665070}"/>
    <cellStyle name="Input 10 4 6 4" xfId="47352" xr:uid="{D04F846A-52F3-4A68-B7F1-67A3D3F57DFF}"/>
    <cellStyle name="Input 10 4 7" xfId="22719" xr:uid="{8DCEB1B1-6BF6-4709-A892-9B5545DA479D}"/>
    <cellStyle name="Input 10 4 7 2" xfId="36153" xr:uid="{2AAEB30D-0C4A-46AF-AEC5-8BB1B4EEB51F}"/>
    <cellStyle name="Input 10 4 7 3" xfId="43829" xr:uid="{C4FF247C-57C8-4825-93A8-8D8565CC121F}"/>
    <cellStyle name="Input 10 4 7 4" xfId="47725" xr:uid="{FF85B388-52A9-406F-9D53-BBBD824637FD}"/>
    <cellStyle name="Input 10 4 8" xfId="18848" xr:uid="{4D3D5E57-40C9-47EC-8294-7ECF82F36FE8}"/>
    <cellStyle name="Input 10 4 8 2" xfId="32566" xr:uid="{FEB56925-BCA4-4622-81DE-373026868FFA}"/>
    <cellStyle name="Input 10 4 8 3" xfId="41125" xr:uid="{92E13C5C-E5F3-46E2-9E1C-4A17D1789661}"/>
    <cellStyle name="Input 10 4 8 4" xfId="46041" xr:uid="{1B75610C-ABA9-4753-8C1A-65EDC6673AFA}"/>
    <cellStyle name="Input 10 4 9" xfId="8218" xr:uid="{D67DB917-DD68-4AA2-A245-0DCA39B278FE}"/>
    <cellStyle name="Input 10 5" xfId="5068" xr:uid="{993D49D7-34EA-427D-B45F-B565ADF4EE6F}"/>
    <cellStyle name="Input 10 5 2" xfId="21984" xr:uid="{0BB6B12A-7CE2-414A-8966-464293FFA1E8}"/>
    <cellStyle name="Input 10 5 2 2" xfId="35438" xr:uid="{B517186F-2FF7-4981-BA82-91D7F820499A}"/>
    <cellStyle name="Input 10 5 2 3" xfId="43310" xr:uid="{F830E52E-2EC4-4FD0-ADD7-43515744EFD3}"/>
    <cellStyle name="Input 10 5 2 4" xfId="47374" xr:uid="{611CF4ED-84D8-4CFC-B715-BABB57CAFA21}"/>
    <cellStyle name="Input 10 5 3" xfId="21566" xr:uid="{F20E212D-F63D-442F-9CAF-0A10546A1E6F}"/>
    <cellStyle name="Input 10 5 3 2" xfId="35022" xr:uid="{40732800-14F0-4FD5-80F0-9D681559C21F}"/>
    <cellStyle name="Input 10 5 3 3" xfId="43047" xr:uid="{47B610CC-368D-4316-BF91-2E18962A7CE4}"/>
    <cellStyle name="Input 10 5 3 4" xfId="47289" xr:uid="{5030AEC1-9C36-4ECE-BE10-AA3C0E1A2B11}"/>
    <cellStyle name="Input 10 5 4" xfId="21923" xr:uid="{64615F94-E2DA-4687-9FE4-A7A972946644}"/>
    <cellStyle name="Input 10 5 4 2" xfId="35377" xr:uid="{86838D99-67E8-4DF6-B364-6265CD4DF672}"/>
    <cellStyle name="Input 10 5 4 3" xfId="43264" xr:uid="{42242D1C-F6EF-4B8F-8B9A-8AB73F8F8D32}"/>
    <cellStyle name="Input 10 5 4 4" xfId="47338" xr:uid="{2652ACB7-E881-4CDE-ABC7-DF82CA04328C}"/>
    <cellStyle name="Input 10 5 5" xfId="19183" xr:uid="{BB8DBA60-E2C9-4988-84FC-702742BBBD5C}"/>
    <cellStyle name="Input 10 5 5 2" xfId="32862" xr:uid="{D4F9B5C9-7109-408C-9EB2-587EDC0B6A6E}"/>
    <cellStyle name="Input 10 5 5 3" xfId="41378" xr:uid="{69E4B83E-9B9A-4CD9-8640-12EB859BBB99}"/>
    <cellStyle name="Input 10 5 5 4" xfId="46212" xr:uid="{124CFF5B-F120-407D-83B8-114EAF56C5E9}"/>
    <cellStyle name="Input 10 5 6" xfId="8298" xr:uid="{6847BD5F-E5F2-4A31-9A96-D00A6EAD838D}"/>
    <cellStyle name="Input 10 5 7" xfId="8124" xr:uid="{88487FED-CF90-477E-B99D-120175B11952}"/>
    <cellStyle name="Input 10 5 8" xfId="30907" xr:uid="{105DA71E-3318-40A7-A6AC-0448C082CB9C}"/>
    <cellStyle name="Input 10 5 9" xfId="39719" xr:uid="{8CEAB3EF-5505-4F5D-8D6A-FF2755757AB0}"/>
    <cellStyle name="Input 10 6" xfId="5074" xr:uid="{EBF7D733-B441-4320-9BA8-237C957B238C}"/>
    <cellStyle name="Input 10 6 2" xfId="22340" xr:uid="{472B8E86-5AD3-40BF-961F-CA5D50C7528E}"/>
    <cellStyle name="Input 10 6 2 2" xfId="35785" xr:uid="{2260C46B-C070-41FE-80A2-25523FDDF91E}"/>
    <cellStyle name="Input 10 6 2 3" xfId="43533" xr:uid="{1509FD5D-CDD1-4060-8AB1-295ED75695D5}"/>
    <cellStyle name="Input 10 6 2 4" xfId="47503" xr:uid="{E4C36728-EC38-4D95-80C9-F78AF7E87C11}"/>
    <cellStyle name="Input 10 6 3" xfId="21568" xr:uid="{A3F4C99B-C373-496E-96D8-693735EA466C}"/>
    <cellStyle name="Input 10 6 3 2" xfId="35024" xr:uid="{BEC0D31C-ED9C-41D6-8A05-54834611E5C5}"/>
    <cellStyle name="Input 10 6 3 3" xfId="43048" xr:uid="{29D7DA5E-66E8-4E0C-B756-6AAFDA7F12F6}"/>
    <cellStyle name="Input 10 6 3 4" xfId="47290" xr:uid="{B049F723-79DE-4AF9-A063-24CEE8B587F4}"/>
    <cellStyle name="Input 10 6 4" xfId="19190" xr:uid="{99898BB0-B374-4EFE-86E1-0F7F9D4439D8}"/>
    <cellStyle name="Input 10 6 4 2" xfId="32869" xr:uid="{51A54880-914A-44F3-BD25-0F4E4AC1D188}"/>
    <cellStyle name="Input 10 6 4 3" xfId="41385" xr:uid="{B73B4394-96F8-4F1D-97F3-5A31BE7E8DCE}"/>
    <cellStyle name="Input 10 6 4 4" xfId="46215" xr:uid="{EE42E948-DFA5-4100-82A9-C7A348736569}"/>
    <cellStyle name="Input 10 6 5" xfId="8304" xr:uid="{348D3F27-066F-4055-B98D-953656A6C173}"/>
    <cellStyle name="Input 10 6 6" xfId="8182" xr:uid="{2EF3B63E-81EA-4D58-A99E-EB3B5DC58212}"/>
    <cellStyle name="Input 10 6 7" xfId="30900" xr:uid="{9477E56B-B1DF-41BC-B8FD-F5560FD59B65}"/>
    <cellStyle name="Input 10 6 8" xfId="39712" xr:uid="{3C8EF4C5-1D80-41E5-8B1A-6CAC508D10B5}"/>
    <cellStyle name="Input 10 7" xfId="7599" xr:uid="{79ED970F-F3BB-4A2D-916F-4FFE4F21D6EB}"/>
    <cellStyle name="Input 10 7 10" xfId="9506" xr:uid="{85F7CE1B-6794-44F0-8EA7-5FF7B6A87D93}"/>
    <cellStyle name="Input 10 7 11" xfId="38129" xr:uid="{A3ABD79A-8A21-457D-AE2D-5DEC41DF6FD8}"/>
    <cellStyle name="Input 10 7 2" xfId="22427" xr:uid="{A627B532-7474-4470-9EC0-12E36349C1D1}"/>
    <cellStyle name="Input 10 7 2 2" xfId="35871" xr:uid="{E5572AE5-5757-4A8C-B511-7F94C7F48389}"/>
    <cellStyle name="Input 10 7 2 3" xfId="43587" xr:uid="{05259FE6-521C-46AD-B989-56717D1A738B}"/>
    <cellStyle name="Input 10 7 2 4" xfId="47537" xr:uid="{C30B9183-CE64-420B-89C8-C46821C28AC9}"/>
    <cellStyle name="Input 10 7 3" xfId="20369" xr:uid="{98A54F95-200E-4C1F-81B8-7505E4B679A4}"/>
    <cellStyle name="Input 10 7 3 2" xfId="33875" xr:uid="{8FEADE03-11F0-4268-9AFA-CE925ADFC8B9}"/>
    <cellStyle name="Input 10 7 3 3" xfId="42140" xr:uid="{81DF510B-D4AC-4ED1-939E-E02544177AC5}"/>
    <cellStyle name="Input 10 7 3 4" xfId="46565" xr:uid="{B950B489-AF0C-4877-9B95-A88074358AFC}"/>
    <cellStyle name="Input 10 7 4" xfId="23366" xr:uid="{F2C6FFFE-8CCB-4A68-8043-6859B7EA5837}"/>
    <cellStyle name="Input 10 7 4 2" xfId="36789" xr:uid="{9167E0D2-6EFE-460A-A70C-9FDD5BF495BF}"/>
    <cellStyle name="Input 10 7 4 3" xfId="44319" xr:uid="{623A31C4-9D6F-485B-8A26-15F82A0A3224}"/>
    <cellStyle name="Input 10 7 4 4" xfId="48084" xr:uid="{E1D382D8-9EB0-439E-A696-DCD2E5C47293}"/>
    <cellStyle name="Input 10 7 5" xfId="23661" xr:uid="{AB846449-D4DF-48FB-AC48-D42C234E6007}"/>
    <cellStyle name="Input 10 7 5 2" xfId="37063" xr:uid="{69CF963B-3046-4278-9FD6-95D41377A78C}"/>
    <cellStyle name="Input 10 7 5 3" xfId="44543" xr:uid="{EC28FCF9-9470-4329-A143-F2ACE851D64D}"/>
    <cellStyle name="Input 10 7 5 4" xfId="48251" xr:uid="{C995B226-6C0C-441B-A2B0-1DD786BCC970}"/>
    <cellStyle name="Input 10 7 6" xfId="23755" xr:uid="{E463F2F2-EA6C-45B7-A291-742C630FD494}"/>
    <cellStyle name="Input 10 7 6 2" xfId="37156" xr:uid="{FE2841A2-59F3-46C5-91FA-D247F7F650CE}"/>
    <cellStyle name="Input 10 7 6 3" xfId="44628" xr:uid="{38090925-9427-4945-AA1F-966C1A84D989}"/>
    <cellStyle name="Input 10 7 6 4" xfId="48327" xr:uid="{26B01190-CDEF-4A02-8044-BB3031D3AE40}"/>
    <cellStyle name="Input 10 7 7" xfId="21177" xr:uid="{2EB5539A-BDFC-4253-99CD-EC00D712BEFA}"/>
    <cellStyle name="Input 10 7 7 2" xfId="34647" xr:uid="{0CBE37D6-293F-488D-A37F-D1024A4F9FC6}"/>
    <cellStyle name="Input 10 7 7 3" xfId="42757" xr:uid="{7E07FA0C-5FA8-4426-822B-9980A14BDC79}"/>
    <cellStyle name="Input 10 7 7 4" xfId="47081" xr:uid="{EC7746BB-E48E-4F4E-9FBF-CD839F2180E2}"/>
    <cellStyle name="Input 10 7 8" xfId="10458" xr:uid="{26316E5E-3623-4A7F-B860-36C27DF2B1D5}"/>
    <cellStyle name="Input 10 7 9" xfId="25074" xr:uid="{8AF2F4DE-79F3-4414-9EEC-9B7A1310A762}"/>
    <cellStyle name="Input 10 8" xfId="7632" xr:uid="{11BF372B-154C-4721-9367-8C0237EE2DC6}"/>
    <cellStyle name="Input 10 8 10" xfId="43544" xr:uid="{4FB47E75-2CF0-4F62-8D4D-1A7A6D409DB8}"/>
    <cellStyle name="Input 10 8 2" xfId="19143" xr:uid="{6381CD1E-0C0D-422E-9068-E7C7430528B0}"/>
    <cellStyle name="Input 10 8 2 2" xfId="32823" xr:uid="{36238129-5A79-411E-9D3B-5535D9065DE5}"/>
    <cellStyle name="Input 10 8 2 3" xfId="41341" xr:uid="{58A2C6BD-A4F7-4299-BA06-17447DC7A9FE}"/>
    <cellStyle name="Input 10 8 2 4" xfId="46183" xr:uid="{79BA1DC5-910E-479B-B5AC-2764AEDFE2A1}"/>
    <cellStyle name="Input 10 8 3" xfId="23392" xr:uid="{A9596AFA-D3A7-45C9-BF49-5BADC0521BF6}"/>
    <cellStyle name="Input 10 8 3 2" xfId="36815" xr:uid="{67A74150-97C1-449A-AA3C-4BC6861536BF}"/>
    <cellStyle name="Input 10 8 3 3" xfId="44343" xr:uid="{3D50F2DB-D541-47EF-AA81-59CFB2DBDB59}"/>
    <cellStyle name="Input 10 8 3 4" xfId="48104" xr:uid="{D162DEC1-F873-40BD-82C8-7BC0F65C1017}"/>
    <cellStyle name="Input 10 8 4" xfId="23686" xr:uid="{458D9BD2-D82B-44A2-B303-4EE38BE77F87}"/>
    <cellStyle name="Input 10 8 4 2" xfId="37088" xr:uid="{22F77ADD-ED3B-4464-A7AB-56BDAA3B7D97}"/>
    <cellStyle name="Input 10 8 4 3" xfId="44566" xr:uid="{F26B5B6F-4425-4B7D-93CE-D917E91A5407}"/>
    <cellStyle name="Input 10 8 4 4" xfId="48271" xr:uid="{19491F39-B0B3-4CBC-A37F-20E22E8EA1FB}"/>
    <cellStyle name="Input 10 8 5" xfId="21457" xr:uid="{BD7F8819-0B12-42CC-B768-16A9BAD1B895}"/>
    <cellStyle name="Input 10 8 5 2" xfId="34922" xr:uid="{DB55F7AF-8E2B-47CD-8B4B-548449E95C90}"/>
    <cellStyle name="Input 10 8 5 3" xfId="42958" xr:uid="{8B144FAB-597F-4E31-87FC-9C8D6CED55D0}"/>
    <cellStyle name="Input 10 8 5 4" xfId="47225" xr:uid="{4ED48C9E-6604-4330-8ED9-6E940C78D48D}"/>
    <cellStyle name="Input 10 8 6" xfId="21210" xr:uid="{B88CDD26-BC5D-49A7-A6D3-11F29D7EEE7C}"/>
    <cellStyle name="Input 10 8 6 2" xfId="34680" xr:uid="{408CC67F-DC71-4461-846C-E68288C41785}"/>
    <cellStyle name="Input 10 8 6 3" xfId="42785" xr:uid="{0451CFE5-C96A-4076-8D62-72D1DB7E61A1}"/>
    <cellStyle name="Input 10 8 6 4" xfId="47101" xr:uid="{12A4842A-29A6-4667-B5EC-FC19250D4965}"/>
    <cellStyle name="Input 10 8 7" xfId="10490" xr:uid="{27A85E6E-3565-4302-9975-4A43E76200B3}"/>
    <cellStyle name="Input 10 8 8" xfId="25107" xr:uid="{A1262B61-86B5-4028-92CB-831B676A9DE6}"/>
    <cellStyle name="Input 10 8 9" xfId="9882" xr:uid="{826CEC9F-7EF8-4885-B8ED-D2FC64A28270}"/>
    <cellStyle name="Input 10 9" xfId="7778" xr:uid="{E49D2339-AA6D-4084-84C6-380C141D7294}"/>
    <cellStyle name="Input 10 9 2" xfId="10609" xr:uid="{39E74DD0-0394-4DF5-BAA7-9479F7C6AD19}"/>
    <cellStyle name="Input 10 9 3" xfId="25225" xr:uid="{91D4777B-E287-4796-BB68-7C86DA5268FD}"/>
    <cellStyle name="Input 10 9 4" xfId="32439" xr:uid="{F27AC6E3-44EE-4F53-BC8D-DC582BCFD9EE}"/>
    <cellStyle name="Input 10 9 5" xfId="43215" xr:uid="{DBB074E9-3591-4B43-A728-4D7C5D79E5F8}"/>
    <cellStyle name="Input 11" xfId="3660" xr:uid="{59DD8092-EEC6-4926-B99F-B966D0A4A611}"/>
    <cellStyle name="Input 11 10" xfId="24044" xr:uid="{E9EE4472-5F79-4E68-BB91-78F021528CF7}"/>
    <cellStyle name="Input 11 10 2" xfId="37428" xr:uid="{71D7C260-DECE-4875-B82F-9601726AC680}"/>
    <cellStyle name="Input 11 10 3" xfId="44792" xr:uid="{4D34671C-E53B-4C64-8190-E4E880C04CFC}"/>
    <cellStyle name="Input 11 10 4" xfId="48371" xr:uid="{5AF77D5C-7F2C-46DD-8064-D5221081CEF3}"/>
    <cellStyle name="Input 11 11" xfId="7954" xr:uid="{29C500F7-F9B0-4DBC-ACE0-F7925486575A}"/>
    <cellStyle name="Input 11 12" xfId="24358" xr:uid="{E96FAE59-6528-4237-9AC4-D9C38CBF15D4}"/>
    <cellStyle name="Input 11 13" xfId="51870" xr:uid="{C1F39C04-44A4-48A5-8EAD-E59DF38CF291}"/>
    <cellStyle name="Input 11 14" xfId="4704" xr:uid="{237C8935-77AE-4D03-A6DB-E17700FB752D}"/>
    <cellStyle name="Input 11 2" xfId="4902" xr:uid="{4629B9B0-EE31-48F9-84D7-C5EC6CCF6BBB}"/>
    <cellStyle name="Input 11 2 2" xfId="7750" xr:uid="{E074D1AD-A60D-43F7-BE3D-BCAEB80645AD}"/>
    <cellStyle name="Input 11 2 2 10" xfId="27961" xr:uid="{8C9219B5-9136-417A-BD9E-637F272E7E62}"/>
    <cellStyle name="Input 11 2 2 11" xfId="44448" xr:uid="{6FC0A932-607A-4BA4-B957-1524259145A4}"/>
    <cellStyle name="Input 11 2 2 2" xfId="21259" xr:uid="{FD36CD42-40B4-4B5C-87D1-27892088954F}"/>
    <cellStyle name="Input 11 2 2 2 2" xfId="34725" xr:uid="{E585BA6E-3B84-4528-8044-38C35467F804}"/>
    <cellStyle name="Input 11 2 2 2 3" xfId="42826" xr:uid="{FE9E6CFC-B134-4871-8BDA-2C71D2C0E8BA}"/>
    <cellStyle name="Input 11 2 2 2 4" xfId="47132" xr:uid="{083FE1D8-4E12-4B63-899C-040DBBAEDE4F}"/>
    <cellStyle name="Input 11 2 2 3" xfId="22581" xr:uid="{A2F2E2B0-CB0A-4BED-925C-21F8FFB1D126}"/>
    <cellStyle name="Input 11 2 2 3 2" xfId="36024" xr:uid="{3F048D27-EE9F-4087-A9A6-A88AD5A4199D}"/>
    <cellStyle name="Input 11 2 2 3 3" xfId="43707" xr:uid="{FC2F4B5A-09EE-4C3E-89CB-35A040616D92}"/>
    <cellStyle name="Input 11 2 2 3 4" xfId="47617" xr:uid="{5231A876-5A8C-4308-8EFF-6F3053E8BBBD}"/>
    <cellStyle name="Input 11 2 2 4" xfId="23438" xr:uid="{6A4F35AB-8E3D-4A7F-BE0B-3452B59AE53D}"/>
    <cellStyle name="Input 11 2 2 4 2" xfId="36861" xr:uid="{3B7F23C7-7C9B-4C76-A03F-6CF5D820EB4A}"/>
    <cellStyle name="Input 11 2 2 4 3" xfId="44384" xr:uid="{CA3B5D2E-D9FB-48CB-8991-897E433495B8}"/>
    <cellStyle name="Input 11 2 2 4 4" xfId="48135" xr:uid="{4AC6E81C-5517-4CF8-A495-EA4C3C48D02A}"/>
    <cellStyle name="Input 11 2 2 5" xfId="23724" xr:uid="{67845777-3761-470F-8C34-25D1B0E1E112}"/>
    <cellStyle name="Input 11 2 2 5 2" xfId="37126" xr:uid="{158F6699-7D95-49F5-91AD-3847113CC196}"/>
    <cellStyle name="Input 11 2 2 5 3" xfId="44602" xr:uid="{6947BA62-CA57-4906-A4A3-0645B1328CD3}"/>
    <cellStyle name="Input 11 2 2 5 4" xfId="48301" xr:uid="{362ACCBB-A567-42D3-B7B7-498EF67DB11C}"/>
    <cellStyle name="Input 11 2 2 6" xfId="23817" xr:uid="{5D000570-382A-4A24-B7D2-88A412777D79}"/>
    <cellStyle name="Input 11 2 2 6 2" xfId="37218" xr:uid="{886C56D9-90BD-43D0-BA0A-CA9B6285E349}"/>
    <cellStyle name="Input 11 2 2 6 3" xfId="44669" xr:uid="{7BC93832-FFD8-4780-A355-51FC5368C908}"/>
    <cellStyle name="Input 11 2 2 6 4" xfId="48349" xr:uid="{7F5BA43D-6E8D-4B4D-B317-AB77B9F5B68D}"/>
    <cellStyle name="Input 11 2 2 7" xfId="18852" xr:uid="{51938ABB-8949-4C35-B860-06B99F9B2578}"/>
    <cellStyle name="Input 11 2 2 7 2" xfId="32570" xr:uid="{6DD1B46A-4DB3-4309-9D6E-FAE21A573EFE}"/>
    <cellStyle name="Input 11 2 2 7 3" xfId="41129" xr:uid="{7696153B-766D-4EB7-9072-9370785DFEA5}"/>
    <cellStyle name="Input 11 2 2 7 4" xfId="46045" xr:uid="{57A7D24D-48DC-4D94-AE62-C1C89C6A1155}"/>
    <cellStyle name="Input 11 2 2 8" xfId="10582" xr:uid="{FF330985-E800-44BD-97CF-FEF958090E3F}"/>
    <cellStyle name="Input 11 2 2 9" xfId="25198" xr:uid="{7871A826-FC89-4EDB-BA16-3E547E141AAB}"/>
    <cellStyle name="Input 11 2 3" xfId="19146" xr:uid="{778809A1-E69A-43EE-94C2-F424314D32BC}"/>
    <cellStyle name="Input 11 2 3 2" xfId="32826" xr:uid="{1284360C-39A5-42C6-A6F7-FCB54025CC24}"/>
    <cellStyle name="Input 11 2 3 3" xfId="41344" xr:uid="{5AB8735E-AF7A-40A2-91CD-F940E1668691}"/>
    <cellStyle name="Input 11 2 3 4" xfId="46184" xr:uid="{8FD32A24-1C59-47A3-B58E-B8D31AC2BC73}"/>
    <cellStyle name="Input 11 2 4" xfId="22439" xr:uid="{B6E4F0DF-0680-49DF-BB2D-EC2C42E85484}"/>
    <cellStyle name="Input 11 2 4 2" xfId="35883" xr:uid="{D6454620-D040-4C66-9EC6-BD74B962EB76}"/>
    <cellStyle name="Input 11 2 4 3" xfId="43595" xr:uid="{D2ED7DC4-6C7C-4800-8470-765DBD5DB8E8}"/>
    <cellStyle name="Input 11 2 4 4" xfId="47543" xr:uid="{5FCFEE7F-E35F-4FF9-8B3C-77290136CEAA}"/>
    <cellStyle name="Input 11 2 5" xfId="22602" xr:uid="{66D0EED7-A8E8-4D22-9C51-BAA724FC31CD}"/>
    <cellStyle name="Input 11 2 5 2" xfId="36045" xr:uid="{275D87AE-A3C2-4CF9-8356-6F7106290146}"/>
    <cellStyle name="Input 11 2 5 3" xfId="43727" xr:uid="{396E3A38-31E5-49A7-A2D0-56A177A50FFB}"/>
    <cellStyle name="Input 11 2 5 4" xfId="47637" xr:uid="{D334796A-6FC1-4CB3-833B-A76265FC89F5}"/>
    <cellStyle name="Input 11 2 6" xfId="18553" xr:uid="{A929BC31-1105-40F2-AE88-64476CC3F356}"/>
    <cellStyle name="Input 11 2 6 2" xfId="32309" xr:uid="{6C202CC1-11A8-4AC4-9D1C-2C7C33ED5C7E}"/>
    <cellStyle name="Input 11 2 6 3" xfId="40925" xr:uid="{71B8B8F1-A710-4BCA-9788-85228FA5DFA3}"/>
    <cellStyle name="Input 11 2 6 4" xfId="45943" xr:uid="{26125788-DADF-43B0-A390-F272A87D6B71}"/>
    <cellStyle name="Input 11 2 7" xfId="8149" xr:uid="{34FC0D82-BF12-4F3C-9E04-233A48B3B1C2}"/>
    <cellStyle name="Input 11 2 8" xfId="34003" xr:uid="{280BD0B9-C8A8-4EA6-A77F-2C103DF8C546}"/>
    <cellStyle name="Input 11 3" xfId="4900" xr:uid="{103CA3A5-D4EC-416A-8AA9-8E0E9A55CDAE}"/>
    <cellStyle name="Input 11 3 10" xfId="31016" xr:uid="{FAABB154-8453-4095-BF0F-BC55428F73DA}"/>
    <cellStyle name="Input 11 3 11" xfId="39748" xr:uid="{392469E0-8A08-44F4-B775-1DA6DC1A6317}"/>
    <cellStyle name="Input 11 3 2" xfId="18853" xr:uid="{44D4BDC9-7FA6-476F-9B4B-FAE0224568FB}"/>
    <cellStyle name="Input 11 3 2 2" xfId="32571" xr:uid="{08C13FA9-A3C1-4694-85E7-C97102B9BF8F}"/>
    <cellStyle name="Input 11 3 2 3" xfId="41130" xr:uid="{BFC7913B-49D2-4078-B3C3-1EE9941801D5}"/>
    <cellStyle name="Input 11 3 2 4" xfId="46046" xr:uid="{2973D899-D275-447A-ADFD-F38C13427304}"/>
    <cellStyle name="Input 11 3 3" xfId="18927" xr:uid="{FEB28E0E-3949-4958-9E5D-A31F6B254265}"/>
    <cellStyle name="Input 11 3 3 2" xfId="32634" xr:uid="{84A90682-DA0F-4235-90AD-6846B3779C46}"/>
    <cellStyle name="Input 11 3 3 3" xfId="41192" xr:uid="{F0878B8D-49A4-45E8-AC24-71D61DD3F911}"/>
    <cellStyle name="Input 11 3 3 4" xfId="46093" xr:uid="{B721A16A-5A6F-4466-86B5-B8DCF323F8B7}"/>
    <cellStyle name="Input 11 3 4" xfId="22052" xr:uid="{23AB05D3-00D6-46DC-9929-62D647245D66}"/>
    <cellStyle name="Input 11 3 4 2" xfId="35506" xr:uid="{1122590D-1DBB-4507-AFB6-6B3B16F8D831}"/>
    <cellStyle name="Input 11 3 4 3" xfId="43356" xr:uid="{71F9FA99-95A1-4938-BF8E-937F3B52F8C8}"/>
    <cellStyle name="Input 11 3 4 4" xfId="47406" xr:uid="{69C0FD40-4849-47FC-BD04-524B0E3BE7B4}"/>
    <cellStyle name="Input 11 3 5" xfId="22533" xr:uid="{E07E6304-E16B-4EB0-90D7-A2368A943E71}"/>
    <cellStyle name="Input 11 3 5 2" xfId="35976" xr:uid="{92E004A9-4B4D-4C98-A193-C2DAC7E16895}"/>
    <cellStyle name="Input 11 3 5 3" xfId="43669" xr:uid="{B58CA655-BFBB-4BCC-A475-2F3573F980E0}"/>
    <cellStyle name="Input 11 3 5 4" xfId="47591" xr:uid="{8F98A42F-41F7-46FD-830B-B679C4A03B4A}"/>
    <cellStyle name="Input 11 3 6" xfId="22604" xr:uid="{01D6A4E9-1639-4A95-B1AC-3E5F795B6117}"/>
    <cellStyle name="Input 11 3 6 2" xfId="36047" xr:uid="{7765F976-0E07-4AFE-A67F-4B37B9A700E1}"/>
    <cellStyle name="Input 11 3 6 3" xfId="43729" xr:uid="{83063932-14A0-4D6A-8F99-91492AEFB895}"/>
    <cellStyle name="Input 11 3 6 4" xfId="47639" xr:uid="{8C1AE349-5D2B-4263-84DA-1CFBC3C9F692}"/>
    <cellStyle name="Input 11 3 7" xfId="18554" xr:uid="{FA7B0A3D-90C8-4821-94AF-EDCBEA025C0A}"/>
    <cellStyle name="Input 11 3 7 2" xfId="32310" xr:uid="{5CA1F616-F6C7-4622-B79A-EF86E9D9956C}"/>
    <cellStyle name="Input 11 3 7 3" xfId="40926" xr:uid="{80B3304C-1CBA-4B1E-A71D-4FEB04EF0033}"/>
    <cellStyle name="Input 11 3 7 4" xfId="45944" xr:uid="{A69B176D-2FA3-4840-A4D6-C4AD5AB44528}"/>
    <cellStyle name="Input 11 3 8" xfId="8147" xr:uid="{B1266117-7A7B-48A3-81E3-5D9FC32517A6}"/>
    <cellStyle name="Input 11 3 9" xfId="9433" xr:uid="{FE3AB16C-6E2B-4B73-B3D1-67C4D9B480AB}"/>
    <cellStyle name="Input 11 4" xfId="4980" xr:uid="{4E01E1EA-1D46-4FDC-A404-9857FA00373A}"/>
    <cellStyle name="Input 11 4 10" xfId="9351" xr:uid="{C4718294-0FC8-45B3-88B7-EDE83D0A2D2F}"/>
    <cellStyle name="Input 11 4 11" xfId="34000" xr:uid="{071C3088-C44F-46F2-8C54-D44DFB844A02}"/>
    <cellStyle name="Input 11 4 12" xfId="42244" xr:uid="{78D2096B-3E67-46B4-82CB-C641098BC5E0}"/>
    <cellStyle name="Input 11 4 2" xfId="19114" xr:uid="{C878921D-CAB5-40CE-AAD4-B23942DAC426}"/>
    <cellStyle name="Input 11 4 2 2" xfId="32798" xr:uid="{43B0EBA3-3449-4C9A-BF57-D53E57292A90}"/>
    <cellStyle name="Input 11 4 2 3" xfId="41323" xr:uid="{CC2A9ECF-3B0D-45F5-B420-EDC1B0FB124E}"/>
    <cellStyle name="Input 11 4 2 4" xfId="46173" xr:uid="{82F0438C-0B67-4427-B6B5-BA3658C1062E}"/>
    <cellStyle name="Input 11 4 3" xfId="18741" xr:uid="{3DD4EFC1-2AC9-468A-B392-F4A9E40114FC}"/>
    <cellStyle name="Input 11 4 3 2" xfId="32470" xr:uid="{B6D5BF84-9956-4DA9-BD69-1D4DACB1F682}"/>
    <cellStyle name="Input 11 4 3 3" xfId="41052" xr:uid="{63790F51-9106-4D57-B543-5FD44C1A5211}"/>
    <cellStyle name="Input 11 4 3 4" xfId="45980" xr:uid="{8C7B1124-F182-4F27-8806-5DD73AF4601C}"/>
    <cellStyle name="Input 11 4 4" xfId="22007" xr:uid="{076F78ED-4617-4F7E-BBB5-8095911EC4C5}"/>
    <cellStyle name="Input 11 4 4 2" xfId="35461" xr:uid="{32F2F329-4A87-447C-A0BE-5C279BD15B36}"/>
    <cellStyle name="Input 11 4 4 3" xfId="43325" xr:uid="{C4C6E741-12C9-4466-834D-E4F91AB6327E}"/>
    <cellStyle name="Input 11 4 4 4" xfId="47387" xr:uid="{C07CA151-BCAA-4FB2-9510-F48AEF9DD448}"/>
    <cellStyle name="Input 11 4 5" xfId="21529" xr:uid="{B2E7E6E2-289B-49D5-92C5-6C9D32E62E41}"/>
    <cellStyle name="Input 11 4 5 2" xfId="34985" xr:uid="{F803D6FE-6A59-4446-B256-BD7126A1FBAF}"/>
    <cellStyle name="Input 11 4 5 3" xfId="43022" xr:uid="{BBFA2181-426C-468F-9A94-E7F351760013}"/>
    <cellStyle name="Input 11 4 5 4" xfId="47278" xr:uid="{94DDDB01-353E-4AE8-A573-CFF1FF54A623}"/>
    <cellStyle name="Input 11 4 6" xfId="21949" xr:uid="{87921FAA-FBB2-4988-B7DD-EF1301EEB96A}"/>
    <cellStyle name="Input 11 4 6 2" xfId="35403" xr:uid="{6BBE6955-6990-424A-8FA0-140D1022780B}"/>
    <cellStyle name="Input 11 4 6 3" xfId="43280" xr:uid="{8FC1470C-6D5F-4103-83CE-8583C11D3E84}"/>
    <cellStyle name="Input 11 4 6 4" xfId="47353" xr:uid="{808E9484-E770-4EF1-B0A6-BC55F5E97B42}"/>
    <cellStyle name="Input 11 4 7" xfId="22226" xr:uid="{13473276-C4FC-4F0A-8316-6CCD7E2FBDBB}"/>
    <cellStyle name="Input 11 4 7 2" xfId="35671" xr:uid="{5A70F185-D61B-4F4D-BFDE-3D20F044C904}"/>
    <cellStyle name="Input 11 4 7 3" xfId="43483" xr:uid="{A52A03A1-0EAE-4FA2-9EDA-CBB25A37DE7C}"/>
    <cellStyle name="Input 11 4 7 4" xfId="47491" xr:uid="{16132096-33CD-47DC-A603-20A88EC2261A}"/>
    <cellStyle name="Input 11 4 8" xfId="18851" xr:uid="{15550ED9-B265-4726-B4F0-446DD57259B1}"/>
    <cellStyle name="Input 11 4 8 2" xfId="32569" xr:uid="{BFE3F679-12A3-4088-B0EC-5869A792FD78}"/>
    <cellStyle name="Input 11 4 8 3" xfId="41128" xr:uid="{557645CB-FB14-4FAD-8158-04DE60131145}"/>
    <cellStyle name="Input 11 4 8 4" xfId="46044" xr:uid="{A65A7336-37FD-4175-A731-A1862A13DA05}"/>
    <cellStyle name="Input 11 4 9" xfId="8216" xr:uid="{04D44499-EEC7-4F08-BE6D-C15F15848BA3}"/>
    <cellStyle name="Input 11 5" xfId="5067" xr:uid="{0838F890-E146-40EE-82DD-EF004ACE3912}"/>
    <cellStyle name="Input 11 5 2" xfId="21985" xr:uid="{645734AA-0257-4E69-9354-B5C8F44A6D7C}"/>
    <cellStyle name="Input 11 5 2 2" xfId="35439" xr:uid="{553FF6D3-2117-4E3A-ABEC-5316FDAA7C3E}"/>
    <cellStyle name="Input 11 5 2 3" xfId="43311" xr:uid="{5B6EA0D4-6EFF-45F9-86B8-124BFE409076}"/>
    <cellStyle name="Input 11 5 2 4" xfId="47375" xr:uid="{148D760F-E0D2-4E03-ADC0-48D3E486620C}"/>
    <cellStyle name="Input 11 5 3" xfId="18898" xr:uid="{A1044C99-45DF-4268-A5AA-3C6E6038F81A}"/>
    <cellStyle name="Input 11 5 3 2" xfId="32612" xr:uid="{9A05C917-D16D-41B3-996F-B194E1617BDD}"/>
    <cellStyle name="Input 11 5 3 3" xfId="41169" xr:uid="{A3BE210B-8F47-4739-9550-F0D8355B38DC}"/>
    <cellStyle name="Input 11 5 3 4" xfId="46076" xr:uid="{E1F014BA-DECA-45E0-80B8-BEA7EA48E934}"/>
    <cellStyle name="Input 11 5 4" xfId="21924" xr:uid="{B865BA96-111D-4ACE-B5CB-7C62D644DBEE}"/>
    <cellStyle name="Input 11 5 4 2" xfId="35378" xr:uid="{8A12DE06-8E79-4357-A921-9FD29099351E}"/>
    <cellStyle name="Input 11 5 4 3" xfId="43265" xr:uid="{6FEC70CC-5562-4032-88B6-5213660101CA}"/>
    <cellStyle name="Input 11 5 4 4" xfId="47339" xr:uid="{80FE0631-1177-4929-8231-739C53617CEB}"/>
    <cellStyle name="Input 11 5 5" xfId="19182" xr:uid="{FEFBA284-9648-49BC-985A-124A986D8F51}"/>
    <cellStyle name="Input 11 5 5 2" xfId="32861" xr:uid="{06C331E1-543B-4403-9B6A-3CB8EA0D9C65}"/>
    <cellStyle name="Input 11 5 5 3" xfId="41377" xr:uid="{B740C5B2-DD23-44C8-BA92-8E9C62993379}"/>
    <cellStyle name="Input 11 5 5 4" xfId="46211" xr:uid="{FEEF9674-B884-4F96-9421-42B6B04EB25A}"/>
    <cellStyle name="Input 11 5 6" xfId="8297" xr:uid="{A95B5B7A-6E0F-4DEC-8FC5-6692C1973A8D}"/>
    <cellStyle name="Input 11 5 7" xfId="9274" xr:uid="{60F579ED-3B64-4876-9DF8-A668572922D3}"/>
    <cellStyle name="Input 11 5 8" xfId="30908" xr:uid="{5E18EDE0-8ABE-4F26-BD96-7C7168D5DE24}"/>
    <cellStyle name="Input 11 5 9" xfId="39720" xr:uid="{6976AA36-CF1D-44B7-8522-7F9D9C32A2AB}"/>
    <cellStyle name="Input 11 6" xfId="5075" xr:uid="{E7DA5FEC-4AE2-45C5-8004-BFFE359E3C19}"/>
    <cellStyle name="Input 11 6 2" xfId="21980" xr:uid="{E8DF877F-86DA-4626-A169-779F8C289CEF}"/>
    <cellStyle name="Input 11 6 2 2" xfId="35434" xr:uid="{9067B677-0B8A-4F82-95F0-9430D9265FF7}"/>
    <cellStyle name="Input 11 6 2 3" xfId="43307" xr:uid="{30A5A375-B5AD-4170-8D54-01FF013CB3A2}"/>
    <cellStyle name="Input 11 6 2 4" xfId="47373" xr:uid="{4BE5FC62-EA92-44EF-9DE7-38A0A81B1490}"/>
    <cellStyle name="Input 11 6 3" xfId="19947" xr:uid="{C43700C3-C84E-484C-AF20-A213275D9899}"/>
    <cellStyle name="Input 11 6 3 2" xfId="33536" xr:uid="{C8B3DD91-F5A0-431E-87DB-918ECB601DF4}"/>
    <cellStyle name="Input 11 6 3 3" xfId="41911" xr:uid="{29499ED8-5269-4005-BFB4-23EB33FEC541}"/>
    <cellStyle name="Input 11 6 3 4" xfId="46493" xr:uid="{24624A6D-B43F-462E-9D1F-18E9C9B69915}"/>
    <cellStyle name="Input 11 6 4" xfId="19191" xr:uid="{CCA2F4B1-B2A4-47AF-B134-5A24D1BDE516}"/>
    <cellStyle name="Input 11 6 4 2" xfId="32870" xr:uid="{0899A682-AC79-49EC-B9FD-6C353335F365}"/>
    <cellStyle name="Input 11 6 4 3" xfId="41386" xr:uid="{06BE405F-3D7B-4AA7-8318-B466C2DC2117}"/>
    <cellStyle name="Input 11 6 4 4" xfId="46216" xr:uid="{1E6B1D8D-48F1-47C2-9328-82F803A756F8}"/>
    <cellStyle name="Input 11 6 5" xfId="8305" xr:uid="{7B6C60EC-8351-4D8B-8AC7-8C18CC0BD9C4}"/>
    <cellStyle name="Input 11 6 6" xfId="8122" xr:uid="{0528E25A-F0F7-4334-A881-087EB9908BF7}"/>
    <cellStyle name="Input 11 6 7" xfId="24325" xr:uid="{2C8C9758-7490-430A-849E-E38D87A06FC0}"/>
    <cellStyle name="Input 11 6 8" xfId="33734" xr:uid="{71D02606-2EDA-4A56-9E52-093BFAA56393}"/>
    <cellStyle name="Input 11 7" xfId="7598" xr:uid="{80BA5FA5-AD1C-4EF8-8674-7481ECBDE7AD}"/>
    <cellStyle name="Input 11 7 10" xfId="25142" xr:uid="{31ED9C3B-3380-496E-B5A0-4E63A41CC79D}"/>
    <cellStyle name="Input 11 7 11" xfId="38130" xr:uid="{A0716C2F-CD74-474E-91C2-B50C49246629}"/>
    <cellStyle name="Input 11 7 2" xfId="22426" xr:uid="{16D63CD7-8367-41AF-B169-35B2CBAC1CD6}"/>
    <cellStyle name="Input 11 7 2 2" xfId="35870" xr:uid="{85542F31-FBAC-4FF9-9307-CB5CB410A23B}"/>
    <cellStyle name="Input 11 7 2 3" xfId="43586" xr:uid="{FDF9E9F9-7E29-467E-850B-F49AB15826EA}"/>
    <cellStyle name="Input 11 7 2 4" xfId="47536" xr:uid="{FAB5E00B-7801-4107-8024-8AA829398B21}"/>
    <cellStyle name="Input 11 7 3" xfId="19018" xr:uid="{8AB9AEB6-1506-4E0F-B284-35F4BBD1C126}"/>
    <cellStyle name="Input 11 7 3 2" xfId="32716" xr:uid="{1385EB8E-175E-4CF8-86D2-6039ADB81DD5}"/>
    <cellStyle name="Input 11 7 3 3" xfId="41253" xr:uid="{8507A342-9353-4141-B5BD-16096BE54987}"/>
    <cellStyle name="Input 11 7 3 4" xfId="46128" xr:uid="{3F0875EB-827B-40DD-8D26-ABDA9629870F}"/>
    <cellStyle name="Input 11 7 4" xfId="23365" xr:uid="{C7711692-D9FA-431D-BA0E-45219E508841}"/>
    <cellStyle name="Input 11 7 4 2" xfId="36788" xr:uid="{D53E3645-9E59-4F53-90E0-112C6588DCF7}"/>
    <cellStyle name="Input 11 7 4 3" xfId="44318" xr:uid="{F212EB12-B102-47DF-B6D4-284DB6A7F186}"/>
    <cellStyle name="Input 11 7 4 4" xfId="48083" xr:uid="{FA055938-C2F4-4E04-A157-A618C4FE13D2}"/>
    <cellStyle name="Input 11 7 5" xfId="23660" xr:uid="{73B750B3-2943-45A3-AEA3-C385CD7DA377}"/>
    <cellStyle name="Input 11 7 5 2" xfId="37062" xr:uid="{57B9E9EA-CFD9-45AE-A64B-30B12499BB07}"/>
    <cellStyle name="Input 11 7 5 3" xfId="44542" xr:uid="{276ED9BE-66AD-4632-BD60-5E420A36B5B5}"/>
    <cellStyle name="Input 11 7 5 4" xfId="48250" xr:uid="{D2018317-95D5-4CBF-945E-5720C480C812}"/>
    <cellStyle name="Input 11 7 6" xfId="23754" xr:uid="{E1055C59-1ADF-43C1-B539-0069E39417FC}"/>
    <cellStyle name="Input 11 7 6 2" xfId="37155" xr:uid="{23823944-146C-4DC8-9366-C3295F3534D6}"/>
    <cellStyle name="Input 11 7 6 3" xfId="44627" xr:uid="{4A701153-F665-4A26-9FFD-59CFBC63190D}"/>
    <cellStyle name="Input 11 7 6 4" xfId="48326" xr:uid="{48CF2E40-B321-422F-8B00-079AC96F7C59}"/>
    <cellStyle name="Input 11 7 7" xfId="21176" xr:uid="{0D9CF719-2DAA-45A3-B1F3-4227316CE30F}"/>
    <cellStyle name="Input 11 7 7 2" xfId="34646" xr:uid="{1F1DE303-BF8C-4095-9EF5-0894EB774898}"/>
    <cellStyle name="Input 11 7 7 3" xfId="42756" xr:uid="{9487117A-D63A-491D-B3BF-D1736613D547}"/>
    <cellStyle name="Input 11 7 7 4" xfId="47080" xr:uid="{474E4CBD-B437-404D-9652-3781A9E5CBD5}"/>
    <cellStyle name="Input 11 7 8" xfId="10457" xr:uid="{F7A9640F-CAEF-4CDA-A9C8-3F8FC62F64AA}"/>
    <cellStyle name="Input 11 7 9" xfId="25073" xr:uid="{C48FE0CE-B529-4E44-987B-82E3E6538631}"/>
    <cellStyle name="Input 11 8" xfId="7630" xr:uid="{938F9B59-ABE3-4A17-8F5D-81CAB46A32AB}"/>
    <cellStyle name="Input 11 8 10" xfId="24105" xr:uid="{4A35A98E-3933-4308-95FC-9AEB9A14B353}"/>
    <cellStyle name="Input 11 8 2" xfId="18816" xr:uid="{19436524-AC67-4852-9ED6-477D3EC3BAB6}"/>
    <cellStyle name="Input 11 8 2 2" xfId="32540" xr:uid="{BE643E5F-7289-41F1-84C9-5243028DAE76}"/>
    <cellStyle name="Input 11 8 2 3" xfId="41115" xr:uid="{A6197B5A-331E-4D10-9FDE-76C24C15FB0F}"/>
    <cellStyle name="Input 11 8 2 4" xfId="46036" xr:uid="{40333BF0-AF82-4C43-8FE6-872236E90BE1}"/>
    <cellStyle name="Input 11 8 3" xfId="23390" xr:uid="{C1C1FF10-DA8F-4FF7-8DE6-0B3092267C02}"/>
    <cellStyle name="Input 11 8 3 2" xfId="36813" xr:uid="{03897E27-FD38-4ECB-A7BD-E9A4015E3E49}"/>
    <cellStyle name="Input 11 8 3 3" xfId="44341" xr:uid="{61749FD3-7BBC-45EA-AEA8-3C4DE780C52D}"/>
    <cellStyle name="Input 11 8 3 4" xfId="48102" xr:uid="{A8005D61-B9DE-413A-996D-F92B4ADEA42B}"/>
    <cellStyle name="Input 11 8 4" xfId="23684" xr:uid="{C6706E9F-80CB-4590-BE58-91000064E7F1}"/>
    <cellStyle name="Input 11 8 4 2" xfId="37086" xr:uid="{DFCA5FF6-C4F4-47A8-9278-88755C771BA2}"/>
    <cellStyle name="Input 11 8 4 3" xfId="44564" xr:uid="{40F6A4CC-E8ED-465C-BD8C-99AB7F110D83}"/>
    <cellStyle name="Input 11 8 4 4" xfId="48269" xr:uid="{F1B09CF5-177E-457C-83F7-35E798022518}"/>
    <cellStyle name="Input 11 8 5" xfId="22000" xr:uid="{4990AC70-197E-4A3C-B1C4-30C21CFB3252}"/>
    <cellStyle name="Input 11 8 5 2" xfId="35454" xr:uid="{A807FB8A-9545-4C72-8F58-AA2269D20110}"/>
    <cellStyle name="Input 11 8 5 3" xfId="43320" xr:uid="{D94E2B3C-7FDF-47E2-ADC2-0CAE1BB1EAF6}"/>
    <cellStyle name="Input 11 8 5 4" xfId="47383" xr:uid="{2AC98AD9-2422-44B9-94F4-9129F0FFF16F}"/>
    <cellStyle name="Input 11 8 6" xfId="21208" xr:uid="{EBD3858B-B453-4697-87FF-B68CF5F6A476}"/>
    <cellStyle name="Input 11 8 6 2" xfId="34678" xr:uid="{7288920F-6E99-4DDF-8230-4E9E937BCE6B}"/>
    <cellStyle name="Input 11 8 6 3" xfId="42783" xr:uid="{CEA64505-800C-4681-B25F-8086E3DDE70A}"/>
    <cellStyle name="Input 11 8 6 4" xfId="47099" xr:uid="{7E17E883-E93A-4BD1-81B6-8EAA53129C94}"/>
    <cellStyle name="Input 11 8 7" xfId="10488" xr:uid="{798622CE-41A9-41FB-A79D-C3565D0ADE07}"/>
    <cellStyle name="Input 11 8 8" xfId="25105" xr:uid="{225A748A-962B-431A-80A9-F03ACE0997C1}"/>
    <cellStyle name="Input 11 8 9" xfId="33496" xr:uid="{3E8F963D-C17C-4250-866A-45EEFB899A82}"/>
    <cellStyle name="Input 11 9" xfId="7779" xr:uid="{36D077B2-1558-420F-A981-6A377B7E51FD}"/>
    <cellStyle name="Input 11 9 2" xfId="10610" xr:uid="{6E02ACDF-4B71-40BE-BE71-A6CA793FF30D}"/>
    <cellStyle name="Input 11 9 3" xfId="25226" xr:uid="{BAD32090-0403-40DC-A883-DC0200E77ED6}"/>
    <cellStyle name="Input 11 9 4" xfId="32438" xr:uid="{CA088605-33D7-48FF-B48A-238F3BDCF156}"/>
    <cellStyle name="Input 11 9 5" xfId="41686" xr:uid="{745DBF3F-8A66-4E48-A6EE-6E2BE0CD8284}"/>
    <cellStyle name="Input 12" xfId="3661" xr:uid="{01C56871-9A5F-4511-9784-329994235930}"/>
    <cellStyle name="Input 12 2" xfId="51871" xr:uid="{4382EC4D-A997-4858-8E53-37A33EFE6CCB}"/>
    <cellStyle name="Input 12 3" xfId="4705" xr:uid="{CBE01FC5-316E-4C14-962F-898992AE69D3}"/>
    <cellStyle name="Input 13" xfId="3662" xr:uid="{48951DE3-7ECC-4BA2-98D0-6F2833D66AD7}"/>
    <cellStyle name="Input 13 2" xfId="51872" xr:uid="{162BF52A-FF18-4DF6-B24E-C69C72B62472}"/>
    <cellStyle name="Input 13 3" xfId="4706" xr:uid="{680D9102-08A4-4B5E-9185-9817679530E5}"/>
    <cellStyle name="Input 14" xfId="3663" xr:uid="{618F72B9-CC44-4005-B020-E80E1C0791DE}"/>
    <cellStyle name="Input 14 2" xfId="51873" xr:uid="{128ED5BE-E780-45E3-8C1C-0E0046759F1F}"/>
    <cellStyle name="Input 14 3" xfId="4707" xr:uid="{F3EBC29D-E16D-454D-95E3-8BC9C02BF97F}"/>
    <cellStyle name="Input 15" xfId="3664" xr:uid="{4CA2C2F3-0D04-409F-BDF3-5D9953DBB0D2}"/>
    <cellStyle name="Input 15 10" xfId="7958" xr:uid="{C2CDE3FC-5AAE-4ECD-B522-14B120973867}"/>
    <cellStyle name="Input 15 11" xfId="24354" xr:uid="{29AAFE43-418C-40C2-946C-6A3D15282C1C}"/>
    <cellStyle name="Input 15 12" xfId="51874" xr:uid="{5F2E22A1-24D5-4F34-AC14-56EDEF8A06BA}"/>
    <cellStyle name="Input 15 13" xfId="4708" xr:uid="{35CF209D-4C29-4418-A907-3F7A12786AA1}"/>
    <cellStyle name="Input 15 2" xfId="4903" xr:uid="{CE45DA2A-0DF6-4C9A-9065-B49614354D3D}"/>
    <cellStyle name="Input 15 2 2" xfId="7756" xr:uid="{DC23A745-9D6A-428E-AF71-3A84360D587A}"/>
    <cellStyle name="Input 15 2 2 10" xfId="38102" xr:uid="{713DE4A7-6B4A-49E7-BCAA-87D323FE6662}"/>
    <cellStyle name="Input 15 2 2 2" xfId="22587" xr:uid="{17CE2F03-9692-4A2F-9204-9C0C72BCFC5F}"/>
    <cellStyle name="Input 15 2 2 2 2" xfId="36030" xr:uid="{DB9C3C56-EBE8-4110-B7A6-D4BF0877F6D5}"/>
    <cellStyle name="Input 15 2 2 2 3" xfId="43712" xr:uid="{4CA72143-9653-4CEB-BD8C-A1674FCF6352}"/>
    <cellStyle name="Input 15 2 2 2 4" xfId="47622" xr:uid="{7006ACF4-0D8B-4963-9326-AD99083605A2}"/>
    <cellStyle name="Input 15 2 2 3" xfId="23443" xr:uid="{9BB2CFA7-C8BF-404F-BABD-AD7C5B9AF054}"/>
    <cellStyle name="Input 15 2 2 3 2" xfId="36866" xr:uid="{D0305763-8B9C-4C16-B428-3F87A1B018E0}"/>
    <cellStyle name="Input 15 2 2 3 3" xfId="44389" xr:uid="{CC38E28B-5015-4630-AA65-E533BEB85B36}"/>
    <cellStyle name="Input 15 2 2 3 4" xfId="48140" xr:uid="{46D10190-4304-4506-BA9A-A54D27D3B612}"/>
    <cellStyle name="Input 15 2 2 4" xfId="23729" xr:uid="{1C6BA921-9E79-4785-9A0F-46CD03F28F3F}"/>
    <cellStyle name="Input 15 2 2 4 2" xfId="37131" xr:uid="{99BAA3DA-2AF6-4652-BAC3-6CEC16F02330}"/>
    <cellStyle name="Input 15 2 2 4 3" xfId="44607" xr:uid="{6D08568E-88B6-4BB3-A681-EF06C1F45461}"/>
    <cellStyle name="Input 15 2 2 4 4" xfId="48306" xr:uid="{6EEA427F-1B59-458C-93D5-64F822354916}"/>
    <cellStyle name="Input 15 2 2 5" xfId="23822" xr:uid="{294985E9-13DB-420D-8770-F46EC1FA1A10}"/>
    <cellStyle name="Input 15 2 2 5 2" xfId="37223" xr:uid="{C4EDE4C8-0661-4744-BDAF-582F19D5B6EC}"/>
    <cellStyle name="Input 15 2 2 5 3" xfId="44674" xr:uid="{73FACFD1-44FE-4587-93F5-9E146ED86454}"/>
    <cellStyle name="Input 15 2 2 5 4" xfId="48354" xr:uid="{C6E938E2-2882-4D39-97CA-15EEFD0B0CF9}"/>
    <cellStyle name="Input 15 2 2 6" xfId="21264" xr:uid="{75044D28-7BA6-4AD1-A530-DBB602726897}"/>
    <cellStyle name="Input 15 2 2 6 2" xfId="34730" xr:uid="{3C82AA22-A44C-41A0-82D7-EFA153D9AEBA}"/>
    <cellStyle name="Input 15 2 2 6 3" xfId="42831" xr:uid="{506CF06A-F386-4DD3-AF79-4156BEB94087}"/>
    <cellStyle name="Input 15 2 2 6 4" xfId="47137" xr:uid="{3176FBDA-D61F-4FF0-A65C-0EAB80B36133}"/>
    <cellStyle name="Input 15 2 2 7" xfId="10588" xr:uid="{EE351F75-1589-4C19-B5AE-A1962FF477E6}"/>
    <cellStyle name="Input 15 2 2 8" xfId="25204" xr:uid="{671CF7A7-F0A9-42A4-B79A-6B487B1BEEA9}"/>
    <cellStyle name="Input 15 2 2 9" xfId="9312" xr:uid="{F7634170-AEF4-4573-88E4-95B49D1A05F1}"/>
    <cellStyle name="Input 15 2 3" xfId="19151" xr:uid="{430AB97E-ABD1-4278-B661-7B1ACBC9AB58}"/>
    <cellStyle name="Input 15 2 3 2" xfId="32831" xr:uid="{E071D584-7E87-45A1-91E0-2184C9DC7B5B}"/>
    <cellStyle name="Input 15 2 3 3" xfId="41349" xr:uid="{F43BC619-60F5-4001-BD39-F9DA7C2462CB}"/>
    <cellStyle name="Input 15 2 3 4" xfId="46187" xr:uid="{C4B85463-481F-4D8F-B427-31DDC2EBA87D}"/>
    <cellStyle name="Input 15 2 4" xfId="20063" xr:uid="{E704AE2B-4930-407B-BE5D-C0239599EB01}"/>
    <cellStyle name="Input 15 2 4 2" xfId="33652" xr:uid="{1E33255F-0981-41F9-A616-3B4608DE43A6}"/>
    <cellStyle name="Input 15 2 4 3" xfId="41980" xr:uid="{E9DBD1A8-2A92-43A0-A291-BC69DE83AB8C}"/>
    <cellStyle name="Input 15 2 4 4" xfId="46499" xr:uid="{EA196403-9389-4517-9088-18BB65BFBE72}"/>
    <cellStyle name="Input 15 2 5" xfId="22601" xr:uid="{63614C07-54E5-41FC-A9C7-018753FC34AA}"/>
    <cellStyle name="Input 15 2 5 2" xfId="36044" xr:uid="{C86D4EEA-90D0-44AA-970D-E5669E27597B}"/>
    <cellStyle name="Input 15 2 5 3" xfId="43726" xr:uid="{33AE54A9-8340-4DCC-93D8-77ABC2AF1173}"/>
    <cellStyle name="Input 15 2 5 4" xfId="47636" xr:uid="{E1C638CB-D396-41DE-AEF4-868B326146C8}"/>
    <cellStyle name="Input 15 2 6" xfId="18996" xr:uid="{4CC59EFE-32B5-4698-8B49-E29F47FE8494}"/>
    <cellStyle name="Input 15 2 6 2" xfId="32696" xr:uid="{40446CF3-4717-4CAB-A434-27C60215E3D7}"/>
    <cellStyle name="Input 15 2 6 3" xfId="41233" xr:uid="{E60B1017-FF0F-485D-A841-82660218B2F3}"/>
    <cellStyle name="Input 15 2 6 4" xfId="46114" xr:uid="{228489FE-387F-45AF-9555-773493B81226}"/>
    <cellStyle name="Input 15 2 7" xfId="8150" xr:uid="{A43B97CA-8047-40EC-A01C-2A5E1C1AC805}"/>
    <cellStyle name="Input 15 2 8" xfId="31014" xr:uid="{D57D3A0B-B298-4E2D-AD16-D45ED52BCDE9}"/>
    <cellStyle name="Input 15 3" xfId="4899" xr:uid="{CFBC33DB-095A-4103-B1C7-991DD41604B7}"/>
    <cellStyle name="Input 15 3 10" xfId="39749" xr:uid="{293F5007-D7BF-4B72-93D3-EC264DFA400A}"/>
    <cellStyle name="Input 15 3 2" xfId="19139" xr:uid="{64B05A2F-F120-4856-B902-806218D1779A}"/>
    <cellStyle name="Input 15 3 2 2" xfId="32820" xr:uid="{57AF3EEC-AB5C-4B63-8D96-D75999004413}"/>
    <cellStyle name="Input 15 3 2 3" xfId="41340" xr:uid="{C14D9420-2BEA-4D7E-B83E-4F69E49D2381}"/>
    <cellStyle name="Input 15 3 2 4" xfId="46182" xr:uid="{741044F6-2D10-41F9-9647-5C901934C2D1}"/>
    <cellStyle name="Input 15 3 3" xfId="22053" xr:uid="{5B2EEB9A-25E1-4235-A15C-6947522F0383}"/>
    <cellStyle name="Input 15 3 3 2" xfId="35507" xr:uid="{6D877257-69E7-4A39-9907-CF96D8C358F2}"/>
    <cellStyle name="Input 15 3 3 3" xfId="43357" xr:uid="{F02AF0B1-3EE2-45CA-AA01-4243AD3DE28E}"/>
    <cellStyle name="Input 15 3 3 4" xfId="47407" xr:uid="{6A01BB90-8721-41D4-9CFD-A31653E66E4D}"/>
    <cellStyle name="Input 15 3 4" xfId="22528" xr:uid="{FB8547C2-6DDD-4F8E-B83D-E46EA5B119B6}"/>
    <cellStyle name="Input 15 3 4 2" xfId="35971" xr:uid="{EB74EBC1-7BD1-4232-B8CE-F5DE2A9EB6BA}"/>
    <cellStyle name="Input 15 3 4 3" xfId="43664" xr:uid="{D942AA1A-E723-42F5-9938-D38D59457835}"/>
    <cellStyle name="Input 15 3 4 4" xfId="47586" xr:uid="{A3712D28-7D73-4EB4-A301-E988881545B4}"/>
    <cellStyle name="Input 15 3 5" xfId="22605" xr:uid="{A6F81826-532B-4E17-A2FF-982F7CDD4D45}"/>
    <cellStyle name="Input 15 3 5 2" xfId="36048" xr:uid="{9060D99F-5AB7-4FBF-8725-82562DF96729}"/>
    <cellStyle name="Input 15 3 5 3" xfId="43730" xr:uid="{E691885C-9FEC-40BE-891D-08B4E509C733}"/>
    <cellStyle name="Input 15 3 5 4" xfId="47640" xr:uid="{37897D8A-F01A-433B-A297-401643CFF18D}"/>
    <cellStyle name="Input 15 3 6" xfId="18993" xr:uid="{D08C4E55-84C8-4BF0-BC0E-3A51341FD481}"/>
    <cellStyle name="Input 15 3 6 2" xfId="32693" xr:uid="{AECAB129-F7C5-4059-98F7-5784CBAAFDD2}"/>
    <cellStyle name="Input 15 3 6 3" xfId="41230" xr:uid="{AD287DC3-B1EB-4238-827A-056ACE909E33}"/>
    <cellStyle name="Input 15 3 6 4" xfId="46113" xr:uid="{C3D0EF04-8488-4EB6-BD44-6E700E943D25}"/>
    <cellStyle name="Input 15 3 7" xfId="8146" xr:uid="{4A323D35-D7D9-4743-9C6C-9C42C26C3B30}"/>
    <cellStyle name="Input 15 3 8" xfId="9434" xr:uid="{5A676BF6-CB71-470A-89D6-3EE73051F5EE}"/>
    <cellStyle name="Input 15 3 9" xfId="31017" xr:uid="{5E424B81-88AE-41A7-B72D-6DDA6531CBAC}"/>
    <cellStyle name="Input 15 4" xfId="5041" xr:uid="{590A622E-F0CB-455E-BAF0-35BF2A77F9E4}"/>
    <cellStyle name="Input 15 4 2" xfId="21994" xr:uid="{D26DBF28-9D3F-4241-B23E-ABAA7A39CED2}"/>
    <cellStyle name="Input 15 4 2 2" xfId="35448" xr:uid="{5690FAA4-3228-42F6-AACA-C1B087B5218B}"/>
    <cellStyle name="Input 15 4 2 3" xfId="43318" xr:uid="{6F8F4E38-4A70-40E6-A38F-F01175DE5BCF}"/>
    <cellStyle name="Input 15 4 2 4" xfId="47382" xr:uid="{F06E045C-B4F1-4CB6-B0BF-771284E63C52}"/>
    <cellStyle name="Input 15 4 3" xfId="19992" xr:uid="{53899A6A-754B-4795-80A1-0B9550DAAEF4}"/>
    <cellStyle name="Input 15 4 3 2" xfId="33581" xr:uid="{A4ECBA77-E8BF-4B66-94A0-7711850C4085}"/>
    <cellStyle name="Input 15 4 3 3" xfId="41929" xr:uid="{D45EB027-F0C2-4D5C-A562-36E3386A6170}"/>
    <cellStyle name="Input 15 4 3 4" xfId="46495" xr:uid="{E50F693B-5DC9-44BE-9479-653B459DF6B2}"/>
    <cellStyle name="Input 15 4 4" xfId="22395" xr:uid="{B2CA5862-4C26-49E8-9193-D71666C7124F}"/>
    <cellStyle name="Input 15 4 4 2" xfId="35840" xr:uid="{3A169AC3-218F-4F6D-ABCC-D21107C5DE60}"/>
    <cellStyle name="Input 15 4 4 3" xfId="43562" xr:uid="{3C02394A-38E9-4E0A-B384-56C5E8FD3873}"/>
    <cellStyle name="Input 15 4 4 4" xfId="47517" xr:uid="{9DE2336B-2B3C-446D-A9AB-BC5346EEBB7B}"/>
    <cellStyle name="Input 15 4 5" xfId="19159" xr:uid="{1230B642-E9E8-41DB-9DFA-73E61C8A86E9}"/>
    <cellStyle name="Input 15 4 5 2" xfId="32838" xr:uid="{FEE6250E-DE80-4B85-9357-F0C38DBB6BB6}"/>
    <cellStyle name="Input 15 4 5 3" xfId="41355" xr:uid="{99F7F713-5633-4832-B717-08C5E5499BC1}"/>
    <cellStyle name="Input 15 4 5 4" xfId="46193" xr:uid="{3B5FF348-E6EF-4489-864A-6BCB789C6038}"/>
    <cellStyle name="Input 15 4 6" xfId="8271" xr:uid="{B10025AE-7C76-450A-8E34-F4EC6D9C14F3}"/>
    <cellStyle name="Input 15 4 7" xfId="9298" xr:uid="{7D628B99-C59A-402F-9670-48DAFCCB0915}"/>
    <cellStyle name="Input 15 4 8" xfId="30924" xr:uid="{B343F53C-79AC-4700-AA66-43D8F7BD0348}"/>
    <cellStyle name="Input 15 4 9" xfId="39732" xr:uid="{4EEFDCA4-0157-4346-BE1F-D79D6A7881A8}"/>
    <cellStyle name="Input 15 5" xfId="5076" xr:uid="{4DFFCAF2-7FC1-4199-954B-C77686E387FC}"/>
    <cellStyle name="Input 15 5 2" xfId="22335" xr:uid="{4A0EA42D-A2CB-4963-8982-ED95D668FE83}"/>
    <cellStyle name="Input 15 5 2 2" xfId="35780" xr:uid="{3E371318-1A1B-49F2-AF3D-901B12775E80}"/>
    <cellStyle name="Input 15 5 2 3" xfId="43528" xr:uid="{0C9BCEA4-06CA-48D4-B67F-815AB02C3829}"/>
    <cellStyle name="Input 15 5 2 4" xfId="47498" xr:uid="{684945B3-4BFA-48C6-BB66-890EC0652251}"/>
    <cellStyle name="Input 15 5 3" xfId="18978" xr:uid="{4E3104C4-93A8-4DBA-9C75-3F2D05DADEA7}"/>
    <cellStyle name="Input 15 5 3 2" xfId="32678" xr:uid="{E5C05BF8-B5B9-4AA0-9CFA-1C85912C3421}"/>
    <cellStyle name="Input 15 5 3 3" xfId="41219" xr:uid="{98F1C2E0-F4D6-44AD-8DD1-FBB61A5D68C9}"/>
    <cellStyle name="Input 15 5 3 4" xfId="46104" xr:uid="{0306D74E-7736-43A7-81C8-09E1C457315B}"/>
    <cellStyle name="Input 15 5 4" xfId="19192" xr:uid="{69956380-3F0F-4D92-8AAC-CAD1CD26DB96}"/>
    <cellStyle name="Input 15 5 4 2" xfId="32871" xr:uid="{A3C6F47F-C646-48C6-8F51-5094E3887DD0}"/>
    <cellStyle name="Input 15 5 4 3" xfId="41387" xr:uid="{227359B7-1DA8-4258-86C5-9CC3F6A54953}"/>
    <cellStyle name="Input 15 5 4 4" xfId="46217" xr:uid="{7635ADE2-7CBF-4ADF-9082-F8C20AD491F2}"/>
    <cellStyle name="Input 15 5 5" xfId="8306" xr:uid="{5076A0F8-3C5A-4F86-AF54-F3FF78873092}"/>
    <cellStyle name="Input 15 5 6" xfId="9265" xr:uid="{67FFCD82-46B4-47D4-A89F-8E28FCB74BDC}"/>
    <cellStyle name="Input 15 5 7" xfId="30898" xr:uid="{4DC57A3A-BF39-4B41-BF0F-ABA7E48A1E71}"/>
    <cellStyle name="Input 15 5 8" xfId="39710" xr:uid="{D5816614-8E7A-4464-BAD9-2A97949B5015}"/>
    <cellStyle name="Input 15 6" xfId="7597" xr:uid="{D9965E23-8DBA-4EC5-8903-DEE98CB0C64A}"/>
    <cellStyle name="Input 15 6 10" xfId="25203" xr:uid="{1C82B3DA-6BA6-4456-8C26-C3432E85E409}"/>
    <cellStyle name="Input 15 6 11" xfId="38131" xr:uid="{2968AB37-9E6F-47C6-9639-9D62A9C4D866}"/>
    <cellStyle name="Input 15 6 2" xfId="22425" xr:uid="{7EAF91CE-3CAE-4562-B274-BB8F32DD7DEC}"/>
    <cellStyle name="Input 15 6 2 2" xfId="35869" xr:uid="{9BC1CF43-FD39-4BDC-AE39-EEDF00286564}"/>
    <cellStyle name="Input 15 6 2 3" xfId="43585" xr:uid="{74EA90DA-888C-4F04-90D7-56A773CD7006}"/>
    <cellStyle name="Input 15 6 2 4" xfId="47535" xr:uid="{B791B6FD-7055-487A-9C36-C1D369E239F8}"/>
    <cellStyle name="Input 15 6 3" xfId="19802" xr:uid="{59E91548-62DB-481A-90D4-D14C9DFF72E2}"/>
    <cellStyle name="Input 15 6 3 2" xfId="33437" xr:uid="{195F4951-E0B7-420A-BE33-82817887BD50}"/>
    <cellStyle name="Input 15 6 3 3" xfId="41821" xr:uid="{653428D5-1601-46F0-A4F8-623E3A1209A8}"/>
    <cellStyle name="Input 15 6 3 4" xfId="46462" xr:uid="{AD5E8652-C7A3-47A7-BCD8-9A33D240C73A}"/>
    <cellStyle name="Input 15 6 4" xfId="23364" xr:uid="{6DF7A535-977B-43CA-9658-DD7635CF711E}"/>
    <cellStyle name="Input 15 6 4 2" xfId="36787" xr:uid="{EFF36426-9227-40B3-AE91-5727B7A87151}"/>
    <cellStyle name="Input 15 6 4 3" xfId="44317" xr:uid="{266269D2-8D7E-49E1-B34A-7306C7B9BF82}"/>
    <cellStyle name="Input 15 6 4 4" xfId="48082" xr:uid="{CA6B4F0E-797F-4440-BDD1-5D20FC2ED626}"/>
    <cellStyle name="Input 15 6 5" xfId="23659" xr:uid="{4DC6BDE9-CE1A-47F9-9B1A-5D3C4C904591}"/>
    <cellStyle name="Input 15 6 5 2" xfId="37061" xr:uid="{6E0E8431-8883-4D28-A428-8421207FE9E3}"/>
    <cellStyle name="Input 15 6 5 3" xfId="44541" xr:uid="{2745ED89-F11C-4FE0-80EE-AE3C08BCC53C}"/>
    <cellStyle name="Input 15 6 5 4" xfId="48249" xr:uid="{09B574EE-95CB-47B6-A2CF-696F61DC5809}"/>
    <cellStyle name="Input 15 6 6" xfId="23753" xr:uid="{8ECDEA74-4610-430B-A3D7-4E5AD262F426}"/>
    <cellStyle name="Input 15 6 6 2" xfId="37154" xr:uid="{B8C069DA-B24B-4B6E-B24B-14DDC2AADFAF}"/>
    <cellStyle name="Input 15 6 6 3" xfId="44626" xr:uid="{30D8F4FC-2351-4EE2-9269-39391E67A245}"/>
    <cellStyle name="Input 15 6 6 4" xfId="48325" xr:uid="{A0F46BD5-661E-4503-BF01-152E1397D32E}"/>
    <cellStyle name="Input 15 6 7" xfId="21175" xr:uid="{BA04441D-9F57-45F9-8800-AAF1D4A8BCC9}"/>
    <cellStyle name="Input 15 6 7 2" xfId="34645" xr:uid="{3D8F024F-457C-41EF-935E-F83D83CA069E}"/>
    <cellStyle name="Input 15 6 7 3" xfId="42755" xr:uid="{05352873-06FA-487F-9FFC-FC1A745BA521}"/>
    <cellStyle name="Input 15 6 7 4" xfId="47079" xr:uid="{65AC84A3-EB3B-455D-BAE7-9DD270A6BD23}"/>
    <cellStyle name="Input 15 6 8" xfId="10456" xr:uid="{EBECA243-F442-4D3E-9CD4-FB2AAAB11D9E}"/>
    <cellStyle name="Input 15 6 9" xfId="25072" xr:uid="{CB21E342-DA04-45BD-B229-8477510E2447}"/>
    <cellStyle name="Input 15 7" xfId="7637" xr:uid="{BFEEF0F1-04CE-4750-BB5B-ACD3E44013D6}"/>
    <cellStyle name="Input 15 7 10" xfId="43216" xr:uid="{1F76038E-FA17-400B-B681-B57BF7FFFCC1}"/>
    <cellStyle name="Input 15 7 2" xfId="18824" xr:uid="{78D95E51-6855-406A-974D-9644859F4D00}"/>
    <cellStyle name="Input 15 7 2 2" xfId="32543" xr:uid="{D0890CE5-9D66-4818-95E5-920839B12896}"/>
    <cellStyle name="Input 15 7 2 3" xfId="41116" xr:uid="{257CB70A-DB3E-477B-8DAA-3BF0AEBAB3C7}"/>
    <cellStyle name="Input 15 7 2 4" xfId="46037" xr:uid="{B800B2C0-8632-49A5-AD4D-EB5823616F88}"/>
    <cellStyle name="Input 15 7 3" xfId="23393" xr:uid="{1250A606-A8EA-4FF0-903C-DD53653A87E6}"/>
    <cellStyle name="Input 15 7 3 2" xfId="36816" xr:uid="{040F7316-26EE-4572-AD5A-76D011760D21}"/>
    <cellStyle name="Input 15 7 3 3" xfId="44344" xr:uid="{07949980-CC03-4568-8C45-B810125D0ED1}"/>
    <cellStyle name="Input 15 7 3 4" xfId="48105" xr:uid="{9D06EA56-ADEC-4777-8E71-21ECE3431EF5}"/>
    <cellStyle name="Input 15 7 4" xfId="23687" xr:uid="{61334DAD-2193-4FEC-A8CB-49276533FA0E}"/>
    <cellStyle name="Input 15 7 4 2" xfId="37089" xr:uid="{5FCFC535-52EA-4B84-B0A1-0A531650CB8A}"/>
    <cellStyle name="Input 15 7 4 3" xfId="44567" xr:uid="{D3CD4513-0DC5-4EAD-A718-B1A50B0AAF7A}"/>
    <cellStyle name="Input 15 7 4 4" xfId="48272" xr:uid="{711515DF-9CEE-45EE-A716-AA3D29DB66B4}"/>
    <cellStyle name="Input 15 7 5" xfId="22081" xr:uid="{341EB444-F18A-4C1E-8F17-4DD29098954F}"/>
    <cellStyle name="Input 15 7 5 2" xfId="35535" xr:uid="{93D59423-6AD6-4A43-A0D5-18C8F39EF4BD}"/>
    <cellStyle name="Input 15 7 5 3" xfId="43381" xr:uid="{CF26BE8B-B672-4262-9922-85F3795ED106}"/>
    <cellStyle name="Input 15 7 5 4" xfId="47430" xr:uid="{6FF1F7BE-EBA3-441C-8BC8-5623FC154925}"/>
    <cellStyle name="Input 15 7 6" xfId="21212" xr:uid="{4F1CB77E-DE11-43C4-AD80-96E0DA56A85D}"/>
    <cellStyle name="Input 15 7 6 2" xfId="34681" xr:uid="{4674090D-64A7-4771-8C3A-63AD15217CCA}"/>
    <cellStyle name="Input 15 7 6 3" xfId="42786" xr:uid="{B455C628-37B3-4194-9323-EDBCFF9128DA}"/>
    <cellStyle name="Input 15 7 6 4" xfId="47102" xr:uid="{73E590E8-7250-4531-89EC-437A1C4B454D}"/>
    <cellStyle name="Input 15 7 7" xfId="10494" xr:uid="{81AEDA19-30A4-43F2-8068-BA73ACB18814}"/>
    <cellStyle name="Input 15 7 8" xfId="25110" xr:uid="{4152EE54-F1B6-40EA-B2B9-A6D1928EDCF8}"/>
    <cellStyle name="Input 15 7 9" xfId="9519" xr:uid="{42C1C326-9263-4E39-9A5C-BDC6D03DF659}"/>
    <cellStyle name="Input 15 8" xfId="7780" xr:uid="{0B9753F5-2D31-4C1B-A039-66CF13BAE820}"/>
    <cellStyle name="Input 15 8 2" xfId="10611" xr:uid="{23F82C2C-C9A1-4AE7-8688-A969C3015A96}"/>
    <cellStyle name="Input 15 8 3" xfId="25227" xr:uid="{0B63B4D8-510F-404A-BC14-413E2CA00158}"/>
    <cellStyle name="Input 15 8 4" xfId="37366" xr:uid="{AA7D789D-53C9-4F1A-A8B5-1EC973B77264}"/>
    <cellStyle name="Input 15 8 5" xfId="41948" xr:uid="{1CECBE27-844C-4BE8-B561-C9CA0F69BDD1}"/>
    <cellStyle name="Input 15 9" xfId="18555" xr:uid="{900D88DD-8684-44A9-825D-F5873E785EE6}"/>
    <cellStyle name="Input 16" xfId="3665" xr:uid="{E68D3BFB-7833-4D07-B17A-CB8A35EC63B7}"/>
    <cellStyle name="Input 16 10" xfId="24353" xr:uid="{21065710-E44E-4EF0-9466-8FB484BABC7A}"/>
    <cellStyle name="Input 16 11" xfId="51875" xr:uid="{9E650B52-8507-4E32-B4FD-C964D95A112E}"/>
    <cellStyle name="Input 16 12" xfId="4709" xr:uid="{B33DFD7B-A9D0-4A03-9BD9-E0E580185EFD}"/>
    <cellStyle name="Input 16 2" xfId="4904" xr:uid="{9E021C72-09EF-43DB-B39D-DD3EB3595874}"/>
    <cellStyle name="Input 16 2 2" xfId="7757" xr:uid="{62F17B11-C8BE-4617-9534-A3C2F3AD2D99}"/>
    <cellStyle name="Input 16 2 2 10" xfId="38101" xr:uid="{83A8376D-8B0D-4A45-A39E-4FB686AF1269}"/>
    <cellStyle name="Input 16 2 2 2" xfId="22588" xr:uid="{881CC602-028B-4756-A149-82DAEA598275}"/>
    <cellStyle name="Input 16 2 2 2 2" xfId="36031" xr:uid="{0DA0049C-D4FD-4D66-93FC-48C598C749F7}"/>
    <cellStyle name="Input 16 2 2 2 3" xfId="43713" xr:uid="{9EFB8FFF-D96E-4DF8-A49E-E0D0A59A6B8C}"/>
    <cellStyle name="Input 16 2 2 2 4" xfId="47623" xr:uid="{70E2B75C-7DAB-48C3-A7A7-1E3141877DD5}"/>
    <cellStyle name="Input 16 2 2 3" xfId="23444" xr:uid="{35EFE413-C992-421E-A743-B8D7AC7EC6F0}"/>
    <cellStyle name="Input 16 2 2 3 2" xfId="36867" xr:uid="{A6DF48B1-B6A6-4876-9A7B-DDD5B2B24A83}"/>
    <cellStyle name="Input 16 2 2 3 3" xfId="44390" xr:uid="{E10FAACB-32AD-4755-B4C0-A42B7489B182}"/>
    <cellStyle name="Input 16 2 2 3 4" xfId="48141" xr:uid="{0D732131-24C6-4CE4-8BC6-E8C6ABD2A53D}"/>
    <cellStyle name="Input 16 2 2 4" xfId="23730" xr:uid="{AD28A773-A75D-4140-945A-7C0318CF6694}"/>
    <cellStyle name="Input 16 2 2 4 2" xfId="37132" xr:uid="{5C13E7F9-63C5-4D6F-AD1B-6B5A8A3FC328}"/>
    <cellStyle name="Input 16 2 2 4 3" xfId="44608" xr:uid="{5CCA3635-127A-4E15-AC1B-8307B995715C}"/>
    <cellStyle name="Input 16 2 2 4 4" xfId="48307" xr:uid="{8D4D371C-9B70-4FA4-99C7-A67BAE1F2B64}"/>
    <cellStyle name="Input 16 2 2 5" xfId="23823" xr:uid="{CF4595AC-C355-4653-8D58-FEB352C0E7F7}"/>
    <cellStyle name="Input 16 2 2 5 2" xfId="37224" xr:uid="{D04C835E-33D2-40F3-ADCD-D8AF55A8FC56}"/>
    <cellStyle name="Input 16 2 2 5 3" xfId="44675" xr:uid="{FD171BF5-D92B-41D1-BDA0-4EAF31A61B05}"/>
    <cellStyle name="Input 16 2 2 5 4" xfId="48355" xr:uid="{D0552BD8-3A4F-4278-A95E-371554D04AA3}"/>
    <cellStyle name="Input 16 2 2 6" xfId="21265" xr:uid="{4A06D778-3480-4A91-850D-84A16F39BCA7}"/>
    <cellStyle name="Input 16 2 2 6 2" xfId="34731" xr:uid="{405299B6-41C2-405D-9D17-B61C4DF41377}"/>
    <cellStyle name="Input 16 2 2 6 3" xfId="42832" xr:uid="{720DF210-12B2-401D-85EA-CE24C3FAF77A}"/>
    <cellStyle name="Input 16 2 2 6 4" xfId="47138" xr:uid="{4A4B2174-948A-4B05-8E4A-CB74999AA408}"/>
    <cellStyle name="Input 16 2 2 7" xfId="10589" xr:uid="{517B612F-C063-4E3A-BBF2-17BF4E5FE4DC}"/>
    <cellStyle name="Input 16 2 2 8" xfId="25205" xr:uid="{D645AD16-709D-4119-ABBE-5FB08CE73C55}"/>
    <cellStyle name="Input 16 2 2 9" xfId="37394" xr:uid="{E5AC53D7-0EB4-4F5D-BC58-002DE169999E}"/>
    <cellStyle name="Input 16 2 3" xfId="19155" xr:uid="{1366A1D9-390F-40BB-B8EE-EA19913F2898}"/>
    <cellStyle name="Input 16 2 3 2" xfId="32835" xr:uid="{70265936-F981-4E33-AD59-DF78359835B0}"/>
    <cellStyle name="Input 16 2 3 3" xfId="41352" xr:uid="{E2DA5208-E259-4145-8F01-B370DEC42579}"/>
    <cellStyle name="Input 16 2 3 4" xfId="46190" xr:uid="{A000530E-1F6E-4D2B-A9F2-FC827662E60A}"/>
    <cellStyle name="Input 16 2 4" xfId="22451" xr:uid="{B90625E0-DB5D-4634-B516-0DFA865F7486}"/>
    <cellStyle name="Input 16 2 4 2" xfId="35894" xr:uid="{231A49CE-8E7D-4BC7-908D-F813908D4765}"/>
    <cellStyle name="Input 16 2 4 3" xfId="43606" xr:uid="{D24B8ACF-BB80-497C-9B67-46F6559C7772}"/>
    <cellStyle name="Input 16 2 4 4" xfId="47552" xr:uid="{817DC9C5-3F71-458B-9B60-2968560F2078}"/>
    <cellStyle name="Input 16 2 5" xfId="22600" xr:uid="{9B3DB2BA-82B4-4610-BB7D-A19569B2B02C}"/>
    <cellStyle name="Input 16 2 5 2" xfId="36043" xr:uid="{39C28383-0A70-49B0-80B2-8EF3F0DEEA7C}"/>
    <cellStyle name="Input 16 2 5 3" xfId="43725" xr:uid="{3C5D8A10-5963-49CB-B126-84E65F09BA2B}"/>
    <cellStyle name="Input 16 2 5 4" xfId="47635" xr:uid="{3392E7E8-988B-4E88-9EDB-C67DF4EFC845}"/>
    <cellStyle name="Input 16 2 6" xfId="18753" xr:uid="{47165261-E227-403A-8E02-646983995B86}"/>
    <cellStyle name="Input 16 2 6 2" xfId="32481" xr:uid="{B40DE086-1170-418A-8627-EDC706F5CB02}"/>
    <cellStyle name="Input 16 2 6 3" xfId="41058" xr:uid="{6A3B3E94-A5DD-468C-AEF9-2978DF80A66C}"/>
    <cellStyle name="Input 16 2 6 4" xfId="45983" xr:uid="{1CB4DF59-1EDD-4B1A-AFAE-DBB06356304C}"/>
    <cellStyle name="Input 16 2 7" xfId="8151" xr:uid="{1940AAC0-704E-4F02-B3FB-115F49800FDF}"/>
    <cellStyle name="Input 16 2 8" xfId="31013" xr:uid="{893A2D8C-8F0F-4A12-B51F-D8F576BCE919}"/>
    <cellStyle name="Input 16 3" xfId="4898" xr:uid="{54334857-AE17-4DDB-996D-02CABB6DD13B}"/>
    <cellStyle name="Input 16 3 10" xfId="39750" xr:uid="{FAA4DCC0-6DB6-4256-A424-6B9E132BDC98}"/>
    <cellStyle name="Input 16 3 2" xfId="19136" xr:uid="{4A54799F-898B-4EC6-9BA8-2139D1DF6F35}"/>
    <cellStyle name="Input 16 3 2 2" xfId="32817" xr:uid="{B6798EF7-63FC-4839-98E4-EB952AD04DFD}"/>
    <cellStyle name="Input 16 3 2 3" xfId="41338" xr:uid="{BC444F0D-EED5-41F6-B6C5-7D7821171934}"/>
    <cellStyle name="Input 16 3 2 4" xfId="46181" xr:uid="{1435F36F-15D6-4389-B499-3F927FD6B548}"/>
    <cellStyle name="Input 16 3 3" xfId="22054" xr:uid="{C03F6067-6078-413B-8245-B4C7B3032CED}"/>
    <cellStyle name="Input 16 3 3 2" xfId="35508" xr:uid="{8C0C557F-4888-4075-A332-486DF4079A8A}"/>
    <cellStyle name="Input 16 3 3 3" xfId="43358" xr:uid="{C85E612C-66C1-41E6-AC52-B56F88C1FA05}"/>
    <cellStyle name="Input 16 3 3 4" xfId="47408" xr:uid="{2068CC8D-5358-4860-A9BF-1450E0A4F6E1}"/>
    <cellStyle name="Input 16 3 4" xfId="22519" xr:uid="{5AD648BB-478F-427F-B23E-57ECD49EE408}"/>
    <cellStyle name="Input 16 3 4 2" xfId="35962" xr:uid="{6A35D49A-072F-465F-9879-C21597467E94}"/>
    <cellStyle name="Input 16 3 4 3" xfId="43655" xr:uid="{DAA05DA6-38EB-43DE-A76A-38D82C81DC92}"/>
    <cellStyle name="Input 16 3 4 4" xfId="47578" xr:uid="{6FAA1994-03C7-4257-843F-061B81E3E81C}"/>
    <cellStyle name="Input 16 3 5" xfId="22606" xr:uid="{8976BA6A-42F0-4805-A56F-0161E7A03E28}"/>
    <cellStyle name="Input 16 3 5 2" xfId="36049" xr:uid="{8906B6B9-5054-4F5B-BC82-3B571A34285C}"/>
    <cellStyle name="Input 16 3 5 3" xfId="43731" xr:uid="{7FF52DF3-809A-4A43-AB63-7B56356F924A}"/>
    <cellStyle name="Input 16 3 5 4" xfId="47641" xr:uid="{FF3E0F6E-23DA-4550-BACF-224E2928C564}"/>
    <cellStyle name="Input 16 3 6" xfId="18992" xr:uid="{221318AF-2D6D-425B-818A-38E217A783BC}"/>
    <cellStyle name="Input 16 3 6 2" xfId="32692" xr:uid="{D092B0D9-FD41-4D72-A2C8-D8FA27C65D69}"/>
    <cellStyle name="Input 16 3 6 3" xfId="41229" xr:uid="{31CA53CE-F463-4649-A3F4-2BF52B1A7F78}"/>
    <cellStyle name="Input 16 3 6 4" xfId="46112" xr:uid="{3E272EFA-B6B2-4310-85D1-2DF741285BFE}"/>
    <cellStyle name="Input 16 3 7" xfId="8145" xr:uid="{CAD85D48-A5DD-47F0-8A65-AD80E35B8838}"/>
    <cellStyle name="Input 16 3 8" xfId="9435" xr:uid="{79F3A19A-88ED-41B1-A435-3C560A1AD0DE}"/>
    <cellStyle name="Input 16 3 9" xfId="31018" xr:uid="{5097FC26-5DF1-4E92-9CA4-E37421B3DC1A}"/>
    <cellStyle name="Input 16 4" xfId="5039" xr:uid="{B55469DE-2B0C-4257-8019-73E609AF7CE7}"/>
    <cellStyle name="Input 16 4 2" xfId="22352" xr:uid="{D56936D6-4217-46F9-A458-A4AC70933696}"/>
    <cellStyle name="Input 16 4 2 2" xfId="35797" xr:uid="{DF79F101-B8E2-4FA8-8D8F-878DC09794D0}"/>
    <cellStyle name="Input 16 4 2 3" xfId="43543" xr:uid="{D94508B5-E078-413F-A08B-ED516B2871EC}"/>
    <cellStyle name="Input 16 4 2 4" xfId="47510" xr:uid="{D36D9C22-CD6F-40F1-9C5B-9839BEDEE5DC}"/>
    <cellStyle name="Input 16 4 3" xfId="22436" xr:uid="{82A85133-8828-459F-9E50-F6CEF50F943B}"/>
    <cellStyle name="Input 16 4 3 2" xfId="35880" xr:uid="{35C85B0E-2FE6-4906-800C-C2C1C94426F2}"/>
    <cellStyle name="Input 16 4 3 3" xfId="43592" xr:uid="{6F43F6C0-14D4-447B-BC8F-7510147BC586}"/>
    <cellStyle name="Input 16 4 3 4" xfId="47540" xr:uid="{708F5D84-325D-4DD0-961B-0B1438D9EE07}"/>
    <cellStyle name="Input 16 4 4" xfId="21936" xr:uid="{2DA61373-8C54-447D-A600-4292A65BFD49}"/>
    <cellStyle name="Input 16 4 4 2" xfId="35390" xr:uid="{8F65837A-4C1D-4C8D-89CE-38B55FE0F73C}"/>
    <cellStyle name="Input 16 4 4 3" xfId="43277" xr:uid="{95854BCE-56E0-4E8A-AAEB-F4A9FAE9BEDC}"/>
    <cellStyle name="Input 16 4 4 4" xfId="47351" xr:uid="{D43DD487-290A-49B5-B2B3-51D9FF440A0A}"/>
    <cellStyle name="Input 16 4 5" xfId="19157" xr:uid="{493044F9-5126-4407-9FE3-E46BEE15173E}"/>
    <cellStyle name="Input 16 4 5 2" xfId="32837" xr:uid="{DFB666F3-BFF4-461B-86B5-C54CA0F170D5}"/>
    <cellStyle name="Input 16 4 5 3" xfId="41354" xr:uid="{CD3FC353-67BC-45E4-8116-A71D09275569}"/>
    <cellStyle name="Input 16 4 5 4" xfId="46192" xr:uid="{DC1B7B3B-7F3F-4E1A-BA95-57E78E795F48}"/>
    <cellStyle name="Input 16 4 6" xfId="8269" xr:uid="{370CB4A8-EF4C-4F9C-81BC-B9D8BC9E800E}"/>
    <cellStyle name="Input 16 4 7" xfId="9300" xr:uid="{C17929DE-BD3F-480E-8CA8-54B164B3D69F}"/>
    <cellStyle name="Input 16 4 8" xfId="33998" xr:uid="{F3DBF5A8-4E0D-49EE-9CCA-D1C9B5032E0B}"/>
    <cellStyle name="Input 16 4 9" xfId="42242" xr:uid="{FDE24F5B-DCC2-4696-A84D-CDE0E664BDD0}"/>
    <cellStyle name="Input 16 5" xfId="5077" xr:uid="{E8FE5C5C-F7B8-4453-9145-CA120A34D1A1}"/>
    <cellStyle name="Input 16 5 2" xfId="22339" xr:uid="{3B1C127F-DD4E-4128-AD33-2867085B4363}"/>
    <cellStyle name="Input 16 5 2 2" xfId="35784" xr:uid="{2759AA0E-9A5B-47D1-897E-83804ADCEA24}"/>
    <cellStyle name="Input 16 5 2 3" xfId="43532" xr:uid="{E9513DCE-2FF0-4E5D-81A0-379DD28DF3FB}"/>
    <cellStyle name="Input 16 5 2 4" xfId="47502" xr:uid="{780E4A86-5F88-4E5E-BBC2-3EC6B2976FCA}"/>
    <cellStyle name="Input 16 5 3" xfId="21596" xr:uid="{4FC1D7E8-5404-47F0-85BE-35FAF0BFF3EC}"/>
    <cellStyle name="Input 16 5 3 2" xfId="35052" xr:uid="{423FFFBF-88BA-4745-AD83-CC8A0BB88037}"/>
    <cellStyle name="Input 16 5 3 3" xfId="43070" xr:uid="{0FEA15C1-91CB-4456-802D-BE81511021A2}"/>
    <cellStyle name="Input 16 5 3 4" xfId="47291" xr:uid="{6EF25ED6-3074-44CD-9E7D-0A47BEF6493C}"/>
    <cellStyle name="Input 16 5 4" xfId="19193" xr:uid="{FE1DA38B-B19D-4AB9-A4FE-5F5A3E46DCB6}"/>
    <cellStyle name="Input 16 5 4 2" xfId="32872" xr:uid="{FB9E1804-F4C5-406C-808F-933065A66293}"/>
    <cellStyle name="Input 16 5 4 3" xfId="41388" xr:uid="{309DD9EE-95CD-40CE-9DDF-D9301624D4C2}"/>
    <cellStyle name="Input 16 5 4 4" xfId="46218" xr:uid="{25078455-55A7-4758-9726-8A2D510586A8}"/>
    <cellStyle name="Input 16 5 5" xfId="8307" xr:uid="{CEC4AF6B-BAFC-4233-9E35-D019EE20D304}"/>
    <cellStyle name="Input 16 5 6" xfId="9260" xr:uid="{56E2C189-6E32-4567-A6D6-19E347A44A7F}"/>
    <cellStyle name="Input 16 5 7" xfId="24324" xr:uid="{CEB2543E-3372-4526-936A-DB5D8535F1A5}"/>
    <cellStyle name="Input 16 5 8" xfId="29519" xr:uid="{AFCB35B5-BEB6-4D64-9EB5-011DB52E6731}"/>
    <cellStyle name="Input 16 6" xfId="7596" xr:uid="{E9272528-94F3-48F5-9CE1-78ECF3549E4D}"/>
    <cellStyle name="Input 16 6 10" xfId="25108" xr:uid="{FC3A9934-9E0F-46EB-AECF-6935A61A826C}"/>
    <cellStyle name="Input 16 6 11" xfId="38132" xr:uid="{CB36A27E-83AF-4DE9-A462-FFBEBB32B215}"/>
    <cellStyle name="Input 16 6 2" xfId="22424" xr:uid="{F1857E8E-D3F3-4BCC-B133-E47A5706132C}"/>
    <cellStyle name="Input 16 6 2 2" xfId="35868" xr:uid="{F71D80F1-CD20-44E7-AC4B-DD6EC12EE716}"/>
    <cellStyle name="Input 16 6 2 3" xfId="43584" xr:uid="{0479C440-10D2-4943-B2B8-A4DB7613FA23}"/>
    <cellStyle name="Input 16 6 2 4" xfId="47534" xr:uid="{89FA6CEE-0FDC-48B3-8623-2583A9511E2F}"/>
    <cellStyle name="Input 16 6 3" xfId="20368" xr:uid="{6ECCC60C-B9DF-40C1-BE9F-DD479ABD309C}"/>
    <cellStyle name="Input 16 6 3 2" xfId="33874" xr:uid="{3D384953-7ADB-4210-92E6-57B17959B4C7}"/>
    <cellStyle name="Input 16 6 3 3" xfId="42139" xr:uid="{8CB9C3FD-4A7A-45E5-9E27-FA43157F3F2C}"/>
    <cellStyle name="Input 16 6 3 4" xfId="46564" xr:uid="{66EDC46F-28C1-4263-9BCD-AF46EB77942A}"/>
    <cellStyle name="Input 16 6 4" xfId="23363" xr:uid="{3E30A305-9237-4309-89FE-39133A9FEB47}"/>
    <cellStyle name="Input 16 6 4 2" xfId="36786" xr:uid="{8375D774-DAE1-4ECE-84D9-97B16185A4C3}"/>
    <cellStyle name="Input 16 6 4 3" xfId="44316" xr:uid="{7FEA7F1E-D17C-4142-9EBA-1AE43CDC7965}"/>
    <cellStyle name="Input 16 6 4 4" xfId="48081" xr:uid="{B7062C59-44DF-4699-AE6A-F817A2F6F250}"/>
    <cellStyle name="Input 16 6 5" xfId="23658" xr:uid="{F28CE680-48E4-45CE-A2F4-8A0B3053E578}"/>
    <cellStyle name="Input 16 6 5 2" xfId="37060" xr:uid="{0911B78D-18A7-4A08-9A75-35884645F54D}"/>
    <cellStyle name="Input 16 6 5 3" xfId="44540" xr:uid="{B3F6472B-0141-47DD-A033-6B86ECACB9F7}"/>
    <cellStyle name="Input 16 6 5 4" xfId="48248" xr:uid="{C4E19BEB-F004-4CC7-A904-CCFA6E46F949}"/>
    <cellStyle name="Input 16 6 6" xfId="23752" xr:uid="{BFC916A7-437D-4473-8B69-E76387597EE3}"/>
    <cellStyle name="Input 16 6 6 2" xfId="37153" xr:uid="{14923FF1-4B39-4D54-9650-FEA315968B02}"/>
    <cellStyle name="Input 16 6 6 3" xfId="44625" xr:uid="{8362C64A-FF60-4F45-A69C-7F42F59F5D8E}"/>
    <cellStyle name="Input 16 6 6 4" xfId="48324" xr:uid="{76D2AEDE-B116-4408-93B3-CA2B39B53826}"/>
    <cellStyle name="Input 16 6 7" xfId="21174" xr:uid="{3F3BD33E-0BE2-494B-948F-A46BAB416781}"/>
    <cellStyle name="Input 16 6 7 2" xfId="34644" xr:uid="{79BD0D9C-3412-4B62-88D3-1ED3AF3B4626}"/>
    <cellStyle name="Input 16 6 7 3" xfId="42754" xr:uid="{5CBC094D-2AEF-4FB0-9C6B-D7AA338587E3}"/>
    <cellStyle name="Input 16 6 7 4" xfId="47078" xr:uid="{035524C4-4014-4F39-8843-FB203133F149}"/>
    <cellStyle name="Input 16 6 8" xfId="10455" xr:uid="{7B435B41-65DD-4F66-88A7-1D42713312C3}"/>
    <cellStyle name="Input 16 6 9" xfId="25071" xr:uid="{A0C4ACAC-86A3-4BBC-B911-9A2A087CB0D0}"/>
    <cellStyle name="Input 16 7" xfId="7638" xr:uid="{2BDC2DD7-E06A-4152-A34D-D62723FABDD0}"/>
    <cellStyle name="Input 16 7 10" xfId="41663" xr:uid="{7C4758F1-1CA2-40EE-8BEC-484C4906D64E}"/>
    <cellStyle name="Input 16 7 2" xfId="19098" xr:uid="{4C25E3CA-BACD-44F8-A40D-72D8BA33CA77}"/>
    <cellStyle name="Input 16 7 2 2" xfId="32783" xr:uid="{1886F263-6C7B-4DF4-8A8F-AD5F5CCC8068}"/>
    <cellStyle name="Input 16 7 2 3" xfId="41308" xr:uid="{4DCB1124-ADB6-4A7A-A964-18012DCEEA42}"/>
    <cellStyle name="Input 16 7 2 4" xfId="46160" xr:uid="{1FB6F244-3A02-4ABD-B397-0219C27C1D02}"/>
    <cellStyle name="Input 16 7 3" xfId="23394" xr:uid="{F6F3A404-968E-48A7-98A8-530DD075DDDB}"/>
    <cellStyle name="Input 16 7 3 2" xfId="36817" xr:uid="{C852F167-EC7F-4B83-B916-6EA580117405}"/>
    <cellStyle name="Input 16 7 3 3" xfId="44345" xr:uid="{34B0BD87-1107-4D15-9A86-02F83F63F86D}"/>
    <cellStyle name="Input 16 7 3 4" xfId="48106" xr:uid="{E2949CA7-E8BE-4649-9631-B92E5D0A8FC6}"/>
    <cellStyle name="Input 16 7 4" xfId="23688" xr:uid="{9ECCCA40-7EB6-4966-B311-4113AD07795C}"/>
    <cellStyle name="Input 16 7 4 2" xfId="37090" xr:uid="{59FBDF69-4A88-480F-8467-9371F2A15B65}"/>
    <cellStyle name="Input 16 7 4 3" xfId="44568" xr:uid="{17CD3C58-E06B-4B80-9317-8068FCDEA3A3}"/>
    <cellStyle name="Input 16 7 4 4" xfId="48273" xr:uid="{E1C883B2-9CF5-460C-B7FC-DC886BDD3EB1}"/>
    <cellStyle name="Input 16 7 5" xfId="23640" xr:uid="{5E543388-4EE4-4D50-B496-5D502BAD0609}"/>
    <cellStyle name="Input 16 7 5 2" xfId="37042" xr:uid="{CEBCC0D5-C093-438E-BE8D-9AF394443637}"/>
    <cellStyle name="Input 16 7 5 3" xfId="44525" xr:uid="{9F30B0EB-6CFB-45FD-8F36-683320E9640B}"/>
    <cellStyle name="Input 16 7 5 4" xfId="48233" xr:uid="{25304BA1-5447-4BBE-A3B9-AD7B91415B13}"/>
    <cellStyle name="Input 16 7 6" xfId="21213" xr:uid="{7DA2BDC0-B23D-4844-8727-37CABEB35A9E}"/>
    <cellStyle name="Input 16 7 6 2" xfId="34682" xr:uid="{7B20E99C-E646-4D4C-90A8-A93CBA25B9D6}"/>
    <cellStyle name="Input 16 7 6 3" xfId="42787" xr:uid="{ADA3BE1E-25D6-469A-BA9C-72212DD7E4D7}"/>
    <cellStyle name="Input 16 7 6 4" xfId="47103" xr:uid="{B6E9AD7F-6572-4D7F-A0DE-5805E3213FB5}"/>
    <cellStyle name="Input 16 7 7" xfId="10495" xr:uid="{9CBA469A-6F42-49DF-84E6-7ED0FFA57204}"/>
    <cellStyle name="Input 16 7 8" xfId="25111" xr:uid="{09C4C788-47ED-42FC-8124-ADADEEA3D149}"/>
    <cellStyle name="Input 16 7 9" xfId="9520" xr:uid="{7E411C88-3168-488F-AA06-18EEA7AFE2EC}"/>
    <cellStyle name="Input 16 8" xfId="7781" xr:uid="{6C48BF6D-ADF4-45AB-9DF7-47A660939D55}"/>
    <cellStyle name="Input 16 8 2" xfId="10612" xr:uid="{0B15BC69-467A-4E9B-B68E-5637A413B63E}"/>
    <cellStyle name="Input 16 8 3" xfId="25228" xr:uid="{9280AF34-03E8-4DC9-9C32-76666F7EBA15}"/>
    <cellStyle name="Input 16 8 4" xfId="8559" xr:uid="{597B9B92-0C28-4589-847A-66AE9B4C4FF8}"/>
    <cellStyle name="Input 16 8 5" xfId="38098" xr:uid="{61592C8E-2711-400C-8CCF-55DE604532C5}"/>
    <cellStyle name="Input 16 9" xfId="7959" xr:uid="{681F4C2D-E8AC-4ADE-8503-503A163F855E}"/>
    <cellStyle name="Input 17" xfId="4710" xr:uid="{504804F1-2CDB-45F1-B52B-D630054F1EA8}"/>
    <cellStyle name="Input 17 10" xfId="24352" xr:uid="{4840680F-3C58-4E1C-BC72-681C7C1503C6}"/>
    <cellStyle name="Input 17 2" xfId="4905" xr:uid="{83C4F302-A15A-4568-B78A-6B089BF54CD6}"/>
    <cellStyle name="Input 17 2 2" xfId="19135" xr:uid="{329D21FE-66DE-43C2-A7C6-2F5C5F242DE8}"/>
    <cellStyle name="Input 17 2 2 2" xfId="32816" xr:uid="{527D714F-4225-4576-9385-025C0428F285}"/>
    <cellStyle name="Input 17 2 2 3" xfId="41337" xr:uid="{523D1727-9DF3-4C93-9F96-34D607FC8DF8}"/>
    <cellStyle name="Input 17 2 2 4" xfId="46180" xr:uid="{0A31F2A2-CAC2-4E91-B740-A4877AB3C49D}"/>
    <cellStyle name="Input 17 2 3" xfId="22047" xr:uid="{AFAADD38-6D73-4887-9248-B3CB4335A141}"/>
    <cellStyle name="Input 17 2 3 2" xfId="35501" xr:uid="{0F3E6A21-0AB1-4EF3-8A3C-A1F17FD21512}"/>
    <cellStyle name="Input 17 2 3 3" xfId="43354" xr:uid="{7643E675-43D9-46A0-B30F-638B25AA6BE8}"/>
    <cellStyle name="Input 17 2 3 4" xfId="47405" xr:uid="{A8385D2E-942E-4213-B8A4-4D244378A97F}"/>
    <cellStyle name="Input 17 2 4" xfId="18923" xr:uid="{6B1D54BA-075B-4F19-BFEF-DC46DEAD2B7F}"/>
    <cellStyle name="Input 17 2 4 2" xfId="32630" xr:uid="{12C59B62-9DFC-4280-A199-C550600DA7E6}"/>
    <cellStyle name="Input 17 2 4 3" xfId="41188" xr:uid="{A3FB09B2-876D-4D6D-8DD2-D91B01AC1A16}"/>
    <cellStyle name="Input 17 2 4 4" xfId="46092" xr:uid="{7376B0FB-5D9D-477F-8F17-6F5A1F28F31A}"/>
    <cellStyle name="Input 17 2 5" xfId="22599" xr:uid="{CF3E4F2B-BD6A-4524-8290-484161FBF096}"/>
    <cellStyle name="Input 17 2 5 2" xfId="36042" xr:uid="{8F607405-72C2-4CF0-A9F8-1B39441B11F2}"/>
    <cellStyle name="Input 17 2 5 3" xfId="43724" xr:uid="{751DDF80-4F1F-4CA1-98B4-C9997C3ED0D8}"/>
    <cellStyle name="Input 17 2 5 4" xfId="47634" xr:uid="{F83D53D7-2AFF-4A09-B85D-E4A3AE2182D8}"/>
    <cellStyle name="Input 17 2 6" xfId="18997" xr:uid="{FBB17BCA-C1A9-48DE-9D6F-6991D17E471F}"/>
    <cellStyle name="Input 17 2 6 2" xfId="32697" xr:uid="{CFEAA4CB-83E0-4916-B9E8-D724A77D1A22}"/>
    <cellStyle name="Input 17 2 6 3" xfId="41234" xr:uid="{0FE94A42-1ADB-44CF-978C-DAD83C5B72B3}"/>
    <cellStyle name="Input 17 2 6 4" xfId="46115" xr:uid="{DBEC98F8-2005-4CD4-A098-984C7440AB51}"/>
    <cellStyle name="Input 17 2 7" xfId="8152" xr:uid="{5D628B06-AB34-4C94-9961-40A25687EB79}"/>
    <cellStyle name="Input 17 2 8" xfId="31012" xr:uid="{6338814B-3130-484F-99D5-55C970AA877C}"/>
    <cellStyle name="Input 17 3" xfId="4897" xr:uid="{A566DB24-2FDC-4D5D-AC1A-051E045D83D5}"/>
    <cellStyle name="Input 17 3 10" xfId="39751" xr:uid="{C2F4E7F7-4A99-4DC6-8CE2-1222E6ADF35D}"/>
    <cellStyle name="Input 17 3 2" xfId="18928" xr:uid="{2AEB611C-4719-4A8E-99E3-30532A175CEF}"/>
    <cellStyle name="Input 17 3 2 2" xfId="32635" xr:uid="{A05FB65F-5F6A-4A34-8435-D0F41562A231}"/>
    <cellStyle name="Input 17 3 2 3" xfId="41193" xr:uid="{6E2ACCB7-86AE-4784-BBF8-C0A3011EEC49}"/>
    <cellStyle name="Input 17 3 2 4" xfId="46094" xr:uid="{24F4D480-7221-4485-B4BE-7E75FAAED6FA}"/>
    <cellStyle name="Input 17 3 3" xfId="22055" xr:uid="{BAB2C6EA-3954-4311-A34E-B41DA6398716}"/>
    <cellStyle name="Input 17 3 3 2" xfId="35509" xr:uid="{56742CDA-44AF-42E5-BB4F-459139969905}"/>
    <cellStyle name="Input 17 3 3 3" xfId="43359" xr:uid="{66BD9C73-B778-447F-BCA0-2A16FE4C7D55}"/>
    <cellStyle name="Input 17 3 3 4" xfId="47409" xr:uid="{860960D3-66D6-4E5E-A733-FEBD6493598C}"/>
    <cellStyle name="Input 17 3 4" xfId="22527" xr:uid="{7186326A-5E5B-4594-922E-67A7860E14ED}"/>
    <cellStyle name="Input 17 3 4 2" xfId="35970" xr:uid="{FD4EDD91-307B-428E-9FAC-F827E9AE1EA3}"/>
    <cellStyle name="Input 17 3 4 3" xfId="43663" xr:uid="{B440B505-2288-42BB-BF9A-3660F752BA85}"/>
    <cellStyle name="Input 17 3 4 4" xfId="47585" xr:uid="{415039C4-0422-4AAE-A3E6-A2EED50E25D8}"/>
    <cellStyle name="Input 17 3 5" xfId="22607" xr:uid="{456DB5F0-56AA-4B31-AC65-665E7FCB67D3}"/>
    <cellStyle name="Input 17 3 5 2" xfId="36050" xr:uid="{E6CB853D-60B7-468F-B100-A208FD909F3A}"/>
    <cellStyle name="Input 17 3 5 3" xfId="43732" xr:uid="{2DFE996F-E131-430D-B849-B533D8529399}"/>
    <cellStyle name="Input 17 3 5 4" xfId="47642" xr:uid="{053BE678-AF46-47EE-A075-10CCA2C39E38}"/>
    <cellStyle name="Input 17 3 6" xfId="18991" xr:uid="{A3C0EC98-A3FB-4235-A798-A937D8A93B13}"/>
    <cellStyle name="Input 17 3 6 2" xfId="32691" xr:uid="{4184D9E6-92B8-4138-A877-3086ED2338C6}"/>
    <cellStyle name="Input 17 3 6 3" xfId="41228" xr:uid="{4931FBE3-3675-46C7-A981-8CBDBCAB947C}"/>
    <cellStyle name="Input 17 3 6 4" xfId="46111" xr:uid="{68D9C72F-1F03-4AA1-820A-4BE1E9633CCD}"/>
    <cellStyle name="Input 17 3 7" xfId="8144" xr:uid="{88316533-F3FF-4405-8372-0E47D76DA454}"/>
    <cellStyle name="Input 17 3 8" xfId="9436" xr:uid="{0162DA47-85BD-4554-A458-13447F6D7561}"/>
    <cellStyle name="Input 17 3 9" xfId="31019" xr:uid="{35F08F92-C1E8-4D5A-A15A-FF904A1D3764}"/>
    <cellStyle name="Input 17 4" xfId="5066" xr:uid="{93A70607-1C06-48F5-85AB-042768BF621C}"/>
    <cellStyle name="Input 17 4 2" xfId="22345" xr:uid="{BBAB187F-71F2-42FE-9F0B-AF2802CA0F53}"/>
    <cellStyle name="Input 17 4 2 2" xfId="35790" xr:uid="{642FBAE6-1E8D-4283-9EF5-9E6C138D43AC}"/>
    <cellStyle name="Input 17 4 2 3" xfId="43538" xr:uid="{78AC4236-451A-4B94-B38C-4353FC6D75B2}"/>
    <cellStyle name="Input 17 4 2 4" xfId="47505" xr:uid="{AF961748-733C-48B9-A4D6-0B7E17357440}"/>
    <cellStyle name="Input 17 4 3" xfId="19950" xr:uid="{04E598FF-8481-42A2-865E-D76318F14C67}"/>
    <cellStyle name="Input 17 4 3 2" xfId="33539" xr:uid="{78BB3AFF-A253-4B83-B798-CCF30AA3A078}"/>
    <cellStyle name="Input 17 4 3 3" xfId="41914" xr:uid="{D3B262AF-351E-441C-B6B7-E6B2359239B2}"/>
    <cellStyle name="Input 17 4 3 4" xfId="46494" xr:uid="{009EE76B-A476-435D-8EE6-00064C259F8E}"/>
    <cellStyle name="Input 17 4 4" xfId="21925" xr:uid="{E2805481-EFA9-40DC-A06F-79C07A0F847C}"/>
    <cellStyle name="Input 17 4 4 2" xfId="35379" xr:uid="{4A54011F-4515-468F-8191-02CFBC0008A3}"/>
    <cellStyle name="Input 17 4 4 3" xfId="43266" xr:uid="{534712F3-A227-47CD-9446-7EFC2E95366D}"/>
    <cellStyle name="Input 17 4 4 4" xfId="47340" xr:uid="{B79CEB43-ED24-441E-84F4-C52C91394A9F}"/>
    <cellStyle name="Input 17 4 5" xfId="19181" xr:uid="{D3501018-F546-4BB4-86BF-F4690289E291}"/>
    <cellStyle name="Input 17 4 5 2" xfId="32860" xr:uid="{DDAD2A69-CF52-4D09-9D46-4EB300E23844}"/>
    <cellStyle name="Input 17 4 5 3" xfId="41376" xr:uid="{8188B880-3050-4603-B186-23AAC35DB682}"/>
    <cellStyle name="Input 17 4 5 4" xfId="46210" xr:uid="{4F3D4532-D07E-444A-876A-7E613BEBB4A7}"/>
    <cellStyle name="Input 17 4 6" xfId="8296" xr:uid="{D2B8A7B9-5387-4971-801C-DDD383CE3458}"/>
    <cellStyle name="Input 17 4 7" xfId="8181" xr:uid="{24EF3C7F-DE37-493F-B663-43B2A6854B3D}"/>
    <cellStyle name="Input 17 4 8" xfId="30909" xr:uid="{4D9734BD-C70E-4453-895D-92A60345A034}"/>
    <cellStyle name="Input 17 4 9" xfId="39721" xr:uid="{446DF500-5441-41C9-8FF8-970503C06161}"/>
    <cellStyle name="Input 17 5" xfId="5078" xr:uid="{20C92C82-D0DE-430B-BD22-2CCAB15C5589}"/>
    <cellStyle name="Input 17 5 2" xfId="21979" xr:uid="{E871227B-223E-458D-A7AA-AEC7F5927AE6}"/>
    <cellStyle name="Input 17 5 2 2" xfId="35433" xr:uid="{F240A067-A1BA-47B9-952E-60FD95E8D50D}"/>
    <cellStyle name="Input 17 5 2 3" xfId="43306" xr:uid="{152EEB10-8E57-4429-9EF6-DAACDD27716B}"/>
    <cellStyle name="Input 17 5 2 4" xfId="47372" xr:uid="{13D4BF55-5FBD-4CFA-9602-4E99B8E79975}"/>
    <cellStyle name="Input 17 5 3" xfId="19129" xr:uid="{271DF00A-3A88-42B0-A766-7D379FD96F10}"/>
    <cellStyle name="Input 17 5 3 2" xfId="32812" xr:uid="{D8A718FB-A675-4EB2-A273-B35556FE3E7C}"/>
    <cellStyle name="Input 17 5 3 3" xfId="41334" xr:uid="{B3801C92-D25D-45CA-8F95-711968EA6FE1}"/>
    <cellStyle name="Input 17 5 3 4" xfId="46179" xr:uid="{9881B5F4-6456-4DF8-B77C-03BCABF01917}"/>
    <cellStyle name="Input 17 5 4" xfId="19194" xr:uid="{4D9CB39D-3D3B-4296-B738-CEA4DF93BF9E}"/>
    <cellStyle name="Input 17 5 4 2" xfId="32873" xr:uid="{C94D1DFE-F962-4B60-BF7C-FAAFEBC8F812}"/>
    <cellStyle name="Input 17 5 4 3" xfId="41389" xr:uid="{E4E1F807-21E4-4772-9981-8E51D31BD782}"/>
    <cellStyle name="Input 17 5 4 4" xfId="46219" xr:uid="{B0E5D9B3-FE97-496F-B09B-4E8ACFE3170D}"/>
    <cellStyle name="Input 17 5 5" xfId="8308" xr:uid="{897C238C-5F7C-4D93-90CD-F5C736E4D985}"/>
    <cellStyle name="Input 17 5 6" xfId="9259" xr:uid="{41BECC45-2971-4128-A237-4A48D2A03D35}"/>
    <cellStyle name="Input 17 5 7" xfId="33996" xr:uid="{843037AD-707C-4AED-A0E6-AC6AD037A416}"/>
    <cellStyle name="Input 17 5 8" xfId="42240" xr:uid="{66030DA7-C9E8-4924-8588-4B8A3EEBED26}"/>
    <cellStyle name="Input 17 6" xfId="7595" xr:uid="{E739CBCC-BF41-4781-A472-21187FE4CCB3}"/>
    <cellStyle name="Input 17 6 10" xfId="9505" xr:uid="{4CC4D337-D1AD-4F10-B373-5167960ECBD1}"/>
    <cellStyle name="Input 17 6 11" xfId="38133" xr:uid="{0E1142B1-6E6D-4790-ABE3-A3FF2696BBA9}"/>
    <cellStyle name="Input 17 6 2" xfId="22423" xr:uid="{2218D5E9-B1E4-47EB-8A2D-0103D54C8DFA}"/>
    <cellStyle name="Input 17 6 2 2" xfId="35867" xr:uid="{B4E2F9F8-A2DF-4368-A46A-43F6AB5CB544}"/>
    <cellStyle name="Input 17 6 2 3" xfId="43583" xr:uid="{46F07D1A-2FD0-4E74-999D-8418998CCD93}"/>
    <cellStyle name="Input 17 6 2 4" xfId="47533" xr:uid="{4B502E2D-3F58-4A41-B6C5-1CAAA5DE6021}"/>
    <cellStyle name="Input 17 6 3" xfId="19443" xr:uid="{E7C6BB6F-602D-4AC8-BBE8-BDD5F321A8C7}"/>
    <cellStyle name="Input 17 6 3 2" xfId="33108" xr:uid="{38707EE2-735D-44C7-B4C6-7BA19C79F0BA}"/>
    <cellStyle name="Input 17 6 3 3" xfId="41620" xr:uid="{75FD7B43-C5BE-4953-9AF4-06F21FA50495}"/>
    <cellStyle name="Input 17 6 3 4" xfId="46352" xr:uid="{049102A2-0A10-411E-BC9D-BE1113939775}"/>
    <cellStyle name="Input 17 6 4" xfId="23362" xr:uid="{DEB7EACD-82A3-43C3-B857-2B62290F5EC8}"/>
    <cellStyle name="Input 17 6 4 2" xfId="36785" xr:uid="{3322807D-E290-48AD-9250-D45A0D4EEA95}"/>
    <cellStyle name="Input 17 6 4 3" xfId="44315" xr:uid="{1BD79B40-58A0-41FB-A159-70B1972111F1}"/>
    <cellStyle name="Input 17 6 4 4" xfId="48080" xr:uid="{353C58D5-34B0-4D0F-A46D-91FB03035077}"/>
    <cellStyle name="Input 17 6 5" xfId="23657" xr:uid="{EC99011E-15E0-4B54-A4AE-B76D1FD46DB7}"/>
    <cellStyle name="Input 17 6 5 2" xfId="37059" xr:uid="{F00F6E34-D5FF-4F78-81DE-D8E029200FB1}"/>
    <cellStyle name="Input 17 6 5 3" xfId="44539" xr:uid="{40F38BE9-B13C-43CF-9708-056EE40A59B9}"/>
    <cellStyle name="Input 17 6 5 4" xfId="48247" xr:uid="{9D6CB903-5CD5-45E4-A548-00ABA88F0150}"/>
    <cellStyle name="Input 17 6 6" xfId="23751" xr:uid="{CFF6B8DA-E6E5-4583-9DA2-4B0731F0A221}"/>
    <cellStyle name="Input 17 6 6 2" xfId="37152" xr:uid="{ECC1A7C4-1058-462F-B8DD-BCAD360B6AFD}"/>
    <cellStyle name="Input 17 6 6 3" xfId="44624" xr:uid="{02E36606-EC72-4AAE-81B0-1C6643489CCA}"/>
    <cellStyle name="Input 17 6 6 4" xfId="48323" xr:uid="{53774EC6-CF95-4232-A7DB-7D6F997E53E4}"/>
    <cellStyle name="Input 17 6 7" xfId="21173" xr:uid="{49BFC4F3-2325-400F-AABF-931F779EC71A}"/>
    <cellStyle name="Input 17 6 7 2" xfId="34643" xr:uid="{FC8DBC40-4147-482D-A51B-39F7291B834F}"/>
    <cellStyle name="Input 17 6 7 3" xfId="42753" xr:uid="{33A89E9B-8238-4031-882D-F2FA9E51BB2A}"/>
    <cellStyle name="Input 17 6 7 4" xfId="47077" xr:uid="{59AE9D6B-2286-4614-8E77-F0ECEA4EA628}"/>
    <cellStyle name="Input 17 6 8" xfId="10454" xr:uid="{F477E27F-C239-4FF4-AF27-5E60FC685416}"/>
    <cellStyle name="Input 17 6 9" xfId="25070" xr:uid="{42FB11AC-3506-428A-945F-1CD0B13C4CA4}"/>
    <cellStyle name="Input 17 7" xfId="7647" xr:uid="{3CB85DDF-E734-4DFF-8C4E-968DFBF2C1D4}"/>
    <cellStyle name="Input 17 7 10" xfId="41906" xr:uid="{C680527E-7AF0-4509-8C78-D490E431E2E1}"/>
    <cellStyle name="Input 17 7 2" xfId="20455" xr:uid="{903ABF5D-C68D-4A40-99AE-EC11EE3B4205}"/>
    <cellStyle name="Input 17 7 2 2" xfId="33952" xr:uid="{A237AB1A-8820-4A21-859D-48EC6729EC0B}"/>
    <cellStyle name="Input 17 7 2 3" xfId="42220" xr:uid="{F59F6729-63E1-4D58-A222-43E222EF8EF2}"/>
    <cellStyle name="Input 17 7 2 4" xfId="46642" xr:uid="{4390E136-059E-4CC1-9169-F7EF57684A72}"/>
    <cellStyle name="Input 17 7 3" xfId="23395" xr:uid="{38DF3C49-498E-40D9-AD44-D1BE825CC640}"/>
    <cellStyle name="Input 17 7 3 2" xfId="36818" xr:uid="{96CD3D97-11CF-4802-AF68-1044E686C35F}"/>
    <cellStyle name="Input 17 7 3 3" xfId="44346" xr:uid="{4476235D-7B40-41FA-91A4-1C2206EF9CEC}"/>
    <cellStyle name="Input 17 7 3 4" xfId="48107" xr:uid="{5E755A7B-F4A4-4C00-97B8-F3E6DA8210AF}"/>
    <cellStyle name="Input 17 7 4" xfId="23689" xr:uid="{6F738E16-C672-4D23-9432-E9C324AE9531}"/>
    <cellStyle name="Input 17 7 4 2" xfId="37091" xr:uid="{3AED527D-0E70-4A2D-B44B-FBA02C39BFF9}"/>
    <cellStyle name="Input 17 7 4 3" xfId="44569" xr:uid="{7779D1A3-9953-4DC0-8F50-035C33E6235B}"/>
    <cellStyle name="Input 17 7 4 4" xfId="48274" xr:uid="{3F480D08-81DD-43DA-A6D8-A49CD8AA370A}"/>
    <cellStyle name="Input 17 7 5" xfId="23641" xr:uid="{A1923CEA-D525-45DD-8764-9358239DC1A0}"/>
    <cellStyle name="Input 17 7 5 2" xfId="37043" xr:uid="{98587350-7FE8-4BAA-A311-92C5D01DB17C}"/>
    <cellStyle name="Input 17 7 5 3" xfId="44526" xr:uid="{1676B7FC-563D-4629-BAE9-0FACBF6A411C}"/>
    <cellStyle name="Input 17 7 5 4" xfId="48234" xr:uid="{8742B50D-B3D7-44B1-B0BD-735504120E73}"/>
    <cellStyle name="Input 17 7 6" xfId="21216" xr:uid="{BE5E41D5-E6F5-439F-A5B1-EFD6A53BB6A7}"/>
    <cellStyle name="Input 17 7 6 2" xfId="34684" xr:uid="{B10C1872-C93B-4C69-BFFE-141BEBC52FBC}"/>
    <cellStyle name="Input 17 7 6 3" xfId="42789" xr:uid="{5D37CA69-AB74-48A8-BCA7-7719D3897BA9}"/>
    <cellStyle name="Input 17 7 6 4" xfId="47104" xr:uid="{E06F85B3-6620-467D-921B-E4F06E471F15}"/>
    <cellStyle name="Input 17 7 7" xfId="10504" xr:uid="{9D75C6D8-AEB7-4A3C-BE1C-A0C6CF154A66}"/>
    <cellStyle name="Input 17 7 8" xfId="25117" xr:uid="{A797C855-EA20-497D-A54D-6A75D9D41103}"/>
    <cellStyle name="Input 17 7 9" xfId="32478" xr:uid="{4191C069-093E-4D6B-B95C-FBBF7DB620B4}"/>
    <cellStyle name="Input 17 8" xfId="7782" xr:uid="{0E48CE56-CEE4-41D8-B8AA-A171FF789311}"/>
    <cellStyle name="Input 17 8 2" xfId="10613" xr:uid="{11B146EC-7137-40F8-867A-9705114BF4E5}"/>
    <cellStyle name="Input 17 8 3" xfId="25229" xr:uid="{BF4B65F1-BB34-4348-8E49-3E4C5BFF6D91}"/>
    <cellStyle name="Input 17 8 4" xfId="9306" xr:uid="{EEFE2FA6-05DD-4FE0-AE0D-19728379B2C3}"/>
    <cellStyle name="Input 17 8 5" xfId="38097" xr:uid="{1CF017B6-4C14-4C44-A4D6-D15862F969D5}"/>
    <cellStyle name="Input 17 9" xfId="7960" xr:uid="{0D2E1A34-1386-4DAB-AB32-228B7E1C1785}"/>
    <cellStyle name="Input 18" xfId="4711" xr:uid="{523F0D86-85E1-4302-B776-133B35880254}"/>
    <cellStyle name="Input 18 10" xfId="24351" xr:uid="{AEC7999E-BE0F-44BE-997A-093D5E23146E}"/>
    <cellStyle name="Input 18 2" xfId="4906" xr:uid="{E8F52D68-126C-4D83-917F-1DA2D6821131}"/>
    <cellStyle name="Input 18 2 2" xfId="19148" xr:uid="{5F20EA42-0328-494D-86CC-8FB90C57FCC2}"/>
    <cellStyle name="Input 18 2 2 2" xfId="32828" xr:uid="{B783E96C-545D-42AA-BAF4-41527008B277}"/>
    <cellStyle name="Input 18 2 2 3" xfId="41346" xr:uid="{C8463EFB-E767-465F-B062-A7CF99FDAA22}"/>
    <cellStyle name="Input 18 2 2 4" xfId="46185" xr:uid="{6ED5CB1F-7696-4298-B5A1-790D438F1C20}"/>
    <cellStyle name="Input 18 2 3" xfId="22046" xr:uid="{4990C537-13C2-4B15-A1DE-25AE4D4463F9}"/>
    <cellStyle name="Input 18 2 3 2" xfId="35500" xr:uid="{D264E462-900D-4114-B303-B5CBE6D87B5C}"/>
    <cellStyle name="Input 18 2 3 3" xfId="43353" xr:uid="{A78D0889-51F8-49F6-8FF9-8EE83B405E12}"/>
    <cellStyle name="Input 18 2 3 4" xfId="47404" xr:uid="{D60DE85A-4ACA-45AA-A4AF-83B946E49450}"/>
    <cellStyle name="Input 18 2 4" xfId="21517" xr:uid="{7813F165-FB23-4AD8-BE50-B645F6A0D15B}"/>
    <cellStyle name="Input 18 2 4 2" xfId="34973" xr:uid="{BA84F0BA-A790-4DBF-A48E-22A4FCB09426}"/>
    <cellStyle name="Input 18 2 4 3" xfId="43010" xr:uid="{EC4F88E1-BCBA-4CB2-BD4E-B2E70082BB6A}"/>
    <cellStyle name="Input 18 2 4 4" xfId="47268" xr:uid="{B1ACE400-422E-4B36-AEAA-B4268F3F55FB}"/>
    <cellStyle name="Input 18 2 5" xfId="22598" xr:uid="{36DC776B-E0DA-4995-BAD8-DFEC19381EED}"/>
    <cellStyle name="Input 18 2 5 2" xfId="36041" xr:uid="{C56D9646-C5B0-4A1E-ABFB-BE296D46305B}"/>
    <cellStyle name="Input 18 2 5 3" xfId="43723" xr:uid="{7F75F38D-7085-45A4-9977-98101954E08B}"/>
    <cellStyle name="Input 18 2 5 4" xfId="47633" xr:uid="{46ECE6FF-CB42-496E-91C2-A05FBC3A37D6}"/>
    <cellStyle name="Input 18 2 6" xfId="18998" xr:uid="{ED623E93-9C0D-4094-929E-660D675BF437}"/>
    <cellStyle name="Input 18 2 6 2" xfId="32698" xr:uid="{01ABA809-BC00-4DC7-919E-153756799C6B}"/>
    <cellStyle name="Input 18 2 6 3" xfId="41235" xr:uid="{EFB5CD34-C8F7-4E23-89B2-0DF26D0FF92F}"/>
    <cellStyle name="Input 18 2 6 4" xfId="46116" xr:uid="{D4F987CA-A7B2-4F5F-A0F2-75FF730A73F7}"/>
    <cellStyle name="Input 18 2 7" xfId="8153" xr:uid="{AF9AB445-9ADC-489F-B818-2828B09A41FB}"/>
    <cellStyle name="Input 18 2 8" xfId="31011" xr:uid="{F288A646-291E-4322-9EF7-E042BC349D30}"/>
    <cellStyle name="Input 18 3" xfId="4896" xr:uid="{B447D7B8-A82C-41C2-84FB-45C95C09E82F}"/>
    <cellStyle name="Input 18 3 10" xfId="39752" xr:uid="{475FE809-9B42-406B-A9B0-192A2703D3DE}"/>
    <cellStyle name="Input 18 3 2" xfId="18929" xr:uid="{DA1FEEF1-9302-43A6-A2AA-B53288D951E4}"/>
    <cellStyle name="Input 18 3 2 2" xfId="32636" xr:uid="{285B98C9-E7D2-4CC2-91A4-780B74A43F87}"/>
    <cellStyle name="Input 18 3 2 3" xfId="41194" xr:uid="{DCE565FD-316C-49BE-AC1A-41A4C2F811E5}"/>
    <cellStyle name="Input 18 3 2 4" xfId="46095" xr:uid="{514892BB-B5E2-4220-ABF2-6E8C92D96EF7}"/>
    <cellStyle name="Input 18 3 3" xfId="22056" xr:uid="{9919282F-9607-48B1-B43C-4CEE06D29D60}"/>
    <cellStyle name="Input 18 3 3 2" xfId="35510" xr:uid="{C5BB9954-0185-42EF-9096-6741915023CD}"/>
    <cellStyle name="Input 18 3 3 3" xfId="43360" xr:uid="{C8F0BDCC-5A1A-4C46-A7B5-01946EDFCEA4}"/>
    <cellStyle name="Input 18 3 3 4" xfId="47410" xr:uid="{20AD5466-8768-4B5C-8A50-83F51DB0F0CC}"/>
    <cellStyle name="Input 18 3 4" xfId="22529" xr:uid="{D21B4442-93B4-410B-8921-BDBE048252D9}"/>
    <cellStyle name="Input 18 3 4 2" xfId="35972" xr:uid="{12C25B76-0423-4ED7-97A5-18DFBE061381}"/>
    <cellStyle name="Input 18 3 4 3" xfId="43665" xr:uid="{34C1BE3D-8FCF-4EAF-BF90-353B9D49D1AE}"/>
    <cellStyle name="Input 18 3 4 4" xfId="47587" xr:uid="{0090B1C4-D5E9-4B3E-A17D-FEAC4F415EE9}"/>
    <cellStyle name="Input 18 3 5" xfId="22608" xr:uid="{02C2CF6B-5F91-46FD-BCEB-FA2CEAC2B10C}"/>
    <cellStyle name="Input 18 3 5 2" xfId="36051" xr:uid="{CD21DA7B-A1BF-4EF8-A5FF-D8047661C39B}"/>
    <cellStyle name="Input 18 3 5 3" xfId="43733" xr:uid="{C46A1DDF-55E2-406F-AD89-947F9DF52BA5}"/>
    <cellStyle name="Input 18 3 5 4" xfId="47643" xr:uid="{1B7E2358-00CA-476B-96D5-6B5B9AFF6A4B}"/>
    <cellStyle name="Input 18 3 6" xfId="18756" xr:uid="{85048E4B-745A-41BE-9BDE-98194E23664A}"/>
    <cellStyle name="Input 18 3 6 2" xfId="32483" xr:uid="{D1886D72-DAA9-416C-A09A-DA0130D4AEBC}"/>
    <cellStyle name="Input 18 3 6 3" xfId="41060" xr:uid="{B014EFC7-4319-4E31-A58E-2D2BE6A31E47}"/>
    <cellStyle name="Input 18 3 6 4" xfId="45985" xr:uid="{B2ACE916-7D1B-4EDB-BB7E-1575EC7E49CE}"/>
    <cellStyle name="Input 18 3 7" xfId="8143" xr:uid="{0BD8AEA9-1475-4D4C-9B54-620EA71E33A3}"/>
    <cellStyle name="Input 18 3 8" xfId="9437" xr:uid="{98215D57-9C98-49BF-8F9E-EAEF0523EE6F}"/>
    <cellStyle name="Input 18 3 9" xfId="31020" xr:uid="{550F00FF-98FA-4967-85EB-8F5C1D0B4448}"/>
    <cellStyle name="Input 18 4" xfId="5065" xr:uid="{9059B595-BB5F-49CD-81E3-97D5FBD0B815}"/>
    <cellStyle name="Input 18 4 2" xfId="21986" xr:uid="{113FC2B2-4D7F-47DC-B7A4-1D49892B983F}"/>
    <cellStyle name="Input 18 4 2 2" xfId="35440" xr:uid="{D2872D46-7EBC-4170-9FAB-42EEF75104B5}"/>
    <cellStyle name="Input 18 4 2 3" xfId="43312" xr:uid="{47469001-0918-4CA4-88DB-037EA94C27C6}"/>
    <cellStyle name="Input 18 4 2 4" xfId="47376" xr:uid="{8988170E-12BD-4510-A283-FB3E26969648}"/>
    <cellStyle name="Input 18 4 3" xfId="22073" xr:uid="{59D372AC-C96B-4A4A-8256-A0F52F130450}"/>
    <cellStyle name="Input 18 4 3 2" xfId="35527" xr:uid="{4605A378-1150-4DBF-93F3-8E4B9E73AE2B}"/>
    <cellStyle name="Input 18 4 3 3" xfId="43375" xr:uid="{F0C4FF2B-EDC5-4BA5-9F1B-DADC430168FE}"/>
    <cellStyle name="Input 18 4 3 4" xfId="47424" xr:uid="{4C6904EF-3B3F-4FEE-81D0-6983E114A495}"/>
    <cellStyle name="Input 18 4 4" xfId="21926" xr:uid="{4A31BE52-EF84-4775-B686-B6AE2040A2C0}"/>
    <cellStyle name="Input 18 4 4 2" xfId="35380" xr:uid="{FA850FC1-1EFA-42F7-90E6-E131899A9866}"/>
    <cellStyle name="Input 18 4 4 3" xfId="43267" xr:uid="{961E27D9-0964-4B0C-9FCD-6DA52B85B4A1}"/>
    <cellStyle name="Input 18 4 4 4" xfId="47341" xr:uid="{3D82CB1B-39EB-4C40-98D7-6EF864BBD3DF}"/>
    <cellStyle name="Input 18 4 5" xfId="19180" xr:uid="{0CE2A1F1-2C27-4DDE-8955-8EED67FABB18}"/>
    <cellStyle name="Input 18 4 5 2" xfId="32859" xr:uid="{C48807C1-7C23-46BC-899E-181F282188C4}"/>
    <cellStyle name="Input 18 4 5 3" xfId="41375" xr:uid="{B6DB8105-EB2C-4BF6-A2FC-88CAA5281353}"/>
    <cellStyle name="Input 18 4 5 4" xfId="46209" xr:uid="{4738AE18-719D-4EF7-A979-5DAD74331279}"/>
    <cellStyle name="Input 18 4 6" xfId="8295" xr:uid="{95C84EDE-FF86-47B9-A8A9-0806F9493A0C}"/>
    <cellStyle name="Input 18 4 7" xfId="8125" xr:uid="{B4EE7A5A-2FAF-4143-9EAF-7CE446ABB331}"/>
    <cellStyle name="Input 18 4 8" xfId="30910" xr:uid="{F0197E83-9E40-4AAC-8AA2-C7BCDA66D75A}"/>
    <cellStyle name="Input 18 4 9" xfId="39722" xr:uid="{B26C85CB-727F-4B37-A869-2F38E66385B2}"/>
    <cellStyle name="Input 18 5" xfId="5079" xr:uid="{1E47CBE5-17F4-4DBF-8BE7-0C160BE5B1E5}"/>
    <cellStyle name="Input 18 5 2" xfId="22338" xr:uid="{193DD882-2B0A-4E27-9737-B7421BEF2096}"/>
    <cellStyle name="Input 18 5 2 2" xfId="35783" xr:uid="{0F115E63-2778-45C9-BAAD-3B34C5E2C593}"/>
    <cellStyle name="Input 18 5 2 3" xfId="43531" xr:uid="{77008F49-3821-4741-A405-0E7D36416407}"/>
    <cellStyle name="Input 18 5 2 4" xfId="47501" xr:uid="{8BE5CFA3-EB72-4314-A66A-DD087837E691}"/>
    <cellStyle name="Input 18 5 3" xfId="21597" xr:uid="{F4FF2C52-F8E3-455D-BC02-DB50FE8CBC97}"/>
    <cellStyle name="Input 18 5 3 2" xfId="35053" xr:uid="{794BCD2C-B0E9-450D-9EED-95D4B9337490}"/>
    <cellStyle name="Input 18 5 3 3" xfId="43071" xr:uid="{450F51DB-50C7-4D2F-81BF-10488F860456}"/>
    <cellStyle name="Input 18 5 3 4" xfId="47292" xr:uid="{48FF3AFC-0729-4462-964D-5A0EF33B6502}"/>
    <cellStyle name="Input 18 5 4" xfId="19195" xr:uid="{39489DA2-E33D-4FAC-8632-61191E66274E}"/>
    <cellStyle name="Input 18 5 4 2" xfId="32874" xr:uid="{4DABCECC-AEFE-4EBF-A430-0B0B44245673}"/>
    <cellStyle name="Input 18 5 4 3" xfId="41390" xr:uid="{D77AD86E-8B55-47A8-BF6A-F490296533E5}"/>
    <cellStyle name="Input 18 5 4 4" xfId="46220" xr:uid="{F15943F2-326E-44EF-A240-EE0B7075C7FF}"/>
    <cellStyle name="Input 18 5 5" xfId="8309" xr:uid="{8CD5B85C-730D-4E6A-A155-8F8EC1411176}"/>
    <cellStyle name="Input 18 5 6" xfId="8120" xr:uid="{62C37AAF-32DE-4124-BF42-89D3D89B484F}"/>
    <cellStyle name="Input 18 5 7" xfId="30897" xr:uid="{93B56398-69FF-45C3-A50A-F21D14F40759}"/>
    <cellStyle name="Input 18 5 8" xfId="39709" xr:uid="{4DF73BCD-434E-4185-9296-7D7722BB6025}"/>
    <cellStyle name="Input 18 6" xfId="7594" xr:uid="{37E211AA-354B-4A1E-A262-782ED7B238EE}"/>
    <cellStyle name="Input 18 6 10" xfId="9504" xr:uid="{44C87C36-F3C4-44ED-8074-7D91596D6E4B}"/>
    <cellStyle name="Input 18 6 11" xfId="38134" xr:uid="{D1B8E77A-61EA-4583-9346-7C46584EC324}"/>
    <cellStyle name="Input 18 6 2" xfId="22422" xr:uid="{B8D59C1D-0520-4C74-8496-0B8EAF7D71C4}"/>
    <cellStyle name="Input 18 6 2 2" xfId="35866" xr:uid="{9C452E77-2768-40A0-B523-40CB07927F28}"/>
    <cellStyle name="Input 18 6 2 3" xfId="43582" xr:uid="{06095264-1E2F-4D04-A6EF-E759873D5478}"/>
    <cellStyle name="Input 18 6 2 4" xfId="47532" xr:uid="{62036045-965E-4C44-9A41-4294A01AA12E}"/>
    <cellStyle name="Input 18 6 3" xfId="20367" xr:uid="{4332C379-314A-41FA-AFE2-A5AACC1B318A}"/>
    <cellStyle name="Input 18 6 3 2" xfId="33873" xr:uid="{327D66F7-9D7F-46A2-8C8C-3AA75920CF8C}"/>
    <cellStyle name="Input 18 6 3 3" xfId="42138" xr:uid="{E47DB2C5-573D-410B-AD70-D7D0450FD3A8}"/>
    <cellStyle name="Input 18 6 3 4" xfId="46563" xr:uid="{AA84980A-8107-4D3D-B25E-395A835F62F7}"/>
    <cellStyle name="Input 18 6 4" xfId="23361" xr:uid="{21788017-02FC-4E8B-B41B-9FF6BB533E9C}"/>
    <cellStyle name="Input 18 6 4 2" xfId="36784" xr:uid="{309F7CB5-41F1-4859-B7A4-98C85917E971}"/>
    <cellStyle name="Input 18 6 4 3" xfId="44314" xr:uid="{1B20E8BA-3789-4FB3-AB7A-3A40F57393A7}"/>
    <cellStyle name="Input 18 6 4 4" xfId="48079" xr:uid="{E410CA4F-C091-4FF5-8DC4-48D2F263A5DB}"/>
    <cellStyle name="Input 18 6 5" xfId="23656" xr:uid="{0F4A6139-EC21-4AEA-A713-3FDB0AB2E25B}"/>
    <cellStyle name="Input 18 6 5 2" xfId="37058" xr:uid="{97E615ED-C70A-45B9-A2E5-2D17ABD0E603}"/>
    <cellStyle name="Input 18 6 5 3" xfId="44538" xr:uid="{653989FA-8599-472B-B268-0065EEFA547A}"/>
    <cellStyle name="Input 18 6 5 4" xfId="48246" xr:uid="{C5B46195-05FE-45BF-B6DC-C80086B1BFD4}"/>
    <cellStyle name="Input 18 6 6" xfId="23750" xr:uid="{036FE89B-5164-4259-A4CE-9730026C619F}"/>
    <cellStyle name="Input 18 6 6 2" xfId="37151" xr:uid="{D3F36197-0A4B-4CCF-B693-82AFFDE384B2}"/>
    <cellStyle name="Input 18 6 6 3" xfId="44623" xr:uid="{50F829F1-4EAD-4A88-9AF8-B16B2B80EC2A}"/>
    <cellStyle name="Input 18 6 6 4" xfId="48322" xr:uid="{3F58858D-0127-442F-B10B-D7DB53959E48}"/>
    <cellStyle name="Input 18 6 7" xfId="21172" xr:uid="{18873F2B-395A-4963-B549-43F51F24444F}"/>
    <cellStyle name="Input 18 6 7 2" xfId="34642" xr:uid="{239B4035-950B-4AF2-856B-9606E7CC285B}"/>
    <cellStyle name="Input 18 6 7 3" xfId="42752" xr:uid="{1CE573F8-4678-42D8-ACBD-17DF7DA4A136}"/>
    <cellStyle name="Input 18 6 7 4" xfId="47076" xr:uid="{7C259467-92EE-44F0-BB51-68C6E21698C3}"/>
    <cellStyle name="Input 18 6 8" xfId="10453" xr:uid="{FFA9A26C-C457-4B2F-9E70-21D441C88247}"/>
    <cellStyle name="Input 18 6 9" xfId="25069" xr:uid="{8BABF320-D18E-4CF0-88A4-04077D1A4C56}"/>
    <cellStyle name="Input 18 7" xfId="7653" xr:uid="{AA2D656F-5DB8-4387-BA38-5EEFB1012547}"/>
    <cellStyle name="Input 18 7 10" xfId="42529" xr:uid="{7EE4527B-A447-47A9-B6E0-782CABAA5660}"/>
    <cellStyle name="Input 18 7 2" xfId="18829" xr:uid="{A98D7C31-E6FD-490B-BD69-67B77C2123FE}"/>
    <cellStyle name="Input 18 7 2 2" xfId="32548" xr:uid="{8F9E7166-448C-46FB-82FE-7BDA1E5A36F3}"/>
    <cellStyle name="Input 18 7 2 3" xfId="41117" xr:uid="{7B095852-D9FE-4CD8-A10B-E999C4E023D3}"/>
    <cellStyle name="Input 18 7 2 4" xfId="46038" xr:uid="{58CCEB7A-862B-4CA9-953A-C992658A3407}"/>
    <cellStyle name="Input 18 7 3" xfId="23398" xr:uid="{B64C7560-ABAF-4727-8B92-DD3D60146103}"/>
    <cellStyle name="Input 18 7 3 2" xfId="36821" xr:uid="{33891CD1-F646-4D41-BFCE-45CA4902A773}"/>
    <cellStyle name="Input 18 7 3 3" xfId="44349" xr:uid="{36A7A477-1F18-4307-8AB7-CC556153D58D}"/>
    <cellStyle name="Input 18 7 3 4" xfId="48110" xr:uid="{30C5E590-60B8-4ECE-9334-54A6024572B4}"/>
    <cellStyle name="Input 18 7 4" xfId="23692" xr:uid="{2EB006D9-9CA9-45A8-B284-CE487CC61B39}"/>
    <cellStyle name="Input 18 7 4 2" xfId="37094" xr:uid="{72D2C315-47D9-46EA-8145-026D6AA3137A}"/>
    <cellStyle name="Input 18 7 4 3" xfId="44572" xr:uid="{8F129AF9-C957-4FE5-B8C2-FC3893D341B6}"/>
    <cellStyle name="Input 18 7 4 4" xfId="48277" xr:uid="{9E574924-128B-47A2-A4D6-D1735A864AB7}"/>
    <cellStyle name="Input 18 7 5" xfId="19629" xr:uid="{F002CE2B-C124-45F4-A1BA-8AB7DA7FAB84}"/>
    <cellStyle name="Input 18 7 5 2" xfId="33273" xr:uid="{EC117B1A-FC74-4579-9A08-05575EC11BD8}"/>
    <cellStyle name="Input 18 7 5 3" xfId="41691" xr:uid="{54A39ADF-9BA1-45CB-B9F5-AE6FBE899D6F}"/>
    <cellStyle name="Input 18 7 5 4" xfId="46368" xr:uid="{647BB350-9B39-4D4F-9436-BC12EA7D0581}"/>
    <cellStyle name="Input 18 7 6" xfId="21221" xr:uid="{6C4C9E98-764D-48E9-8BE6-4D2F0EB56226}"/>
    <cellStyle name="Input 18 7 6 2" xfId="34689" xr:uid="{5B49C866-0FC9-4DA5-AA41-45EBBC3E0D0D}"/>
    <cellStyle name="Input 18 7 6 3" xfId="42792" xr:uid="{4B8C7733-D5ED-40FB-A111-425658D4D5FD}"/>
    <cellStyle name="Input 18 7 6 4" xfId="47107" xr:uid="{CD5362B4-DD9B-417B-B42D-27E3A08D5616}"/>
    <cellStyle name="Input 18 7 7" xfId="10510" xr:uid="{20C27B10-3F17-439A-B1FE-6722FCA17E99}"/>
    <cellStyle name="Input 18 7 8" xfId="25124" xr:uid="{04EC99F7-D14A-4A60-87E9-6FFB86709C16}"/>
    <cellStyle name="Input 18 7 9" xfId="27981" xr:uid="{A73CAF53-7F44-4DDD-BF21-1E2E5CCC3CFF}"/>
    <cellStyle name="Input 18 8" xfId="7783" xr:uid="{F972E489-718B-4E05-930A-A5E8CEDF78AE}"/>
    <cellStyle name="Input 18 8 2" xfId="10614" xr:uid="{CAD92499-9429-4B5F-A184-3AAFECFE5183}"/>
    <cellStyle name="Input 18 8 3" xfId="25230" xr:uid="{2E008EE2-F313-4F3E-8FB5-73A284728209}"/>
    <cellStyle name="Input 18 8 4" xfId="27954" xr:uid="{3AE34CC9-5EED-4361-81DA-0D8E83E225A7}"/>
    <cellStyle name="Input 18 8 5" xfId="38096" xr:uid="{2767D80A-9A84-4976-94C8-245129EFAF07}"/>
    <cellStyle name="Input 18 9" xfId="7961" xr:uid="{408EF26E-BF8F-42F1-9A6E-D06ECCB70335}"/>
    <cellStyle name="Input 19" xfId="7652" xr:uid="{458549A5-AE2C-4D0A-9503-25CD004F29CF}"/>
    <cellStyle name="Input 19 10" xfId="43059" xr:uid="{1F7CD1E9-B5C2-417E-8D1E-0879B44402BD}"/>
    <cellStyle name="Input 19 2" xfId="19808" xr:uid="{67242601-B9F9-4A03-BDBD-44015D23FB2F}"/>
    <cellStyle name="Input 19 2 2" xfId="33443" xr:uid="{7B3D1EAB-03BF-4835-B252-09622F45505A}"/>
    <cellStyle name="Input 19 2 3" xfId="41826" xr:uid="{AEA0BD09-46B6-4E66-990C-2CBC5826AF0A}"/>
    <cellStyle name="Input 19 2 4" xfId="46467" xr:uid="{35307BE0-55AC-426E-BF4C-03B8C98C3988}"/>
    <cellStyle name="Input 19 3" xfId="23397" xr:uid="{8C373863-5F0B-47A1-A513-F13C177104BD}"/>
    <cellStyle name="Input 19 3 2" xfId="36820" xr:uid="{49DFEF43-D076-4744-AEC8-45F2BF4BD169}"/>
    <cellStyle name="Input 19 3 3" xfId="44348" xr:uid="{DE47B266-914D-4DFB-9690-5F57EAB05209}"/>
    <cellStyle name="Input 19 3 4" xfId="48109" xr:uid="{71F51D6C-9906-4A9C-B00E-322F0F122A04}"/>
    <cellStyle name="Input 19 4" xfId="23691" xr:uid="{974A8B87-9D69-4254-8CCD-8FFE92361511}"/>
    <cellStyle name="Input 19 4 2" xfId="37093" xr:uid="{380BC5D4-1AF5-4AD4-9990-7D9C044A93AC}"/>
    <cellStyle name="Input 19 4 3" xfId="44571" xr:uid="{916BCF90-6A72-48C2-B20B-71D7944BD68D}"/>
    <cellStyle name="Input 19 4 4" xfId="48276" xr:uid="{8D8173AB-8571-4294-8F68-07E441D67F0D}"/>
    <cellStyle name="Input 19 5" xfId="22080" xr:uid="{D951713A-CCA0-4C7A-83D7-AABB53AF91CF}"/>
    <cellStyle name="Input 19 5 2" xfId="35534" xr:uid="{90065A8E-5E13-483F-880A-6B4B993AEB12}"/>
    <cellStyle name="Input 19 5 3" xfId="43380" xr:uid="{2554C266-8554-4755-A9B3-FED953E7DB01}"/>
    <cellStyle name="Input 19 5 4" xfId="47429" xr:uid="{EF3715BF-4DB4-4BD1-8AD4-A29F5130F151}"/>
    <cellStyle name="Input 19 6" xfId="21220" xr:uid="{7E13FC5F-E646-4325-AB1F-6397A58822B5}"/>
    <cellStyle name="Input 19 6 2" xfId="34688" xr:uid="{E5C5035B-9C98-4399-BF82-E1E8D2DAE13B}"/>
    <cellStyle name="Input 19 6 3" xfId="42791" xr:uid="{8D72D101-C85E-48F0-AE8D-EA2F996B76BC}"/>
    <cellStyle name="Input 19 6 4" xfId="47106" xr:uid="{599FFF36-C48A-4C5F-8CA9-9402E33A2B0D}"/>
    <cellStyle name="Input 19 7" xfId="10509" xr:uid="{07D92A9E-BF7B-4AFF-9582-571B8B4C2CB8}"/>
    <cellStyle name="Input 19 8" xfId="25123" xr:uid="{7C78AD34-F830-404E-A172-1CB37D88D0D3}"/>
    <cellStyle name="Input 19 9" xfId="27982" xr:uid="{1109FB24-80C3-4F96-8D98-918AAEDD21FD}"/>
    <cellStyle name="Input 2" xfId="494" xr:uid="{7810A70D-74CC-4EDB-A2D8-F1B2916179DB}"/>
    <cellStyle name="Input 2 10" xfId="7619" xr:uid="{A2EE5BC0-45DE-4A7D-A088-D057EDE08120}"/>
    <cellStyle name="Input 2 10 10" xfId="9514" xr:uid="{3EA30743-689B-4E33-9241-160599515B55}"/>
    <cellStyle name="Input 2 10 11" xfId="38119" xr:uid="{F158CCE4-6376-4409-9205-09A52F275C44}"/>
    <cellStyle name="Input 2 10 2" xfId="21197" xr:uid="{DC8F1507-2035-4D52-BC9B-929B37C13E4F}"/>
    <cellStyle name="Input 2 10 2 2" xfId="34667" xr:uid="{49FF4DF8-BDF5-40CB-8941-F9281806CECB}"/>
    <cellStyle name="Input 2 10 2 3" xfId="42772" xr:uid="{9007FD19-56C7-4AEA-83F0-BEFAC8EBB85D}"/>
    <cellStyle name="Input 2 10 2 4" xfId="47089" xr:uid="{1C0FEBA0-2A61-490E-88A2-D507E9D407FC}"/>
    <cellStyle name="Input 2 10 3" xfId="19165" xr:uid="{D624598B-5EC2-4673-AACF-3D94AD8C932E}"/>
    <cellStyle name="Input 2 10 3 2" xfId="32844" xr:uid="{FF7F97A4-A384-4302-B700-F565A1C1F284}"/>
    <cellStyle name="Input 2 10 3 3" xfId="41361" xr:uid="{3298A497-562E-4E27-A590-4D539C3EFA97}"/>
    <cellStyle name="Input 2 10 3 4" xfId="46198" xr:uid="{B2F323EC-2CCB-4437-97F2-8E32D5AB00F8}"/>
    <cellStyle name="Input 2 10 4" xfId="23379" xr:uid="{BF5299C0-A86A-4575-83DB-2FCC02CEADF8}"/>
    <cellStyle name="Input 2 10 4 2" xfId="36802" xr:uid="{DACF631B-99EA-4EEC-B848-22D34A37374B}"/>
    <cellStyle name="Input 2 10 4 3" xfId="44330" xr:uid="{ABCCB924-9C9F-42BE-8A6E-2FBAA8D3609D}"/>
    <cellStyle name="Input 2 10 4 4" xfId="48092" xr:uid="{797493B7-7ABC-4D95-9280-B7C676570CEE}"/>
    <cellStyle name="Input 2 10 5" xfId="23673" xr:uid="{D8142DC0-AA12-4426-B092-0D16F21C2169}"/>
    <cellStyle name="Input 2 10 5 2" xfId="37075" xr:uid="{7D435304-192F-447E-8164-C61713C74322}"/>
    <cellStyle name="Input 2 10 5 3" xfId="44553" xr:uid="{8EECBED8-625D-4B5F-BF84-BE32B0D574B6}"/>
    <cellStyle name="Input 2 10 5 4" xfId="48259" xr:uid="{5B314328-0BB6-4D24-A40D-A2D596C495F0}"/>
    <cellStyle name="Input 2 10 6" xfId="22360" xr:uid="{471DE59D-EC93-4A6A-8D73-76535A26F4D4}"/>
    <cellStyle name="Input 2 10 6 2" xfId="35805" xr:uid="{2E58A771-02A9-48B6-A3B7-A7EEBD99E91E}"/>
    <cellStyle name="Input 2 10 6 3" xfId="43547" xr:uid="{38804A5E-7337-4D1B-917D-83C011CC7ADA}"/>
    <cellStyle name="Input 2 10 6 4" xfId="47512" xr:uid="{31A9363C-F959-4206-943A-A2480CF8C3EF}"/>
    <cellStyle name="Input 2 10 7" xfId="18556" xr:uid="{719AD37B-A22C-4198-9DB8-DD7AF31E47CA}"/>
    <cellStyle name="Input 2 10 7 2" xfId="32311" xr:uid="{251BB5BC-4C29-446A-87EE-708FE16F5D13}"/>
    <cellStyle name="Input 2 10 7 3" xfId="40928" xr:uid="{6CC0573B-DFE1-4C1D-ADBD-FE8CF5F600DF}"/>
    <cellStyle name="Input 2 10 7 4" xfId="45945" xr:uid="{B8104901-C50D-4C13-A6C6-C8BC659AA8B6}"/>
    <cellStyle name="Input 2 10 8" xfId="10477" xr:uid="{9F25F876-F121-45DE-818F-A725658502C4}"/>
    <cellStyle name="Input 2 10 9" xfId="25094" xr:uid="{AC6F89E4-0DFB-4567-9232-3000A702A240}"/>
    <cellStyle name="Input 2 11" xfId="7784" xr:uid="{CA5EBD24-E6A1-4023-91B9-2D9361B1AFF6}"/>
    <cellStyle name="Input 2 11 2" xfId="10615" xr:uid="{72D44560-6849-41D7-BFCC-FDC2D10A6785}"/>
    <cellStyle name="Input 2 11 3" xfId="25231" xr:uid="{714BD23E-F9FE-4DFC-AD06-8B7D33767458}"/>
    <cellStyle name="Input 2 11 4" xfId="9529" xr:uid="{A01E2810-D66D-4B8A-A6D1-38C67E7E7A91}"/>
    <cellStyle name="Input 2 11 5" xfId="38095" xr:uid="{D70FFA48-0EB2-4870-8913-72C150AC143B}"/>
    <cellStyle name="Input 2 12" xfId="24043" xr:uid="{973B8C9A-0C65-49EF-A0C9-BFE097D975B4}"/>
    <cellStyle name="Input 2 12 2" xfId="37427" xr:uid="{4E5305AB-3CC5-406A-8921-1A957B6F0D18}"/>
    <cellStyle name="Input 2 12 3" xfId="44791" xr:uid="{D8EA18B1-1202-44DF-A0AF-DE53C8A5740C}"/>
    <cellStyle name="Input 2 12 4" xfId="48370" xr:uid="{2A4B25F3-3090-4FD1-BC92-65D272013E1B}"/>
    <cellStyle name="Input 2 13" xfId="7962" xr:uid="{8AE72280-DC2A-4699-8D28-DAD9F3ED8969}"/>
    <cellStyle name="Input 2 14" xfId="24350" xr:uid="{60336C93-5645-4CBD-812E-DCFF243206B6}"/>
    <cellStyle name="Input 2 15" xfId="49001" xr:uid="{DF3A529E-ECDE-421D-8C67-FE20C7F68E24}"/>
    <cellStyle name="Input 2 16" xfId="4712" xr:uid="{BA259FF2-43B3-4B6C-A515-1A6B7A18592C}"/>
    <cellStyle name="Input 2 2" xfId="3666" xr:uid="{CB616C54-0B2F-4832-BAB5-C3111BDFCF8C}"/>
    <cellStyle name="Input 2 2 10" xfId="12666" xr:uid="{4CE9CE98-1390-46A6-A3AF-22FB86823166}"/>
    <cellStyle name="Input 2 2 10 2" xfId="27211" xr:uid="{4CA4134C-6388-4997-80D8-0B12ACF12747}"/>
    <cellStyle name="Input 2 2 10 3" xfId="33139" xr:uid="{DD360DFA-91CB-44E2-90C3-5B0E5B19ACCF}"/>
    <cellStyle name="Input 2 2 10 4" xfId="8112" xr:uid="{25D5A43E-2905-46C9-98A6-0E62DD56F47A}"/>
    <cellStyle name="Input 2 2 11" xfId="8154" xr:uid="{EBBBEA6D-BE2E-4A0D-B776-B653C4AE068B}"/>
    <cellStyle name="Input 2 2 12" xfId="31010" xr:uid="{8B108BB5-537B-4F83-A28D-354E94BD86A0}"/>
    <cellStyle name="Input 2 2 13" xfId="51876" xr:uid="{BA4062CB-77E8-4958-9E38-3DD12820D657}"/>
    <cellStyle name="Input 2 2 14" xfId="4907" xr:uid="{6B3EA31A-BCEA-4B4E-9B8B-C9F40B02D0B9}"/>
    <cellStyle name="Input 2 2 2" xfId="5831" xr:uid="{26F3088E-F4A9-4C97-A4AB-E5D4EAE9479B}"/>
    <cellStyle name="Input 2 2 2 10" xfId="12668" xr:uid="{1F66AACE-211E-433F-808D-542A7927A82A}"/>
    <cellStyle name="Input 2 2 2 10 2" xfId="27213" xr:uid="{697E220F-BDA2-48F9-952D-FC94062F0780}"/>
    <cellStyle name="Input 2 2 2 10 3" xfId="10501" xr:uid="{830CAD22-1B8B-4614-9BAB-49654000725C}"/>
    <cellStyle name="Input 2 2 2 10 4" xfId="32192" xr:uid="{BD5B0247-C54A-46F1-BE90-ABFF7B4A478B}"/>
    <cellStyle name="Input 2 2 2 11" xfId="19786" xr:uid="{A50E8192-A9BA-450C-A766-248342AE7EC3}"/>
    <cellStyle name="Input 2 2 2 11 2" xfId="33422" xr:uid="{B658067A-FB26-483A-9A7A-B85CFB9325E9}"/>
    <cellStyle name="Input 2 2 2 11 3" xfId="41805" xr:uid="{899C3A70-9A48-4219-B2B1-C0A45ACEAB37}"/>
    <cellStyle name="Input 2 2 2 11 4" xfId="46447" xr:uid="{611EF3EC-9323-4CC9-87B1-3B44AFC604F1}"/>
    <cellStyle name="Input 2 2 2 12" xfId="18950" xr:uid="{0D78F439-A103-4DF8-9741-7FB38DD4112F}"/>
    <cellStyle name="Input 2 2 2 12 2" xfId="32658" xr:uid="{830A1F36-F826-4F36-A75B-7DFC9DD3C908}"/>
    <cellStyle name="Input 2 2 2 12 3" xfId="41213" xr:uid="{52C64342-2D58-4ED8-B721-6D401B44FF5D}"/>
    <cellStyle name="Input 2 2 2 12 4" xfId="46100" xr:uid="{7D7D5E59-1F9C-46AD-9F9D-E290244F04CE}"/>
    <cellStyle name="Input 2 2 2 13" xfId="21793" xr:uid="{B8554B04-0C98-4C7D-83B0-56B6A040B846}"/>
    <cellStyle name="Input 2 2 2 13 2" xfId="35249" xr:uid="{EE3B53C8-F6CC-42A3-A968-B6F301DE61CC}"/>
    <cellStyle name="Input 2 2 2 13 3" xfId="43178" xr:uid="{012A0B2B-C0A0-454F-9BAB-1C90512F40E0}"/>
    <cellStyle name="Input 2 2 2 13 4" xfId="47309" xr:uid="{D99EC9D0-C74E-41E1-8E8F-622EB5F2EC6A}"/>
    <cellStyle name="Input 2 2 2 14" xfId="12667" xr:uid="{DC9A544F-4D6A-4DC6-9245-EB2306CD0F57}"/>
    <cellStyle name="Input 2 2 2 14 2" xfId="27212" xr:uid="{DC9DBCBA-6CCC-4FBC-8143-E4FCFC3E51A9}"/>
    <cellStyle name="Input 2 2 2 14 3" xfId="25792" xr:uid="{20C51FEB-C1EE-402D-92EB-E26B8EE255D0}"/>
    <cellStyle name="Input 2 2 2 14 4" xfId="32931" xr:uid="{D38E602B-5649-4730-86E8-E11327F0D3D5}"/>
    <cellStyle name="Input 2 2 2 15" xfId="8887" xr:uid="{3772FAF9-17F0-4748-B23C-2312345D0B0A}"/>
    <cellStyle name="Input 2 2 2 16" xfId="8648" xr:uid="{B9C4AFC1-58A6-4247-AE52-D4A48F07521D}"/>
    <cellStyle name="Input 2 2 2 17" xfId="35663" xr:uid="{3BE051BD-97C9-4CE1-8915-5AA97012F1FA}"/>
    <cellStyle name="Input 2 2 2 18" xfId="38787" xr:uid="{1222F560-190C-4CC4-B7D6-F0C8AA0A99D8}"/>
    <cellStyle name="Input 2 2 2 2" xfId="7254" xr:uid="{A377DDD3-D77F-4A49-98C9-6BE370F2C1D9}"/>
    <cellStyle name="Input 2 2 2 2 10" xfId="43233" xr:uid="{D7065D7E-E6C0-4240-B2BE-0885CA2CEB8B}"/>
    <cellStyle name="Input 2 2 2 2 2" xfId="12670" xr:uid="{1A26470B-9BA6-45A0-880E-2FAD5F161691}"/>
    <cellStyle name="Input 2 2 2 2 2 2" xfId="27215" xr:uid="{F41E8844-1530-4CBB-AA6B-7AAB0C98307E}"/>
    <cellStyle name="Input 2 2 2 2 2 3" xfId="33138" xr:uid="{913F23DB-87BB-47D6-B753-10DA6A86858C}"/>
    <cellStyle name="Input 2 2 2 2 2 4" xfId="24172" xr:uid="{E9CD4882-EEE3-4049-9D9D-C80C945CFFB1}"/>
    <cellStyle name="Input 2 2 2 2 3" xfId="20836" xr:uid="{A1AC89FA-280D-4D96-9C0B-FB2F26302535}"/>
    <cellStyle name="Input 2 2 2 2 3 2" xfId="34314" xr:uid="{25F4A901-6C8C-4865-B540-16D237C8327C}"/>
    <cellStyle name="Input 2 2 2 2 3 3" xfId="42470" xr:uid="{DEA7385A-A452-464A-A855-E1E84BABA16F}"/>
    <cellStyle name="Input 2 2 2 2 3 4" xfId="46844" xr:uid="{5814E8B6-ED58-42B3-B35C-D3F2EB892143}"/>
    <cellStyle name="Input 2 2 2 2 4" xfId="22432" xr:uid="{2DBB1C2D-C0E3-4BD9-92A0-DA2E1E7DC4FE}"/>
    <cellStyle name="Input 2 2 2 2 4 2" xfId="35876" xr:uid="{B271F89D-DD9C-4EF7-86B3-B27FAD3876C1}"/>
    <cellStyle name="Input 2 2 2 2 4 3" xfId="43590" xr:uid="{5987B2B8-BFA7-4C32-ADE8-B39939927532}"/>
    <cellStyle name="Input 2 2 2 2 4 4" xfId="47538" xr:uid="{16CEF4AB-967B-47E8-A634-E939AA72CD0B}"/>
    <cellStyle name="Input 2 2 2 2 5" xfId="23026" xr:uid="{70BE7F7F-3CBC-466E-AD6F-5B653E57B82A}"/>
    <cellStyle name="Input 2 2 2 2 5 2" xfId="36459" xr:uid="{9153BD14-6EDC-4E0D-8D88-431E2324FE93}"/>
    <cellStyle name="Input 2 2 2 2 5 3" xfId="44034" xr:uid="{968925DC-59D1-4060-A69C-8F2F5BA45A48}"/>
    <cellStyle name="Input 2 2 2 2 5 4" xfId="47847" xr:uid="{E53F863A-A72F-470E-AF81-49F25CCDB731}"/>
    <cellStyle name="Input 2 2 2 2 6" xfId="12669" xr:uid="{E5BD39F9-A4B6-483D-8A8A-BAED5BBA44EA}"/>
    <cellStyle name="Input 2 2 2 2 6 2" xfId="27214" xr:uid="{9FCF8586-1A3B-470A-B101-45C2F4FFD5CC}"/>
    <cellStyle name="Input 2 2 2 2 6 3" xfId="25790" xr:uid="{D5929372-8109-42E1-BB37-BBED91672967}"/>
    <cellStyle name="Input 2 2 2 2 6 4" xfId="41854" xr:uid="{94CD2DDF-28E2-493B-935A-649DD846FA70}"/>
    <cellStyle name="Input 2 2 2 2 7" xfId="10114" xr:uid="{AC8AB436-D655-4C2B-B172-40B716505B67}"/>
    <cellStyle name="Input 2 2 2 2 8" xfId="24730" xr:uid="{63CCB00D-DD49-4FF9-AA59-2355043ACBBF}"/>
    <cellStyle name="Input 2 2 2 2 9" xfId="8483" xr:uid="{4FBA513F-285D-46B1-8F45-BF13ADA3C599}"/>
    <cellStyle name="Input 2 2 2 3" xfId="12671" xr:uid="{72B543A2-2E0C-4C01-A24E-5CD347E42315}"/>
    <cellStyle name="Input 2 2 2 3 2" xfId="12672" xr:uid="{D7C84862-E171-4D71-986F-7F0E8EA5F521}"/>
    <cellStyle name="Input 2 2 2 3 2 2" xfId="27217" xr:uid="{1DC44A78-8A8B-404A-B2F6-3FE93D730962}"/>
    <cellStyle name="Input 2 2 2 3 2 3" xfId="7994" xr:uid="{1AE5FDAD-1D07-4A31-872D-E25F5B28DD81}"/>
    <cellStyle name="Input 2 2 2 3 2 4" xfId="25261" xr:uid="{080F4FB8-DD2D-465F-A4E2-8EFEFDFAD9D2}"/>
    <cellStyle name="Input 2 2 2 3 3" xfId="27216" xr:uid="{BF1BF3DA-CF38-492C-8A6B-78C1BB577169}"/>
    <cellStyle name="Input 2 2 2 3 4" xfId="7993" xr:uid="{70D73819-2424-408D-937E-4B158416A96B}"/>
    <cellStyle name="Input 2 2 2 3 5" xfId="29783" xr:uid="{C57293FB-6DE0-441A-A09F-2601C8BD5657}"/>
    <cellStyle name="Input 2 2 2 4" xfId="12673" xr:uid="{EAED38E2-B245-4F69-B172-7B93FBF83E5C}"/>
    <cellStyle name="Input 2 2 2 4 2" xfId="12674" xr:uid="{9920B338-2F49-427A-B84B-80F89B28F76F}"/>
    <cellStyle name="Input 2 2 2 4 2 2" xfId="27219" xr:uid="{70EF9D1B-9B96-43D7-8A4F-DB3FE251168D}"/>
    <cellStyle name="Input 2 2 2 4 2 3" xfId="8965" xr:uid="{4B085CD3-D753-42CB-A38F-24CB859B89FB}"/>
    <cellStyle name="Input 2 2 2 4 2 4" xfId="9791" xr:uid="{C8F9844D-88DF-405D-9E49-A04F85E40426}"/>
    <cellStyle name="Input 2 2 2 4 3" xfId="27218" xr:uid="{C0CCDF5D-7B3B-42BF-9351-355953842BD4}"/>
    <cellStyle name="Input 2 2 2 4 4" xfId="25789" xr:uid="{9473AA9D-FD1F-44BC-AEDE-6D627C3488B5}"/>
    <cellStyle name="Input 2 2 2 4 5" xfId="41852" xr:uid="{39ABB014-F2F3-494F-98B3-1AEE93D5CFDE}"/>
    <cellStyle name="Input 2 2 2 5" xfId="12675" xr:uid="{996F1AF2-913B-4171-B64F-363D4EFA39FB}"/>
    <cellStyle name="Input 2 2 2 5 2" xfId="12676" xr:uid="{891E9A08-FA61-47A3-B240-F8F90E82FBB5}"/>
    <cellStyle name="Input 2 2 2 5 2 2" xfId="27221" xr:uid="{5438B847-3193-44BD-9DB7-947D5CBBA817}"/>
    <cellStyle name="Input 2 2 2 5 2 3" xfId="32264" xr:uid="{78A7A7A4-699A-4C9B-83D2-6C0414E97995}"/>
    <cellStyle name="Input 2 2 2 5 2 4" xfId="32932" xr:uid="{7E887978-6FE2-43F1-AF1F-EF344DAFDE0B}"/>
    <cellStyle name="Input 2 2 2 5 3" xfId="27220" xr:uid="{886AEAC7-BB0C-49C7-9E4F-AA5B23A5ED9C}"/>
    <cellStyle name="Input 2 2 2 5 4" xfId="37247" xr:uid="{96B5C2BA-244B-4081-A2B7-ED164DFC3266}"/>
    <cellStyle name="Input 2 2 2 5 5" xfId="9094" xr:uid="{534D8554-526E-4B7C-8F80-65BF0186E2B1}"/>
    <cellStyle name="Input 2 2 2 6" xfId="12677" xr:uid="{05104B43-0F65-4B95-924E-B668A87FAAB4}"/>
    <cellStyle name="Input 2 2 2 6 2" xfId="12678" xr:uid="{8952D2C4-07C7-438D-BA1E-0D18B360C840}"/>
    <cellStyle name="Input 2 2 2 6 2 2" xfId="27223" xr:uid="{148B2400-0909-4468-96AA-FEE9CDF78616}"/>
    <cellStyle name="Input 2 2 2 6 2 3" xfId="25787" xr:uid="{E978A7F3-87E8-48D1-91FD-AEC8F343DC5A}"/>
    <cellStyle name="Input 2 2 2 6 2 4" xfId="25260" xr:uid="{6C533BBC-AE4C-4C95-AE76-1A957ACD72B6}"/>
    <cellStyle name="Input 2 2 2 6 3" xfId="27222" xr:uid="{B63A3CB8-F80D-48D1-A3C0-F5EA92A67216}"/>
    <cellStyle name="Input 2 2 2 6 4" xfId="25788" xr:uid="{9E850E12-9B41-44B3-85BD-4A85886130CD}"/>
    <cellStyle name="Input 2 2 2 6 5" xfId="25259" xr:uid="{DE68C760-3B03-4FAC-860D-69ECFC67FAE3}"/>
    <cellStyle name="Input 2 2 2 7" xfId="12679" xr:uid="{FE959FB7-734C-4F09-A26A-FF49A91F089A}"/>
    <cellStyle name="Input 2 2 2 7 2" xfId="12680" xr:uid="{C8E5BB2E-AB48-49C5-B66B-7D86D4B32DA4}"/>
    <cellStyle name="Input 2 2 2 7 2 2" xfId="27225" xr:uid="{9264A070-2872-4D42-88A0-305F9CA771E6}"/>
    <cellStyle name="Input 2 2 2 7 2 3" xfId="25785" xr:uid="{A9028A2E-FC83-4A8B-8C8E-86C9D65ED439}"/>
    <cellStyle name="Input 2 2 2 7 2 4" xfId="8235" xr:uid="{133E23D0-4748-44E7-8E88-345B731503BD}"/>
    <cellStyle name="Input 2 2 2 7 3" xfId="27224" xr:uid="{43DDF5E8-1575-4379-A356-02E0097573F0}"/>
    <cellStyle name="Input 2 2 2 7 4" xfId="25786" xr:uid="{6802115A-B2A3-42E5-8DF9-2AFD574744A2}"/>
    <cellStyle name="Input 2 2 2 7 5" xfId="9790" xr:uid="{3663C19A-1057-4B91-9242-A91063C9A889}"/>
    <cellStyle name="Input 2 2 2 8" xfId="12681" xr:uid="{6E818497-02BE-46D5-AD3B-351CD0681B2B}"/>
    <cellStyle name="Input 2 2 2 8 2" xfId="27226" xr:uid="{EB6998B2-25AF-4714-B864-293A9B3A9F0E}"/>
    <cellStyle name="Input 2 2 2 8 3" xfId="25784" xr:uid="{AF9C98A4-3192-46EF-A300-40FD1F00006F}"/>
    <cellStyle name="Input 2 2 2 8 4" xfId="32934" xr:uid="{FBAFD7E4-F8D0-4BCF-840F-81F279FD3582}"/>
    <cellStyle name="Input 2 2 2 9" xfId="12682" xr:uid="{147B589C-BC9C-4590-94EC-2DF0092E412C}"/>
    <cellStyle name="Input 2 2 2 9 2" xfId="12683" xr:uid="{736A5FBA-21D2-49DF-B102-1A07BFCEBBF6}"/>
    <cellStyle name="Input 2 2 2 9 2 2" xfId="27228" xr:uid="{AFF47828-09B3-494E-A0EF-C76563A33EE6}"/>
    <cellStyle name="Input 2 2 2 9 2 3" xfId="33134" xr:uid="{DA303A75-B4C1-41DA-B52C-A20EEF3CA9E5}"/>
    <cellStyle name="Input 2 2 2 9 2 4" xfId="32933" xr:uid="{6F4F091E-C2ED-4E7B-8AB6-940CFA2C659D}"/>
    <cellStyle name="Input 2 2 2 9 3" xfId="27227" xr:uid="{0838BFEF-19F9-450E-86F5-74267BC8B6B5}"/>
    <cellStyle name="Input 2 2 2 9 4" xfId="25782" xr:uid="{6C7DB71E-AF77-4BD1-86B9-041D6095A92E}"/>
    <cellStyle name="Input 2 2 2 9 5" xfId="41853" xr:uid="{9ED34E39-1AC6-44D5-A9DD-1C000F5E2921}"/>
    <cellStyle name="Input 2 2 3" xfId="5830" xr:uid="{542C977C-66A4-4762-ACC3-CCC76C44FEDE}"/>
    <cellStyle name="Input 2 2 3 10" xfId="19785" xr:uid="{39E212D3-6830-443F-AAEB-6ECB13303138}"/>
    <cellStyle name="Input 2 2 3 10 2" xfId="33421" xr:uid="{0C253912-72D7-4304-8BC4-E519EE8DE0FE}"/>
    <cellStyle name="Input 2 2 3 10 3" xfId="41804" xr:uid="{149559CF-93E2-4503-8A85-8C9D05A4C5E3}"/>
    <cellStyle name="Input 2 2 3 10 4" xfId="46446" xr:uid="{1368F563-58EC-43C2-BAFE-0A64AF2360AB}"/>
    <cellStyle name="Input 2 2 3 11" xfId="21621" xr:uid="{E67FD2A3-760D-4F28-8D2C-B41F4D6C1D95}"/>
    <cellStyle name="Input 2 2 3 11 2" xfId="35077" xr:uid="{2A77FD92-767E-4F3D-A1D7-F9C5D857F2FF}"/>
    <cellStyle name="Input 2 2 3 11 3" xfId="43092" xr:uid="{F3AA48D0-C134-4887-8B07-941BA17EF547}"/>
    <cellStyle name="Input 2 2 3 11 4" xfId="47306" xr:uid="{6DCB4A24-8816-4566-A8E9-BBCEF38E06F0}"/>
    <cellStyle name="Input 2 2 3 12" xfId="18915" xr:uid="{9C76148D-4D14-4945-BCB8-B3ACF3489812}"/>
    <cellStyle name="Input 2 2 3 12 2" xfId="32626" xr:uid="{7EB7B686-3B1C-4FC0-97D9-4013615FFB29}"/>
    <cellStyle name="Input 2 2 3 12 3" xfId="41184" xr:uid="{2E442A02-2D28-43A0-BA12-76717CB6907C}"/>
    <cellStyle name="Input 2 2 3 12 4" xfId="46088" xr:uid="{55C1A932-45B1-46A2-A4A6-7B4CE1981F35}"/>
    <cellStyle name="Input 2 2 3 13" xfId="12684" xr:uid="{B569F477-693B-40E0-9026-D4AD2CE4577A}"/>
    <cellStyle name="Input 2 2 3 13 2" xfId="27229" xr:uid="{145D8162-A75A-46BF-ABFF-EB2071A999E3}"/>
    <cellStyle name="Input 2 2 3 13 3" xfId="25783" xr:uid="{346250E2-3EA6-46D5-B9BC-A416A4921190}"/>
    <cellStyle name="Input 2 2 3 13 4" xfId="32194" xr:uid="{61C39050-84C4-435B-9395-19D3BF54CEC1}"/>
    <cellStyle name="Input 2 2 3 14" xfId="8886" xr:uid="{B9CEA444-07E3-45AF-A084-29146857D3EE}"/>
    <cellStyle name="Input 2 2 3 15" xfId="8650" xr:uid="{C6B12A56-DEDD-429E-B8C3-CC16F8228BC5}"/>
    <cellStyle name="Input 2 2 3 16" xfId="36067" xr:uid="{8D7F2A25-8BA3-4BF9-9CFC-8B1829E6DDB1}"/>
    <cellStyle name="Input 2 2 3 17" xfId="42060" xr:uid="{20EDFAAA-B3E8-4B7B-9E36-602EC5F4CA58}"/>
    <cellStyle name="Input 2 2 3 2" xfId="12685" xr:uid="{2728F5FB-1B3F-4931-AC4D-63BA4DD2C04C}"/>
    <cellStyle name="Input 2 2 3 2 2" xfId="12686" xr:uid="{719AE6FE-40BC-41EC-A7C9-063158D3FEAC}"/>
    <cellStyle name="Input 2 2 3 2 2 2" xfId="27231" xr:uid="{45FE7B58-7CE0-439C-A525-86AB86AB8847}"/>
    <cellStyle name="Input 2 2 3 2 2 3" xfId="25781" xr:uid="{D70FAC24-89EB-4423-AB30-B4F01F87FB03}"/>
    <cellStyle name="Input 2 2 3 2 2 4" xfId="9789" xr:uid="{900A682B-038C-4909-A26C-68314DFB211B}"/>
    <cellStyle name="Input 2 2 3 2 3" xfId="27230" xr:uid="{C3E6387D-D120-4E9A-9FF4-0C84E76EC8F0}"/>
    <cellStyle name="Input 2 2 3 2 4" xfId="8966" xr:uid="{27B8CB10-EC6B-4D4E-8AA8-1DAEF7C8EA6C}"/>
    <cellStyle name="Input 2 2 3 2 5" xfId="9408" xr:uid="{C7D80396-D9A0-4728-9BC0-815E743FF3FA}"/>
    <cellStyle name="Input 2 2 3 3" xfId="12687" xr:uid="{FA88997F-F4FB-461D-B92C-C368303B26F8}"/>
    <cellStyle name="Input 2 2 3 3 2" xfId="12688" xr:uid="{AA00FE4A-422B-4A00-AE42-ED3DC6A093EE}"/>
    <cellStyle name="Input 2 2 3 3 2 2" xfId="27233" xr:uid="{A15EB5F6-AB9F-49C9-8AE1-D849935E4004}"/>
    <cellStyle name="Input 2 2 3 3 2 3" xfId="7995" xr:uid="{A95D6BE3-9128-4B4E-9A32-7DBE8E98D333}"/>
    <cellStyle name="Input 2 2 3 3 2 4" xfId="24173" xr:uid="{26AA1835-FFA8-4E97-8D7F-345DBCB8A92F}"/>
    <cellStyle name="Input 2 2 3 3 3" xfId="27232" xr:uid="{8880313A-B87E-4576-8731-99E848063EB3}"/>
    <cellStyle name="Input 2 2 3 3 4" xfId="33136" xr:uid="{CF8D37C7-7476-4307-A5DF-96CBC5A417F1}"/>
    <cellStyle name="Input 2 2 3 3 5" xfId="8111" xr:uid="{F07F6DED-393A-49A1-B654-6D7D897D5C88}"/>
    <cellStyle name="Input 2 2 3 4" xfId="12689" xr:uid="{BABF493D-DB10-44C8-A129-F156D5CB6645}"/>
    <cellStyle name="Input 2 2 3 4 2" xfId="12690" xr:uid="{241EE770-1F7F-44E8-AA85-4DF8FE2CD4C5}"/>
    <cellStyle name="Input 2 2 3 4 2 2" xfId="27235" xr:uid="{6C07DD9F-33EA-4044-B81E-E432FD6FE7F7}"/>
    <cellStyle name="Input 2 2 3 4 2 3" xfId="25780" xr:uid="{BD22A27B-2355-4B48-B721-C8ADF65E06DD}"/>
    <cellStyle name="Input 2 2 3 4 2 4" xfId="32936" xr:uid="{B11B051A-0CB8-468E-857F-A83F5980A94A}"/>
    <cellStyle name="Input 2 2 3 4 3" xfId="27234" xr:uid="{D6127F4A-EAE2-40B9-AB75-18324FA552F8}"/>
    <cellStyle name="Input 2 2 3 4 4" xfId="7996" xr:uid="{FC1FACE4-E2F3-46E0-B947-A736F68FB475}"/>
    <cellStyle name="Input 2 2 3 4 5" xfId="24174" xr:uid="{254ECABD-9EDF-48CC-9328-C7FD03E8660E}"/>
    <cellStyle name="Input 2 2 3 5" xfId="12691" xr:uid="{EE947668-1666-48B0-8441-2980BB5E824E}"/>
    <cellStyle name="Input 2 2 3 5 2" xfId="12692" xr:uid="{7924C405-3BB0-41D2-825A-579CAC6EC2BB}"/>
    <cellStyle name="Input 2 2 3 5 2 2" xfId="27237" xr:uid="{FB1DB4C2-1CE2-488E-B180-39614CF4C9BC}"/>
    <cellStyle name="Input 2 2 3 5 2 3" xfId="25779" xr:uid="{17940E4E-0520-4C39-8AA3-E469D828F878}"/>
    <cellStyle name="Input 2 2 3 5 2 4" xfId="25262" xr:uid="{B04B1947-E869-45BD-B11F-E6BF3584ECD1}"/>
    <cellStyle name="Input 2 2 3 5 3" xfId="27236" xr:uid="{C7696E20-C94E-4615-A022-BB53C33BC90A}"/>
    <cellStyle name="Input 2 2 3 5 4" xfId="9290" xr:uid="{68E77BA7-BCBB-41E6-85BB-E254E1F02D62}"/>
    <cellStyle name="Input 2 2 3 5 5" xfId="41850" xr:uid="{BE1EC6FF-58F0-4B8F-9A3C-073FE3522991}"/>
    <cellStyle name="Input 2 2 3 6" xfId="12693" xr:uid="{8137880E-0B4F-4841-8179-16AC02FBEE24}"/>
    <cellStyle name="Input 2 2 3 6 2" xfId="12694" xr:uid="{9740FB9E-5FD0-4743-BA5D-5C13F3C11205}"/>
    <cellStyle name="Input 2 2 3 6 2 2" xfId="27239" xr:uid="{617BE3FE-69A6-4DFC-AB93-493402AD4E96}"/>
    <cellStyle name="Input 2 2 3 6 2 3" xfId="25777" xr:uid="{A5281FD8-E5FC-41E5-9DDE-4ACA1063AD9B}"/>
    <cellStyle name="Input 2 2 3 6 2 4" xfId="8234" xr:uid="{E26A0E17-EFAC-49EA-BB81-234B7916039C}"/>
    <cellStyle name="Input 2 2 3 6 3" xfId="27238" xr:uid="{C98F772D-5939-4658-A85F-18B2022625F3}"/>
    <cellStyle name="Input 2 2 3 6 4" xfId="25778" xr:uid="{53B16607-049A-41DA-BEB2-ADF1B390C7CE}"/>
    <cellStyle name="Input 2 2 3 6 5" xfId="9788" xr:uid="{7F161BEC-3847-4381-AF44-7ED5C0C9441B}"/>
    <cellStyle name="Input 2 2 3 7" xfId="12695" xr:uid="{D99311AE-33E2-4265-BEE7-64CEF4C5DF17}"/>
    <cellStyle name="Input 2 2 3 7 2" xfId="27240" xr:uid="{1040EB6B-031A-479F-B291-8C3C391F91A0}"/>
    <cellStyle name="Input 2 2 3 7 3" xfId="25776" xr:uid="{8C002C7F-25DD-463D-BA67-31C9552867EC}"/>
    <cellStyle name="Input 2 2 3 7 4" xfId="32935" xr:uid="{65DEA09E-4145-4C51-BA8E-ED0D5D41DFD4}"/>
    <cellStyle name="Input 2 2 3 8" xfId="12696" xr:uid="{AC959445-51B6-4599-9A01-1CA5CD8F1A94}"/>
    <cellStyle name="Input 2 2 3 8 2" xfId="12697" xr:uid="{52E1BCC8-0E01-4ABD-A30E-738CC0E1F015}"/>
    <cellStyle name="Input 2 2 3 8 2 2" xfId="27242" xr:uid="{A4FE1662-EF27-482E-B0D8-79FCD70CB18A}"/>
    <cellStyle name="Input 2 2 3 8 2 3" xfId="25774" xr:uid="{51FDED1D-62EA-4F19-B483-0FA8BA192CD2}"/>
    <cellStyle name="Input 2 2 3 8 2 4" xfId="9403" xr:uid="{46BD9970-6CD9-44E9-90AF-86DB16974D0F}"/>
    <cellStyle name="Input 2 2 3 8 3" xfId="27241" xr:uid="{9F2AC21D-28C0-475F-94FB-AC5FA30C95A7}"/>
    <cellStyle name="Input 2 2 3 8 4" xfId="25775" xr:uid="{B463787A-53AD-4822-B8C1-59858EA67422}"/>
    <cellStyle name="Input 2 2 3 8 5" xfId="32196" xr:uid="{2DD1B81F-AF0E-4510-9EEF-9C0DAA5BB57A}"/>
    <cellStyle name="Input 2 2 3 9" xfId="12698" xr:uid="{A1FACE52-443A-44E4-A3EB-06ACADCCA460}"/>
    <cellStyle name="Input 2 2 3 9 2" xfId="27243" xr:uid="{894CB91E-F71E-42E9-ADE9-38A4EB2BE3B0}"/>
    <cellStyle name="Input 2 2 3 9 3" xfId="25773" xr:uid="{20CB5063-715A-4E17-8C15-1FDFDDC9CA4A}"/>
    <cellStyle name="Input 2 2 3 9 4" xfId="9787" xr:uid="{C9B4B889-D1D9-473F-8B51-0EF8365D99EE}"/>
    <cellStyle name="Input 2 2 4" xfId="7253" xr:uid="{F4FC86FA-EC18-401D-8DCC-AE046EA05D9F}"/>
    <cellStyle name="Input 2 2 4 10" xfId="20835" xr:uid="{394E1A54-9126-491D-A79C-BE652E5B9F2D}"/>
    <cellStyle name="Input 2 2 4 10 2" xfId="34313" xr:uid="{B4975942-E919-4828-AF63-E9F08C0C32D8}"/>
    <cellStyle name="Input 2 2 4 10 3" xfId="42469" xr:uid="{1C6E100E-5BB7-47F0-9957-374A5C224A16}"/>
    <cellStyle name="Input 2 2 4 10 4" xfId="46843" xr:uid="{71BFBE99-8BE4-40DD-9449-652B9D803AA7}"/>
    <cellStyle name="Input 2 2 4 11" xfId="20287" xr:uid="{4EC19E08-5046-4679-BD40-748419B35550}"/>
    <cellStyle name="Input 2 2 4 11 2" xfId="33809" xr:uid="{5B837B6B-2C8E-48B3-B068-22A963D4A7C8}"/>
    <cellStyle name="Input 2 2 4 11 3" xfId="42073" xr:uid="{713C749D-4230-47BB-A74B-77A11943F598}"/>
    <cellStyle name="Input 2 2 4 11 4" xfId="46521" xr:uid="{C8D956C1-8737-4CA9-A385-95B7D429AF97}"/>
    <cellStyle name="Input 2 2 4 12" xfId="23025" xr:uid="{C373691F-35FB-415C-A419-28720A1CD3CB}"/>
    <cellStyle name="Input 2 2 4 12 2" xfId="36458" xr:uid="{0ED75F20-9E45-4E29-9F22-F54D17D392C9}"/>
    <cellStyle name="Input 2 2 4 12 3" xfId="44033" xr:uid="{54C2DAA7-E833-426D-BFCD-538D5C4F482A}"/>
    <cellStyle name="Input 2 2 4 12 4" xfId="47846" xr:uid="{049BB46B-5986-465F-AE61-89245E252168}"/>
    <cellStyle name="Input 2 2 4 13" xfId="12699" xr:uid="{99AEDE0A-EAAE-414D-88FC-E194508304AE}"/>
    <cellStyle name="Input 2 2 4 13 2" xfId="27244" xr:uid="{718C8B32-E74E-4A78-AC33-786BAB292A0F}"/>
    <cellStyle name="Input 2 2 4 13 3" xfId="25772" xr:uid="{2827B235-E745-4831-93F1-082C975D4348}"/>
    <cellStyle name="Input 2 2 4 13 4" xfId="8110" xr:uid="{FF7265E6-0ED6-4A8B-ADCD-5082BEDBB8B5}"/>
    <cellStyle name="Input 2 2 4 14" xfId="10113" xr:uid="{9FCA5BBC-7436-4287-BF62-FF6C1C32BF87}"/>
    <cellStyle name="Input 2 2 4 15" xfId="24729" xr:uid="{CDC06EEA-7254-4FBA-BE67-A4B9B3CC4B2D}"/>
    <cellStyle name="Input 2 2 4 16" xfId="8482" xr:uid="{23C6A197-DE41-433E-A250-8F0313301827}"/>
    <cellStyle name="Input 2 2 4 17" xfId="42222" xr:uid="{5499750B-27DD-4496-9DDE-D990768A8846}"/>
    <cellStyle name="Input 2 2 4 2" xfId="12700" xr:uid="{238793A3-4E11-455F-B861-B7A88FBF4047}"/>
    <cellStyle name="Input 2 2 4 2 2" xfId="12701" xr:uid="{CA7337EA-CF94-40AB-A857-86F17E6F3543}"/>
    <cellStyle name="Input 2 2 4 2 2 2" xfId="27246" xr:uid="{1A92ADB8-5EA5-4D6D-B232-82B5F7A4E046}"/>
    <cellStyle name="Input 2 2 4 2 2 3" xfId="25770" xr:uid="{17D3BCA6-7E50-429F-A51E-7CE2A984289E}"/>
    <cellStyle name="Input 2 2 4 2 2 4" xfId="24175" xr:uid="{224C2110-34B0-40D0-91F2-B7675DD2BC49}"/>
    <cellStyle name="Input 2 2 4 2 3" xfId="27245" xr:uid="{A00F9ADA-FF16-4875-88CF-509F0EB89F30}"/>
    <cellStyle name="Input 2 2 4 2 4" xfId="25771" xr:uid="{50A14C0D-C085-42F0-B6AA-25C15A1E3451}"/>
    <cellStyle name="Input 2 2 4 2 5" xfId="41851" xr:uid="{BFC482B1-62EC-49FB-AF7A-87EA7FDA218F}"/>
    <cellStyle name="Input 2 2 4 3" xfId="12702" xr:uid="{5C825CB5-862B-4898-93BD-E5CEA07E4AF7}"/>
    <cellStyle name="Input 2 2 4 3 2" xfId="12703" xr:uid="{D1525D00-AB0F-499C-AED7-0A49CC9604FD}"/>
    <cellStyle name="Input 2 2 4 3 2 2" xfId="27248" xr:uid="{CF014950-96CF-4E77-88FD-1B3D8D061C46}"/>
    <cellStyle name="Input 2 2 4 3 2 3" xfId="25768" xr:uid="{24891874-64B3-41DC-8FA8-13BCC695788D}"/>
    <cellStyle name="Input 2 2 4 3 2 4" xfId="40955" xr:uid="{5B3E1CA4-4E96-46B9-BC19-E6DC2FD5386F}"/>
    <cellStyle name="Input 2 2 4 3 3" xfId="27247" xr:uid="{E3EDCEF6-DC0D-4A72-8F48-36311644D4DB}"/>
    <cellStyle name="Input 2 2 4 3 4" xfId="25769" xr:uid="{E17F3295-E5B1-4079-B8BE-D0C88C6BFEA1}"/>
    <cellStyle name="Input 2 2 4 3 5" xfId="24176" xr:uid="{6FA9D57F-B678-437E-9445-604D5E1A5507}"/>
    <cellStyle name="Input 2 2 4 4" xfId="12704" xr:uid="{73BACDE9-E059-49AD-A44A-7F5EF90B761D}"/>
    <cellStyle name="Input 2 2 4 4 2" xfId="12705" xr:uid="{F9218C7D-7FFD-4D2F-A455-0B955AD52202}"/>
    <cellStyle name="Input 2 2 4 4 2 2" xfId="27250" xr:uid="{07CBEA39-516A-49CD-9948-6C253314F7F0}"/>
    <cellStyle name="Input 2 2 4 4 2 3" xfId="25759" xr:uid="{6A896582-3417-4A2B-B4EA-3C07DA7D1045}"/>
    <cellStyle name="Input 2 2 4 4 2 4" xfId="25264" xr:uid="{828D8E19-D3B1-41EB-9487-D15B7FB56B77}"/>
    <cellStyle name="Input 2 2 4 4 3" xfId="27249" xr:uid="{398DC323-A5AB-45A3-84D6-941061065378}"/>
    <cellStyle name="Input 2 2 4 4 4" xfId="25767" xr:uid="{B6451DD8-899E-49A1-B31C-71BCB3B20FF0}"/>
    <cellStyle name="Input 2 2 4 4 5" xfId="25263" xr:uid="{BBA77281-5CEF-4C01-9954-70CB2A317628}"/>
    <cellStyle name="Input 2 2 4 5" xfId="12706" xr:uid="{C1F0FCB3-6153-46F4-9A07-F143844E3DAF}"/>
    <cellStyle name="Input 2 2 4 5 2" xfId="12707" xr:uid="{27F838E6-3C8E-4E55-9E0C-50682A75337E}"/>
    <cellStyle name="Input 2 2 4 5 2 2" xfId="27252" xr:uid="{11E63CDE-2B36-47D2-A23C-6291347F834E}"/>
    <cellStyle name="Input 2 2 4 5 2 3" xfId="25766" xr:uid="{D18A630E-AB17-49BA-BCAD-97E4AB9638C3}"/>
    <cellStyle name="Input 2 2 4 5 2 4" xfId="32937" xr:uid="{9A874700-616D-4E24-BD93-764D2FA1F020}"/>
    <cellStyle name="Input 2 2 4 5 3" xfId="27251" xr:uid="{575E7C9D-A6A5-4F71-902B-E09AC695BEA6}"/>
    <cellStyle name="Input 2 2 4 5 4" xfId="33130" xr:uid="{98848543-AD55-4141-90B6-D86EF1946799}"/>
    <cellStyle name="Input 2 2 4 5 5" xfId="9786" xr:uid="{D59775CC-46B0-4264-934D-F94EA700A215}"/>
    <cellStyle name="Input 2 2 4 6" xfId="12708" xr:uid="{31E0C843-0C65-4F14-BBAD-DF14F6BC528E}"/>
    <cellStyle name="Input 2 2 4 6 2" xfId="12709" xr:uid="{4C02B08A-923E-4AF1-B7E7-357FD344EA9C}"/>
    <cellStyle name="Input 2 2 4 6 2 2" xfId="27254" xr:uid="{72249F45-9714-460C-9948-9227A2E7E2DA}"/>
    <cellStyle name="Input 2 2 4 6 2 3" xfId="25764" xr:uid="{19E60904-D1E0-45D1-AA68-CDC241598AE6}"/>
    <cellStyle name="Input 2 2 4 6 2 4" xfId="8233" xr:uid="{9AA0D475-D4F1-4F3A-96F0-CC37C738E6E4}"/>
    <cellStyle name="Input 2 2 4 6 3" xfId="27253" xr:uid="{95D127B8-443F-421F-AB22-D365137B220C}"/>
    <cellStyle name="Input 2 2 4 6 4" xfId="25765" xr:uid="{05BAF63F-0B02-4303-BD90-69C7A32ACB59}"/>
    <cellStyle name="Input 2 2 4 6 5" xfId="41843" xr:uid="{3075E9C0-22B0-4308-84E9-ADFA2E19B266}"/>
    <cellStyle name="Input 2 2 4 7" xfId="12710" xr:uid="{9E374B9D-C935-4E8F-8EBA-B90B568BE2C7}"/>
    <cellStyle name="Input 2 2 4 7 2" xfId="27255" xr:uid="{DBD3D103-82E4-4E13-955A-56AB15AEEB8D}"/>
    <cellStyle name="Input 2 2 4 7 3" xfId="25763" xr:uid="{327CF571-5F7F-406F-9FEF-7CB31B03529C}"/>
    <cellStyle name="Input 2 2 4 7 4" xfId="29784" xr:uid="{999C1648-357F-44D5-883D-E5A1C935A874}"/>
    <cellStyle name="Input 2 2 4 8" xfId="12711" xr:uid="{67370969-0D83-4039-AAEC-90906877FEBD}"/>
    <cellStyle name="Input 2 2 4 8 2" xfId="12712" xr:uid="{168A7F0F-E8FB-437F-B43C-7D660F1B8D6A}"/>
    <cellStyle name="Input 2 2 4 8 2 2" xfId="27257" xr:uid="{678A251D-DF90-4148-9BDF-6CB0BC5BAAF4}"/>
    <cellStyle name="Input 2 2 4 8 2 3" xfId="25761" xr:uid="{55C23BD5-2261-4D6F-9118-87BEB03DEB60}"/>
    <cellStyle name="Input 2 2 4 8 2 4" xfId="41849" xr:uid="{A55A2D43-C3E9-49F8-9D51-17132EF2A388}"/>
    <cellStyle name="Input 2 2 4 8 3" xfId="27256" xr:uid="{44BE3B7C-86DF-4EDD-84FE-9AC44718F375}"/>
    <cellStyle name="Input 2 2 4 8 4" xfId="25762" xr:uid="{B574D72B-C156-48C6-A77F-49A4D1240FCD}"/>
    <cellStyle name="Input 2 2 4 8 5" xfId="9394" xr:uid="{9C77CE73-7D23-4C98-8D07-63C1F4D1FD67}"/>
    <cellStyle name="Input 2 2 4 9" xfId="12713" xr:uid="{BF8D0F94-AC4E-4567-BB8F-8CF8A78072BF}"/>
    <cellStyle name="Input 2 2 4 9 2" xfId="27258" xr:uid="{A9E06773-3A1E-4635-A090-B4A7A51D0C25}"/>
    <cellStyle name="Input 2 2 4 9 3" xfId="25760" xr:uid="{BDC8A7F0-C3A6-4B84-89B8-77FF75CD35DE}"/>
    <cellStyle name="Input 2 2 4 9 4" xfId="32198" xr:uid="{FFCF2C3E-218E-4103-A738-21A88AD06C0B}"/>
    <cellStyle name="Input 2 2 5" xfId="7737" xr:uid="{14CD677E-D3BA-44B4-8724-AC6B940C19D2}"/>
    <cellStyle name="Input 2 2 5 10" xfId="21251" xr:uid="{7C589C7B-0CAD-4BA2-AADF-A16CCEC6739C}"/>
    <cellStyle name="Input 2 2 5 10 2" xfId="34717" xr:uid="{9DA4360D-44B4-42A7-93AF-C00BAFBB8636}"/>
    <cellStyle name="Input 2 2 5 10 3" xfId="42818" xr:uid="{676532D1-C102-4679-A2FA-66CA1E071DDA}"/>
    <cellStyle name="Input 2 2 5 10 4" xfId="47125" xr:uid="{153A3D77-3E33-4D93-A1AF-A2E17955424A}"/>
    <cellStyle name="Input 2 2 5 11" xfId="22571" xr:uid="{2718DC1D-022E-4C70-AEEA-A45323DA1351}"/>
    <cellStyle name="Input 2 2 5 11 2" xfId="36014" xr:uid="{A46F9411-748A-49E2-B36D-43749D7307CB}"/>
    <cellStyle name="Input 2 2 5 11 3" xfId="43698" xr:uid="{1FC52645-CDCA-44BE-99F8-9F8F90E966FE}"/>
    <cellStyle name="Input 2 2 5 11 4" xfId="47609" xr:uid="{C5B2A9FB-5603-4697-AC62-76CE115C99FD}"/>
    <cellStyle name="Input 2 2 5 12" xfId="23430" xr:uid="{57D03C65-195A-440E-9509-EB3BEC411349}"/>
    <cellStyle name="Input 2 2 5 12 2" xfId="36853" xr:uid="{E4194149-4771-4239-B73A-564DEBAB5207}"/>
    <cellStyle name="Input 2 2 5 12 3" xfId="44376" xr:uid="{6B6B00FE-2E6B-4B36-A7E1-1B9B268BB267}"/>
    <cellStyle name="Input 2 2 5 12 4" xfId="48128" xr:uid="{EC793BCF-5221-44DA-B3A3-8EB6775A766B}"/>
    <cellStyle name="Input 2 2 5 13" xfId="23716" xr:uid="{913F2EDA-C329-44DC-AA8A-6105C89393FE}"/>
    <cellStyle name="Input 2 2 5 13 2" xfId="37118" xr:uid="{26EE1A3C-6033-4375-90C0-3FBB0D74915E}"/>
    <cellStyle name="Input 2 2 5 13 3" xfId="44595" xr:uid="{01AC65EF-E30B-42BA-BFAA-5230F64236AC}"/>
    <cellStyle name="Input 2 2 5 13 4" xfId="48294" xr:uid="{50C8CBFA-E2D8-4B7B-A379-444D68BE0F17}"/>
    <cellStyle name="Input 2 2 5 14" xfId="23810" xr:uid="{E653DA10-27AB-4572-93C6-EA6AD877867B}"/>
    <cellStyle name="Input 2 2 5 14 2" xfId="37211" xr:uid="{E387F7D0-5B7E-4EB8-8F9F-9E806F7B5649}"/>
    <cellStyle name="Input 2 2 5 14 3" xfId="44662" xr:uid="{1B45E8AF-9C0D-40CE-9AA8-8418C569B601}"/>
    <cellStyle name="Input 2 2 5 14 4" xfId="48342" xr:uid="{034E0CE8-450D-4A61-B4A4-8052FCB620A1}"/>
    <cellStyle name="Input 2 2 5 15" xfId="12714" xr:uid="{0B830817-C10B-4A60-BE79-D6436522FD71}"/>
    <cellStyle name="Input 2 2 5 15 2" xfId="27259" xr:uid="{473EE8BD-3A5F-48F8-BA8D-4E49C0564121}"/>
    <cellStyle name="Input 2 2 5 15 3" xfId="8973" xr:uid="{4EC5C5DE-305C-40CB-A1D5-B41432388388}"/>
    <cellStyle name="Input 2 2 5 15 4" xfId="24177" xr:uid="{71D75475-C769-445F-B55C-B48931825227}"/>
    <cellStyle name="Input 2 2 5 16" xfId="10573" xr:uid="{E57969AE-84AA-4279-824F-207747D686AD}"/>
    <cellStyle name="Input 2 2 5 17" xfId="25188" xr:uid="{651DF1C9-7885-489B-96FE-FA153AEC5F0D}"/>
    <cellStyle name="Input 2 2 5 18" xfId="27966" xr:uid="{95AF408A-7482-4C16-BAEE-9D5256930CBE}"/>
    <cellStyle name="Input 2 2 5 19" xfId="42527" xr:uid="{ECDC9C8B-C98B-41E0-ABF8-30E057BC31AA}"/>
    <cellStyle name="Input 2 2 5 2" xfId="12715" xr:uid="{D8BDE07F-BB74-4225-B6A4-8DF7758DFB2A}"/>
    <cellStyle name="Input 2 2 5 2 2" xfId="12716" xr:uid="{3CE4C4A5-F2DD-48C9-A40D-EAC06351C463}"/>
    <cellStyle name="Input 2 2 5 2 2 2" xfId="27261" xr:uid="{D70DF1FB-CD4E-47C7-B36B-322F628D1EC2}"/>
    <cellStyle name="Input 2 2 5 2 2 3" xfId="37246" xr:uid="{373BE78B-63BC-4E90-BC95-A5C522B4561D}"/>
    <cellStyle name="Input 2 2 5 2 2 4" xfId="41847" xr:uid="{5B7E659E-D786-4EDD-989F-1E03DB60564D}"/>
    <cellStyle name="Input 2 2 5 2 3" xfId="27260" xr:uid="{2D205ED2-D71A-4CB9-8764-7BB55D7C366C}"/>
    <cellStyle name="Input 2 2 5 2 4" xfId="25745" xr:uid="{F10949A2-8579-47D5-83AB-523AF07E551F}"/>
    <cellStyle name="Input 2 2 5 2 5" xfId="32939" xr:uid="{EDC30B3F-4D79-4815-832E-11A3B82CA3AC}"/>
    <cellStyle name="Input 2 2 5 3" xfId="12717" xr:uid="{74AC17A0-88C7-4E60-995E-BB0840E63594}"/>
    <cellStyle name="Input 2 2 5 3 2" xfId="12718" xr:uid="{31950D16-3D41-45B9-B1A2-7AC78E2B73A7}"/>
    <cellStyle name="Input 2 2 5 3 2 2" xfId="27263" xr:uid="{D52EF5F8-5287-4E81-9682-B35DC744C406}"/>
    <cellStyle name="Input 2 2 5 3 2 3" xfId="25758" xr:uid="{A57913DC-900C-4456-B7DE-74926CD7521A}"/>
    <cellStyle name="Input 2 2 5 3 2 4" xfId="8109" xr:uid="{97BE86A6-CA10-4B10-8695-1D96E7005AEF}"/>
    <cellStyle name="Input 2 2 5 3 3" xfId="27262" xr:uid="{363A3E1C-FC60-4454-AC11-2446956C5B35}"/>
    <cellStyle name="Input 2 2 5 3 4" xfId="32263" xr:uid="{B0E647D8-0BE8-4648-8F55-6355366D91F3}"/>
    <cellStyle name="Input 2 2 5 3 5" xfId="9785" xr:uid="{E095ECBB-D38B-450E-8E56-CCDD78ABEB09}"/>
    <cellStyle name="Input 2 2 5 4" xfId="12719" xr:uid="{2594A8D6-DF7D-43C1-9B26-F25E8D6C91A6}"/>
    <cellStyle name="Input 2 2 5 4 2" xfId="12720" xr:uid="{8D6FA93D-2FB0-4D11-A51F-F11B60C89BC0}"/>
    <cellStyle name="Input 2 2 5 4 2 2" xfId="27265" xr:uid="{99A55A0E-CBEF-4960-948C-8C4653AD2B0D}"/>
    <cellStyle name="Input 2 2 5 4 2 3" xfId="25756" xr:uid="{C83D6ABC-9467-4DAC-A583-EF045722E794}"/>
    <cellStyle name="Input 2 2 5 4 2 4" xfId="25265" xr:uid="{E8BD8B56-5585-4376-BE36-4D1FCB69117D}"/>
    <cellStyle name="Input 2 2 5 4 3" xfId="27264" xr:uid="{B5805DC2-8DF7-4F23-A63C-681B5B3CBDB3}"/>
    <cellStyle name="Input 2 2 5 4 4" xfId="25757" xr:uid="{28B58D84-7D14-4207-B354-059D5C522625}"/>
    <cellStyle name="Input 2 2 5 4 5" xfId="32938" xr:uid="{81501D93-F726-4369-A824-E83B99C02229}"/>
    <cellStyle name="Input 2 2 5 5" xfId="12721" xr:uid="{7EAEDD38-A376-46D5-AEB0-BB38EC01B71F}"/>
    <cellStyle name="Input 2 2 5 5 2" xfId="12722" xr:uid="{45BE1D67-9777-4BBB-B822-AD17351CB00D}"/>
    <cellStyle name="Input 2 2 5 5 2 2" xfId="27267" xr:uid="{6C87FD6B-833F-4888-B455-A3632956A0E4}"/>
    <cellStyle name="Input 2 2 5 5 2 3" xfId="25754" xr:uid="{EC0C309F-BCE7-4021-88E0-1A3635ABCABF}"/>
    <cellStyle name="Input 2 2 5 5 2 4" xfId="9093" xr:uid="{76A005DF-E3F1-4DAD-887F-3A8635CF6C93}"/>
    <cellStyle name="Input 2 2 5 5 3" xfId="27266" xr:uid="{5C83BFEE-AB03-460B-B68F-646BFA1529E7}"/>
    <cellStyle name="Input 2 2 5 5 4" xfId="25755" xr:uid="{74E33EFF-9CC0-452B-BFBC-381CC95BB19F}"/>
    <cellStyle name="Input 2 2 5 5 5" xfId="25266" xr:uid="{68009596-1FC2-410B-8A63-682786CE3BB8}"/>
    <cellStyle name="Input 2 2 5 6" xfId="12723" xr:uid="{701B8D7F-54B0-48B6-ACD3-FC23C0965633}"/>
    <cellStyle name="Input 2 2 5 6 2" xfId="12724" xr:uid="{12B0A12A-C58B-4770-9E9D-55E64E71ACAA}"/>
    <cellStyle name="Input 2 2 5 6 2 2" xfId="27269" xr:uid="{4B96E44A-F6AE-4472-ACEA-DBB311E1FD5B}"/>
    <cellStyle name="Input 2 2 5 6 2 3" xfId="25752" xr:uid="{9D798484-B20C-4EF2-97AD-4C6F1A1D539F}"/>
    <cellStyle name="Input 2 2 5 6 2 4" xfId="9784" xr:uid="{99E23E22-01CC-487C-8EB8-ECECCE42AF87}"/>
    <cellStyle name="Input 2 2 5 6 3" xfId="27268" xr:uid="{BBCE82B3-E580-4D84-A4EC-3BECF8ED0D59}"/>
    <cellStyle name="Input 2 2 5 6 4" xfId="25753" xr:uid="{970D494A-612F-4CA8-9EFA-0A7BD833B80F}"/>
    <cellStyle name="Input 2 2 5 6 5" xfId="41848" xr:uid="{B64ECA28-0992-42D6-AC4C-82E048C07FD9}"/>
    <cellStyle name="Input 2 2 5 7" xfId="12725" xr:uid="{02A17027-A219-4373-AD8E-6C8C7CE7A71E}"/>
    <cellStyle name="Input 2 2 5 7 2" xfId="27270" xr:uid="{3EC9E0D7-2FA3-4AC8-80D5-6CB13BAA9446}"/>
    <cellStyle name="Input 2 2 5 7 3" xfId="25751" xr:uid="{E43FAF62-233D-40F6-AFC8-C210DABA956B}"/>
    <cellStyle name="Input 2 2 5 7 4" xfId="24178" xr:uid="{597B8131-9D66-4D14-99F8-5AB65BADB9F0}"/>
    <cellStyle name="Input 2 2 5 8" xfId="12726" xr:uid="{F75414B9-A390-4C90-8EE6-2DAE4C1182FE}"/>
    <cellStyle name="Input 2 2 5 8 2" xfId="12727" xr:uid="{2E1A1274-B838-414D-81DE-C42ED0963E8B}"/>
    <cellStyle name="Input 2 2 5 8 2 2" xfId="27272" xr:uid="{4A5D9777-1766-4F67-AC26-37B58A1A7A3E}"/>
    <cellStyle name="Input 2 2 5 8 2 3" xfId="25749" xr:uid="{340C4B5C-9457-4C5A-9019-38D3F25FC66C}"/>
    <cellStyle name="Input 2 2 5 8 2 4" xfId="9087" xr:uid="{312B5CE1-BBC7-4553-BCCE-2434CF862B8B}"/>
    <cellStyle name="Input 2 2 5 8 3" xfId="27271" xr:uid="{60B8845C-3739-477C-A33C-1D9A75BC1568}"/>
    <cellStyle name="Input 2 2 5 8 4" xfId="25750" xr:uid="{2BF68F2B-DAE6-4630-92C3-84D985FA3CF3}"/>
    <cellStyle name="Input 2 2 5 8 5" xfId="24179" xr:uid="{C37D1B63-DD7E-4D73-A456-94819F329A4B}"/>
    <cellStyle name="Input 2 2 5 9" xfId="12728" xr:uid="{AE5251A3-7353-4FB1-B514-ADC78B3923EB}"/>
    <cellStyle name="Input 2 2 5 9 2" xfId="27273" xr:uid="{B074E975-A475-47D2-8F27-4AD5A51C57E6}"/>
    <cellStyle name="Input 2 2 5 9 3" xfId="25748" xr:uid="{DF6B67D3-E0D3-43EA-BD27-91021F82E3AD}"/>
    <cellStyle name="Input 2 2 5 9 4" xfId="41845" xr:uid="{B3B83411-9036-49D2-8D2D-54E3F0F7A73E}"/>
    <cellStyle name="Input 2 2 6" xfId="12729" xr:uid="{3D1FC017-1770-4443-832C-B495FE07A967}"/>
    <cellStyle name="Input 2 2 6 10" xfId="32200" xr:uid="{20AF1C27-7C6B-476A-BEDB-88DE28E33C24}"/>
    <cellStyle name="Input 2 2 6 2" xfId="12730" xr:uid="{64F41376-8BBF-47C7-B97A-9CDBB7708F41}"/>
    <cellStyle name="Input 2 2 6 2 2" xfId="12731" xr:uid="{D5C175A1-617E-4609-9675-F2F7AB4BA8BB}"/>
    <cellStyle name="Input 2 2 6 2 2 2" xfId="27276" xr:uid="{AB8049FA-9AF2-442F-8545-A53B9A04AB3A}"/>
    <cellStyle name="Input 2 2 6 2 2 3" xfId="7997" xr:uid="{0FCAE762-D032-42AF-9063-BEE925272A6F}"/>
    <cellStyle name="Input 2 2 6 2 2 4" xfId="9783" xr:uid="{F1C90D86-BE5F-436A-9377-5F77D4A84AFE}"/>
    <cellStyle name="Input 2 2 6 2 3" xfId="27275" xr:uid="{E76F7FAE-78EA-44CF-B8A0-CF203450F078}"/>
    <cellStyle name="Input 2 2 6 2 4" xfId="25746" xr:uid="{7F5D064E-7324-4E70-A779-7D8D3E787D12}"/>
    <cellStyle name="Input 2 2 6 2 5" xfId="9391" xr:uid="{90054ED4-93AE-423F-B3E2-E8B5E123CB71}"/>
    <cellStyle name="Input 2 2 6 3" xfId="12732" xr:uid="{68333396-7ABB-407F-A748-1D3885196EF0}"/>
    <cellStyle name="Input 2 2 6 3 2" xfId="12733" xr:uid="{43847DBB-0270-42C3-B45B-A2056BF1BAD8}"/>
    <cellStyle name="Input 2 2 6 3 2 2" xfId="27278" xr:uid="{BAB77DCA-BC2C-46FB-B611-718E134A3F74}"/>
    <cellStyle name="Input 2 2 6 3 2 3" xfId="37245" xr:uid="{1B384BC6-6F6E-4E16-B9C5-591D1133104B}"/>
    <cellStyle name="Input 2 2 6 3 2 4" xfId="32940" xr:uid="{3FA8F0A7-8610-4EA0-AE7D-6ABC87343168}"/>
    <cellStyle name="Input 2 2 6 3 3" xfId="27277" xr:uid="{A6275C53-D436-4D31-A84B-2582A2C879D1}"/>
    <cellStyle name="Input 2 2 6 3 4" xfId="25736" xr:uid="{04613851-58DD-478D-91C8-53F94B3A81DE}"/>
    <cellStyle name="Input 2 2 6 3 5" xfId="9092" xr:uid="{47C9DB86-4C0A-40BB-8E2E-24EE4B71D1F3}"/>
    <cellStyle name="Input 2 2 6 4" xfId="12734" xr:uid="{820CC68E-F2E6-4AED-A5C7-01B8CCFEB00A}"/>
    <cellStyle name="Input 2 2 6 4 2" xfId="12735" xr:uid="{72AF074A-F3EB-461E-B44B-66926AE00BBE}"/>
    <cellStyle name="Input 2 2 6 4 2 2" xfId="27280" xr:uid="{FF4449B4-33B0-4823-8E37-ECA3B76E9E08}"/>
    <cellStyle name="Input 2 2 6 4 2 3" xfId="25744" xr:uid="{F8F6949D-6B15-4975-88AA-66F7F0021C30}"/>
    <cellStyle name="Input 2 2 6 4 2 4" xfId="25268" xr:uid="{1DD1DFF4-B6C8-4732-AF9C-DA250F51C30E}"/>
    <cellStyle name="Input 2 2 6 4 3" xfId="27279" xr:uid="{E76B22BB-04A7-45D9-841E-898D67DFABD8}"/>
    <cellStyle name="Input 2 2 6 4 4" xfId="32262" xr:uid="{9CF6F187-4229-4892-A475-0986564F2680}"/>
    <cellStyle name="Input 2 2 6 4 5" xfId="25267" xr:uid="{F481DC0E-119F-4FA0-9D71-504A908A486B}"/>
    <cellStyle name="Input 2 2 6 5" xfId="12736" xr:uid="{DC773F79-F156-45FE-AFB2-BD528B5C4DC7}"/>
    <cellStyle name="Input 2 2 6 5 2" xfId="27281" xr:uid="{A162EA93-5C95-423F-8916-71ECA37C553B}"/>
    <cellStyle name="Input 2 2 6 5 3" xfId="25743" xr:uid="{1BB9C961-F2D5-42CE-8D09-F55BC3AFE584}"/>
    <cellStyle name="Input 2 2 6 5 4" xfId="8108" xr:uid="{3F736B7D-827F-4ADA-863E-B31F68282862}"/>
    <cellStyle name="Input 2 2 6 6" xfId="12737" xr:uid="{C5C95FD2-49D8-4141-AE04-288E61E4F23B}"/>
    <cellStyle name="Input 2 2 6 6 2" xfId="27282" xr:uid="{E842325C-B744-488B-97A8-38C95032006F}"/>
    <cellStyle name="Input 2 2 6 6 3" xfId="25742" xr:uid="{73451AFE-D017-468D-8A23-3628CC9D1855}"/>
    <cellStyle name="Input 2 2 6 6 4" xfId="41846" xr:uid="{800BEC3B-97E5-40E6-8E32-3A42A09BC2CD}"/>
    <cellStyle name="Input 2 2 6 7" xfId="12738" xr:uid="{9ACBF9E7-CDB9-4AF7-B5E7-B686E1822D16}"/>
    <cellStyle name="Input 2 2 6 7 2" xfId="12739" xr:uid="{6795B554-6660-4C2E-83F6-D7CF0729B107}"/>
    <cellStyle name="Input 2 2 6 7 2 2" xfId="27284" xr:uid="{4034BCA2-1D90-4839-B3BD-3EFD2DBFD7D7}"/>
    <cellStyle name="Input 2 2 6 7 2 3" xfId="25740" xr:uid="{16947E69-89B5-48DA-9D31-7797BFCA6847}"/>
    <cellStyle name="Input 2 2 6 7 2 4" xfId="8232" xr:uid="{B5F71055-BDD1-4C70-80C9-C5B84FBAD2BF}"/>
    <cellStyle name="Input 2 2 6 7 3" xfId="27283" xr:uid="{69C8667F-0F8A-4C95-92B5-E00BFBAF9CEB}"/>
    <cellStyle name="Input 2 2 6 7 4" xfId="25741" xr:uid="{221BEFBF-5A21-4857-9DA8-E978DF2105F0}"/>
    <cellStyle name="Input 2 2 6 7 5" xfId="9782" xr:uid="{682208B8-B8BC-4DC0-A807-4605EACD25F9}"/>
    <cellStyle name="Input 2 2 6 8" xfId="27274" xr:uid="{EDE77B36-5A9F-4D03-8E49-46E25BB75C11}"/>
    <cellStyle name="Input 2 2 6 9" xfId="25747" xr:uid="{B27ABFD9-7C63-468A-908D-BA7424EFEB9B}"/>
    <cellStyle name="Input 2 2 7" xfId="12740" xr:uid="{7A787F63-58E7-4A5A-A621-21653805C711}"/>
    <cellStyle name="Input 2 2 7 2" xfId="12741" xr:uid="{4B616C94-9B46-4DC9-9146-A9A18323AA37}"/>
    <cellStyle name="Input 2 2 7 2 2" xfId="27286" xr:uid="{83902785-23CA-424E-A9FA-70C122B81A38}"/>
    <cellStyle name="Input 2 2 7 2 3" xfId="25738" xr:uid="{43911B45-A1BD-406B-860E-542411E15522}"/>
    <cellStyle name="Input 2 2 7 2 4" xfId="32202" xr:uid="{940E88C9-3B87-409C-9E71-3841BAA10AA4}"/>
    <cellStyle name="Input 2 2 7 3" xfId="27285" xr:uid="{98874DC7-E740-46E9-B95A-FA3DE134615A}"/>
    <cellStyle name="Input 2 2 7 4" xfId="25739" xr:uid="{78CC9B0A-E2BD-41C8-B56F-7B4882EF5790}"/>
    <cellStyle name="Input 2 2 7 5" xfId="32941" xr:uid="{0BDFB63E-B6C5-448C-84B7-B18DBF49A7F8}"/>
    <cellStyle name="Input 2 2 8" xfId="18557" xr:uid="{4F301195-2CDE-4C62-8FA2-217285B98B91}"/>
    <cellStyle name="Input 2 2 8 2" xfId="32312" xr:uid="{681ECD8D-EDD4-4FD6-A66A-D279BF0FB3FB}"/>
    <cellStyle name="Input 2 2 8 3" xfId="40929" xr:uid="{76643A0F-5464-49F9-87AC-4F7DA35200CA}"/>
    <cellStyle name="Input 2 2 8 4" xfId="45946" xr:uid="{A69416C8-9B60-49E3-ABE9-5B6793F30DFA}"/>
    <cellStyle name="Input 2 2 9" xfId="18856" xr:uid="{FD3618BA-FDA5-4BBF-B236-A6B515C7C859}"/>
    <cellStyle name="Input 2 2 9 2" xfId="32574" xr:uid="{37143978-2EE7-44F8-A646-585DA6FAE0C5}"/>
    <cellStyle name="Input 2 2 9 3" xfId="41133" xr:uid="{23A121A3-BBE8-4D9C-A2C4-90EC266D827B}"/>
    <cellStyle name="Input 2 2 9 4" xfId="46047" xr:uid="{BB4F6B9F-1F90-4481-82D2-FFA06BC91ADE}"/>
    <cellStyle name="Input 2 3" xfId="2968" xr:uid="{DC0845B9-0CE9-495B-99F3-5527AD6C13D1}"/>
    <cellStyle name="Input 2 3 10" xfId="12743" xr:uid="{BC3013A3-F445-4770-B9F1-950E564842D0}"/>
    <cellStyle name="Input 2 3 10 2" xfId="12744" xr:uid="{BE1240A0-2ACC-4314-A2BA-5240A2C19B62}"/>
    <cellStyle name="Input 2 3 10 2 2" xfId="27289" xr:uid="{EE17A613-F5D4-4C47-B7D1-1AAF5F344B3D}"/>
    <cellStyle name="Input 2 3 10 2 3" xfId="8970" xr:uid="{D1493066-8E2C-4B16-8A35-21CAFC3B753E}"/>
    <cellStyle name="Input 2 3 10 2 4" xfId="24181" xr:uid="{AA58CE7E-B617-467A-AAFF-70A1BDBA2188}"/>
    <cellStyle name="Input 2 3 10 3" xfId="27288" xr:uid="{59F16F3F-638A-4032-A1AC-A56FAACFEDD9}"/>
    <cellStyle name="Input 2 3 10 4" xfId="33132" xr:uid="{701A807E-035A-4482-B535-F8B6FEA0BD00}"/>
    <cellStyle name="Input 2 3 10 5" xfId="24180" xr:uid="{65ED5BCD-E754-40E8-B41C-DFAEF7AF63AB}"/>
    <cellStyle name="Input 2 3 11" xfId="12745" xr:uid="{CBF4182C-93FF-4250-887A-5A1EF6D8FEE9}"/>
    <cellStyle name="Input 2 3 11 2" xfId="27290" xr:uid="{039DA8EA-47A4-4BEE-BA7C-AC32AA8BD0A7}"/>
    <cellStyle name="Input 2 3 11 3" xfId="7998" xr:uid="{2E219F11-4AE3-4A1C-8262-C8248CE2BF57}"/>
    <cellStyle name="Input 2 3 11 4" xfId="25269" xr:uid="{9A603A7A-FF05-42A3-B8AA-88B873F2B66F}"/>
    <cellStyle name="Input 2 3 12" xfId="18558" xr:uid="{B39240DE-A509-4344-867B-BF3C416CE79D}"/>
    <cellStyle name="Input 2 3 12 2" xfId="32313" xr:uid="{FDA2FE5A-AA57-45E4-979B-7918BFA38C9A}"/>
    <cellStyle name="Input 2 3 12 3" xfId="40930" xr:uid="{E43E0D1E-9EDC-4E55-AC61-78A64E4DAF84}"/>
    <cellStyle name="Input 2 3 12 4" xfId="45947" xr:uid="{66C64C77-170A-411A-B833-5225FD90883E}"/>
    <cellStyle name="Input 2 3 13" xfId="18857" xr:uid="{C628B650-D714-4429-88C7-5A82C4E11C90}"/>
    <cellStyle name="Input 2 3 13 2" xfId="32575" xr:uid="{B5BD0B7D-A474-4276-8F9D-1C0FC782B876}"/>
    <cellStyle name="Input 2 3 13 3" xfId="41134" xr:uid="{D14C6C19-3FA2-426D-B7B4-384B3AC77A17}"/>
    <cellStyle name="Input 2 3 13 4" xfId="46048" xr:uid="{C2485CD0-B0CC-45DB-AADA-C4641C0AC346}"/>
    <cellStyle name="Input 2 3 14" xfId="22057" xr:uid="{E16F8156-E3A8-46B9-8253-3E414654005C}"/>
    <cellStyle name="Input 2 3 14 2" xfId="35511" xr:uid="{3F90B468-4F80-47EB-89DB-367D27374E75}"/>
    <cellStyle name="Input 2 3 14 3" xfId="43361" xr:uid="{00F915FD-8A6F-4D72-BAC6-7ACC4A49C2CA}"/>
    <cellStyle name="Input 2 3 14 4" xfId="47411" xr:uid="{6A0247C3-05B6-47D2-B769-BE8819281C7F}"/>
    <cellStyle name="Input 2 3 15" xfId="12742" xr:uid="{12F2EA83-3D2E-4DC1-B893-E92E66C715EA}"/>
    <cellStyle name="Input 2 3 15 2" xfId="27287" xr:uid="{E931E5DC-C77D-41CB-BC38-BEC8C50B28E5}"/>
    <cellStyle name="Input 2 3 15 3" xfId="25737" xr:uid="{59C3AAD5-5D49-4CAE-A752-988B6FF5D078}"/>
    <cellStyle name="Input 2 3 15 4" xfId="9388" xr:uid="{98E9D4E7-6AE4-419C-8C24-B7B0867C0D6E}"/>
    <cellStyle name="Input 2 3 16" xfId="8142" xr:uid="{13430296-ABDF-49F4-9DEA-CE852E75CE06}"/>
    <cellStyle name="Input 2 3 17" xfId="9438" xr:uid="{2C9B2B79-DE8A-4086-AD85-FDA769129A2F}"/>
    <cellStyle name="Input 2 3 18" xfId="31021" xr:uid="{32E974B8-1A33-4C00-95F5-510A9763706A}"/>
    <cellStyle name="Input 2 3 19" xfId="39753" xr:uid="{C1B047B6-0C52-48EB-A289-1138409488F0}"/>
    <cellStyle name="Input 2 3 2" xfId="5832" xr:uid="{B4B42A25-1DC5-450F-A2D3-C0021F456ED6}"/>
    <cellStyle name="Input 2 3 2 2" xfId="19787" xr:uid="{427AF5F9-3045-4CD7-9360-4436BCB9F41E}"/>
    <cellStyle name="Input 2 3 2 2 2" xfId="33423" xr:uid="{9BC25828-98A5-4743-B9B8-A1F0CEB25AB9}"/>
    <cellStyle name="Input 2 3 2 2 3" xfId="41806" xr:uid="{AED9F23B-1F7D-4F62-8BEC-51DFF50B89D1}"/>
    <cellStyle name="Input 2 3 2 2 4" xfId="46448" xr:uid="{DA234B57-9632-4458-8E40-CFD83C957AEA}"/>
    <cellStyle name="Input 2 3 2 3" xfId="18887" xr:uid="{C7FB03EA-1A66-4525-A324-813C577D1E94}"/>
    <cellStyle name="Input 2 3 2 3 2" xfId="32604" xr:uid="{CD2D7A7B-4FF9-4251-B35D-812D2C588D3B}"/>
    <cellStyle name="Input 2 3 2 3 3" xfId="41163" xr:uid="{B4FC017F-B9EC-426A-B87B-6F32CD5CCBB1}"/>
    <cellStyle name="Input 2 3 2 3 4" xfId="46072" xr:uid="{24C79DE9-BA45-4F0D-8F4F-A4AC9450ED7F}"/>
    <cellStyle name="Input 2 3 2 4" xfId="22380" xr:uid="{B2876C62-BDDA-4697-9A3D-64967B3B6982}"/>
    <cellStyle name="Input 2 3 2 4 2" xfId="35825" xr:uid="{CFB0CD2A-15D8-4550-9ADB-4FD1405071A2}"/>
    <cellStyle name="Input 2 3 2 4 3" xfId="43552" xr:uid="{DDFC8FE2-4F5C-4F38-9383-466D9F45E51A}"/>
    <cellStyle name="Input 2 3 2 4 4" xfId="47515" xr:uid="{0B468B96-12F5-4603-B055-D4495DF7E723}"/>
    <cellStyle name="Input 2 3 2 5" xfId="12746" xr:uid="{E3C0FA84-8028-4A43-8A2A-52AA9BC5211F}"/>
    <cellStyle name="Input 2 3 2 6" xfId="8888" xr:uid="{8597F72A-CC4C-44D5-8C9B-1015C73C50FF}"/>
    <cellStyle name="Input 2 3 2 7" xfId="8649" xr:uid="{64FA3679-05F5-4570-8550-CCFD426F40EA}"/>
    <cellStyle name="Input 2 3 2 8" xfId="33886" xr:uid="{2D4CEE82-F71F-4344-B068-914324AEF5AF}"/>
    <cellStyle name="Input 2 3 2 9" xfId="38786" xr:uid="{0910C1EE-F5F3-40F0-8346-BFF58F31D053}"/>
    <cellStyle name="Input 2 3 20" xfId="51453" xr:uid="{7018E848-1C9A-40CF-A237-A9E862B7A9E4}"/>
    <cellStyle name="Input 2 3 21" xfId="4895" xr:uid="{37506BE3-5D8F-4741-902C-373AB35D1293}"/>
    <cellStyle name="Input 2 3 3" xfId="7255" xr:uid="{C8C0AFE6-E74C-451C-8C2D-7F25E12AD15C}"/>
    <cellStyle name="Input 2 3 3 10" xfId="33779" xr:uid="{7BF4A178-4F71-4447-9454-F3CC9AB43540}"/>
    <cellStyle name="Input 2 3 3 2" xfId="12748" xr:uid="{75932F7A-7D6C-49B7-9FC1-C113C95F7846}"/>
    <cellStyle name="Input 2 3 3 2 2" xfId="27292" xr:uid="{77A4F689-FC68-4859-A17D-1CA632BE03F6}"/>
    <cellStyle name="Input 2 3 3 2 3" xfId="37244" xr:uid="{26962B9F-F26A-49DF-BAB4-B1188A358562}"/>
    <cellStyle name="Input 2 3 3 2 4" xfId="9090" xr:uid="{AEF42A07-D6DD-4C27-ACE7-807A08A3513B}"/>
    <cellStyle name="Input 2 3 3 3" xfId="20837" xr:uid="{16BE9F52-007C-4114-AE81-0EBF038C2470}"/>
    <cellStyle name="Input 2 3 3 3 2" xfId="34315" xr:uid="{D510C6ED-21FF-485B-8000-ECA9BFD03C44}"/>
    <cellStyle name="Input 2 3 3 3 3" xfId="42471" xr:uid="{EC73442F-2053-4E06-9234-930BD836E9D8}"/>
    <cellStyle name="Input 2 3 3 3 4" xfId="46845" xr:uid="{FF9E99FE-CB32-46F1-B62D-21AF80994618}"/>
    <cellStyle name="Input 2 3 3 4" xfId="19220" xr:uid="{C1EAF43D-C283-4270-95D9-13626408B380}"/>
    <cellStyle name="Input 2 3 3 4 2" xfId="32899" xr:uid="{FD889F7D-8AEC-49D3-8E7C-947A8343A498}"/>
    <cellStyle name="Input 2 3 3 4 3" xfId="41412" xr:uid="{57535DD4-504A-47DE-8956-9E9913A4CA6E}"/>
    <cellStyle name="Input 2 3 3 4 4" xfId="46239" xr:uid="{1B29533C-1892-4899-922B-89E945E1C66B}"/>
    <cellStyle name="Input 2 3 3 5" xfId="23027" xr:uid="{84ECAE4D-54AB-4244-8D79-F43BF10E215D}"/>
    <cellStyle name="Input 2 3 3 5 2" xfId="36460" xr:uid="{49F651C0-D06A-4706-85DC-92A64243BED2}"/>
    <cellStyle name="Input 2 3 3 5 3" xfId="44035" xr:uid="{A9199A52-4332-4368-B6A6-2FDF7A059ED5}"/>
    <cellStyle name="Input 2 3 3 5 4" xfId="47848" xr:uid="{050E8CD5-4180-4746-8E94-BF54A5DD91ED}"/>
    <cellStyle name="Input 2 3 3 6" xfId="12747" xr:uid="{404A0040-3DAD-430C-A259-D831C074B842}"/>
    <cellStyle name="Input 2 3 3 6 2" xfId="27291" xr:uid="{EFB7B487-AA82-4C9B-BB40-774A9CB1F178}"/>
    <cellStyle name="Input 2 3 3 6 3" xfId="37400" xr:uid="{742220D1-BF60-49E8-8596-97ECC8169702}"/>
    <cellStyle name="Input 2 3 3 6 4" xfId="9091" xr:uid="{BFB3577C-B2E5-4A33-8172-CA47D1DED3FA}"/>
    <cellStyle name="Input 2 3 3 7" xfId="10115" xr:uid="{08039252-DCE6-4E42-8E95-02B10B64A7E9}"/>
    <cellStyle name="Input 2 3 3 8" xfId="24731" xr:uid="{11216C11-22A6-4F9D-AEC9-27679F0F23A3}"/>
    <cellStyle name="Input 2 3 3 9" xfId="9466" xr:uid="{E8B8D273-A41C-4F67-94DD-9DFEF69F82DC}"/>
    <cellStyle name="Input 2 3 4" xfId="12749" xr:uid="{88E6D6BD-3933-42E9-9786-33AF4D920D3E}"/>
    <cellStyle name="Input 2 3 4 2" xfId="12750" xr:uid="{F7A949BB-57E4-4B26-9324-B2A9AFB63C3B}"/>
    <cellStyle name="Input 2 3 4 2 2" xfId="27294" xr:uid="{F1DDB34D-2E54-4BA6-8087-8C1A6CCE6D38}"/>
    <cellStyle name="Input 2 3 4 2 3" xfId="9309" xr:uid="{25863068-1F74-4954-ABF1-5EFB9F2EB6F9}"/>
    <cellStyle name="Input 2 3 4 2 4" xfId="9088" xr:uid="{231DBCBC-52A4-45BC-8F48-EF5DAC67947D}"/>
    <cellStyle name="Input 2 3 4 3" xfId="27293" xr:uid="{FEAD7384-8AEC-497B-B0FA-83DBF8893BA8}"/>
    <cellStyle name="Input 2 3 4 4" xfId="32261" xr:uid="{61E1A537-DDA4-498E-A7C8-DC2A737BFFB8}"/>
    <cellStyle name="Input 2 3 4 5" xfId="9089" xr:uid="{7512FF66-4175-43E1-AA58-B3D4225155C4}"/>
    <cellStyle name="Input 2 3 5" xfId="12751" xr:uid="{5CDA470D-605C-4C21-AA56-866E1D5FF5D7}"/>
    <cellStyle name="Input 2 3 5 2" xfId="12752" xr:uid="{F518460B-DC84-4267-A907-1F98B575657E}"/>
    <cellStyle name="Input 2 3 5 2 2" xfId="27296" xr:uid="{5C5C3A2A-0252-42CD-92B5-145689672C58}"/>
    <cellStyle name="Input 2 3 5 2 3" xfId="37379" xr:uid="{6AAC8BAB-F1A8-4089-AE24-38FB00464E9E}"/>
    <cellStyle name="Input 2 3 5 2 4" xfId="7832" xr:uid="{55CFE935-2A5B-47EC-B752-8ACECD134E34}"/>
    <cellStyle name="Input 2 3 5 3" xfId="27295" xr:uid="{63A31F48-479C-4F48-B16C-452EBA156A68}"/>
    <cellStyle name="Input 2 3 5 4" xfId="25731" xr:uid="{7E473D14-B277-43BA-977E-F0304908BDCE}"/>
    <cellStyle name="Input 2 3 5 5" xfId="8231" xr:uid="{ABC99E52-8AF9-4131-8EDD-DC62FDA8B5C8}"/>
    <cellStyle name="Input 2 3 6" xfId="12753" xr:uid="{95220BC0-1FE9-4C14-9B6A-70A3B3C1AE3F}"/>
    <cellStyle name="Input 2 3 6 2" xfId="12754" xr:uid="{8D874102-028D-4B1E-A22B-9335B6395A18}"/>
    <cellStyle name="Input 2 3 6 2 2" xfId="27298" xr:uid="{4B78B3D9-EA8D-48E8-81DC-24FA6DACBB91}"/>
    <cellStyle name="Input 2 3 6 2 3" xfId="32260" xr:uid="{4BCFC3B1-B6B1-467F-866C-EED99891795B}"/>
    <cellStyle name="Input 2 3 6 2 4" xfId="9085" xr:uid="{3A2D38C4-1D04-4D5A-A04B-6D8678920BD4}"/>
    <cellStyle name="Input 2 3 6 3" xfId="27297" xr:uid="{8DD744F3-D82A-43AF-A295-2ED308FA5F41}"/>
    <cellStyle name="Input 2 3 6 4" xfId="37243" xr:uid="{07FCA515-EFD5-4D08-B2D8-52469EBD8275}"/>
    <cellStyle name="Input 2 3 6 5" xfId="9086" xr:uid="{369B0703-D311-46D5-8AFC-B4ADCDF44D8C}"/>
    <cellStyle name="Input 2 3 7" xfId="12755" xr:uid="{FF95B105-630D-43FF-85FD-FB83A65D33BB}"/>
    <cellStyle name="Input 2 3 7 2" xfId="12756" xr:uid="{688F9B06-6821-4417-87EF-6D5FF52B6C99}"/>
    <cellStyle name="Input 2 3 7 2 2" xfId="27300" xr:uid="{98A45CAD-94C0-42BB-B31D-7EE93CAD3C3A}"/>
    <cellStyle name="Input 2 3 7 2 3" xfId="25733" xr:uid="{03B08BA8-2610-4685-A70C-692644BB5DB8}"/>
    <cellStyle name="Input 2 3 7 2 4" xfId="10508" xr:uid="{A892CB5D-3FCF-4BD7-82D8-EF29D0147A1B}"/>
    <cellStyle name="Input 2 3 7 3" xfId="27299" xr:uid="{FAAF61F2-AA33-4A9F-9A52-A2706CE3DC60}"/>
    <cellStyle name="Input 2 3 7 4" xfId="25734" xr:uid="{98B7DCD5-17C5-4943-8A2F-7B6E989F8A39}"/>
    <cellStyle name="Input 2 3 7 5" xfId="9084" xr:uid="{BCE1EB96-3F7F-4F48-8385-BA412906FBB0}"/>
    <cellStyle name="Input 2 3 8" xfId="12757" xr:uid="{796F66D1-389E-4A63-961D-21FFBE6C1108}"/>
    <cellStyle name="Input 2 3 8 2" xfId="12758" xr:uid="{E16BF6AB-23E4-4C6F-9C53-B758B3C6DDF9}"/>
    <cellStyle name="Input 2 3 8 2 2" xfId="27302" xr:uid="{D6F303D3-36D0-4C50-842D-07D4B3D15676}"/>
    <cellStyle name="Input 2 3 8 2 3" xfId="9719" xr:uid="{6B419C07-341B-4A86-BE6B-DCE6BDAB3049}"/>
    <cellStyle name="Input 2 3 8 2 4" xfId="7811" xr:uid="{572FAE1C-EBEA-4BBC-9181-BF620A0B8174}"/>
    <cellStyle name="Input 2 3 8 3" xfId="27301" xr:uid="{A2818335-F611-416B-9798-3F8D436FCDD2}"/>
    <cellStyle name="Input 2 3 8 4" xfId="25732" xr:uid="{68554CD2-5716-4004-84EA-0E9590FE093F}"/>
    <cellStyle name="Input 2 3 8 5" xfId="8107" xr:uid="{FD64607C-8DFB-4653-BED9-B51A6EEB17B3}"/>
    <cellStyle name="Input 2 3 9" xfId="12759" xr:uid="{7D773F7B-8563-4935-B9EF-11571453E089}"/>
    <cellStyle name="Input 2 3 9 2" xfId="27303" xr:uid="{860CAB7A-33D6-4375-817C-1BCC8CAE0821}"/>
    <cellStyle name="Input 2 3 9 3" xfId="25725" xr:uid="{F69B3F84-F145-48EB-BC56-E87CF34AD9DB}"/>
    <cellStyle name="Input 2 3 9 4" xfId="10473" xr:uid="{56497830-8D55-45DF-958B-FD330D3EBA93}"/>
    <cellStyle name="Input 2 4" xfId="4968" xr:uid="{32373FC6-2A23-4D56-A669-47C86DA79F00}"/>
    <cellStyle name="Input 2 4 10" xfId="19102" xr:uid="{B6144081-F995-4884-82D7-F7DC4A56E564}"/>
    <cellStyle name="Input 2 4 10 2" xfId="32786" xr:uid="{F1378878-C582-4C20-8872-B31F28599887}"/>
    <cellStyle name="Input 2 4 10 3" xfId="41311" xr:uid="{4FB3D454-F7E6-4830-9055-F7D6FBDECAE9}"/>
    <cellStyle name="Input 2 4 10 4" xfId="46163" xr:uid="{1D2A84C4-C97C-4DAA-982D-AC8BE4D5E3DA}"/>
    <cellStyle name="Input 2 4 11" xfId="18735" xr:uid="{45509367-647B-49AC-9424-5584D0E67150}"/>
    <cellStyle name="Input 2 4 11 2" xfId="32464" xr:uid="{A239AEB9-58CE-447E-B6E2-41D8B45BE313}"/>
    <cellStyle name="Input 2 4 11 3" xfId="41051" xr:uid="{8B6B95A0-767C-448C-96B6-DEE48E6BC11C}"/>
    <cellStyle name="Input 2 4 11 4" xfId="45979" xr:uid="{2515703C-E5C7-45F6-9425-343C8104BE8D}"/>
    <cellStyle name="Input 2 4 12" xfId="22018" xr:uid="{67DEADD4-2DB5-41AB-A49B-AE17400421CD}"/>
    <cellStyle name="Input 2 4 12 2" xfId="35472" xr:uid="{A9FFD574-AC8D-4F28-B3F7-6A2F4472C98E}"/>
    <cellStyle name="Input 2 4 12 3" xfId="43336" xr:uid="{311A5E79-8ACC-4FB6-A5CB-27D8514F6B9A}"/>
    <cellStyle name="Input 2 4 12 4" xfId="47397" xr:uid="{2628648E-FD1D-4459-AC7F-1A0A61D7B70F}"/>
    <cellStyle name="Input 2 4 13" xfId="21521" xr:uid="{59410F0C-E76A-456B-B1EC-DC514B2EF5A2}"/>
    <cellStyle name="Input 2 4 13 2" xfId="34977" xr:uid="{71BC20A5-5FA8-4C17-8D17-60B07273FBED}"/>
    <cellStyle name="Input 2 4 13 3" xfId="43014" xr:uid="{0D33B544-4DCD-49C0-9A61-FE08911D8088}"/>
    <cellStyle name="Input 2 4 13 4" xfId="47270" xr:uid="{3FD811D8-059F-45F6-9748-0DB10B023A50}"/>
    <cellStyle name="Input 2 4 14" xfId="21956" xr:uid="{F91F6D75-58C5-48E4-A2CF-C353AEA1CFB6}"/>
    <cellStyle name="Input 2 4 14 2" xfId="35410" xr:uid="{5BD5F551-312D-4963-8C9B-10F4A1A35F2B}"/>
    <cellStyle name="Input 2 4 14 3" xfId="43287" xr:uid="{4E667020-2076-42C8-9D24-3DBE2EF95010}"/>
    <cellStyle name="Input 2 4 14 4" xfId="47359" xr:uid="{342B37EA-7580-4A2B-B80D-D4FDD92367C5}"/>
    <cellStyle name="Input 2 4 15" xfId="21508" xr:uid="{50A27524-2C14-4D39-AE4C-3DA26A914E12}"/>
    <cellStyle name="Input 2 4 15 2" xfId="34965" xr:uid="{803036C4-6558-452B-886E-04C17C3FCD53}"/>
    <cellStyle name="Input 2 4 15 3" xfId="43005" xr:uid="{DAE40D82-F04B-49BA-897E-12BF8C0DA75D}"/>
    <cellStyle name="Input 2 4 15 4" xfId="47265" xr:uid="{8A9D797B-E900-4241-A2F3-428DB7E9665B}"/>
    <cellStyle name="Input 2 4 16" xfId="12760" xr:uid="{B6E1F01F-9A6D-4511-B535-E531C354C3D6}"/>
    <cellStyle name="Input 2 4 16 2" xfId="27304" xr:uid="{2125AD86-43C9-4B90-9E32-3D0010A3EDF0}"/>
    <cellStyle name="Input 2 4 16 3" xfId="33128" xr:uid="{320402D5-39C3-40F2-BA53-E23881B6EE38}"/>
    <cellStyle name="Input 2 4 16 4" xfId="32960" xr:uid="{23BA8712-656E-4556-ACD8-9ECA1C677A30}"/>
    <cellStyle name="Input 2 4 17" xfId="8204" xr:uid="{157017B1-14B6-4334-B5B0-14C043394F2A}"/>
    <cellStyle name="Input 2 4 18" xfId="9363" xr:uid="{4EB5C5AB-2F63-4291-808D-42CF64984209}"/>
    <cellStyle name="Input 2 4 19" xfId="30959" xr:uid="{6DD144D7-0646-495D-83AD-05D9E09EC98E}"/>
    <cellStyle name="Input 2 4 2" xfId="5833" xr:uid="{B7E528D1-7EDE-4C50-876E-C66084B5762F}"/>
    <cellStyle name="Input 2 4 2 2" xfId="12762" xr:uid="{129ADE26-2DF6-4836-9DF2-E41E9F848AD7}"/>
    <cellStyle name="Input 2 4 2 2 2" xfId="27306" xr:uid="{15A456E4-869C-406C-B59B-4816BD553427}"/>
    <cellStyle name="Input 2 4 2 2 3" xfId="25729" xr:uid="{F9750772-6951-46F9-990B-53CB83C03BFF}"/>
    <cellStyle name="Input 2 4 2 2 4" xfId="8245" xr:uid="{9B54E2A5-1177-46CA-9F83-10253889A180}"/>
    <cellStyle name="Input 2 4 2 3" xfId="19788" xr:uid="{847E6074-5B90-4EA2-BD83-11AB48293DA0}"/>
    <cellStyle name="Input 2 4 2 4" xfId="12761" xr:uid="{863C23A7-7E7A-40E2-AB15-FD789CE23AD4}"/>
    <cellStyle name="Input 2 4 2 4 2" xfId="27305" xr:uid="{6ED0BA9D-3EB6-44A1-AAFD-2ECE3851EAA2}"/>
    <cellStyle name="Input 2 4 2 4 3" xfId="25730" xr:uid="{027A7933-8950-4389-9BFD-490B10BBF003}"/>
    <cellStyle name="Input 2 4 2 4 4" xfId="41844" xr:uid="{0C8F60C9-E8FE-4F22-899C-CD304936CEDA}"/>
    <cellStyle name="Input 2 4 20" xfId="39744" xr:uid="{2C26CAD1-EC5C-48F4-A51B-3CA5302CE184}"/>
    <cellStyle name="Input 2 4 3" xfId="12763" xr:uid="{83AB2D2E-CB46-4B2B-A9BA-AEE65DCA86B9}"/>
    <cellStyle name="Input 2 4 3 2" xfId="12764" xr:uid="{36DA784E-39B7-4213-B1EA-CDA259719711}"/>
    <cellStyle name="Input 2 4 3 2 2" xfId="27308" xr:uid="{B5D7186C-E6E2-49D9-8B03-140E455C78F7}"/>
    <cellStyle name="Input 2 4 3 2 3" xfId="25727" xr:uid="{0BCEED50-63DF-43F5-8498-F068E8539DA6}"/>
    <cellStyle name="Input 2 4 3 2 4" xfId="8105" xr:uid="{37116393-3C5D-429F-A748-FE68E8AE2BF2}"/>
    <cellStyle name="Input 2 4 3 3" xfId="27307" xr:uid="{1E8EF5C3-7DD1-4EF4-8859-D7F78DE034ED}"/>
    <cellStyle name="Input 2 4 3 4" xfId="25728" xr:uid="{E7ADC864-7770-41F9-936F-C0D076A9C611}"/>
    <cellStyle name="Input 2 4 3 5" xfId="8106" xr:uid="{5D5F1409-1C71-48E5-9CDA-D538414BDBD2}"/>
    <cellStyle name="Input 2 4 4" xfId="12765" xr:uid="{ADD97B14-1CF5-4E68-9D83-476AB3389764}"/>
    <cellStyle name="Input 2 4 4 2" xfId="12766" xr:uid="{5BFE71DA-75BC-4A9F-940E-226183F4698E}"/>
    <cellStyle name="Input 2 4 4 2 2" xfId="27310" xr:uid="{90D99D1D-5FFA-42C3-93BD-C574F1594E82}"/>
    <cellStyle name="Input 2 4 4 2 3" xfId="7806" xr:uid="{D66A8F95-87B0-4404-BD4F-6A914A76257F}"/>
    <cellStyle name="Input 2 4 4 2 4" xfId="8337" xr:uid="{A50B3817-6F94-4CAC-9424-82D073A2F13D}"/>
    <cellStyle name="Input 2 4 4 3" xfId="27309" xr:uid="{24670DE1-67DE-44DA-BB3A-8E3C54BDE366}"/>
    <cellStyle name="Input 2 4 4 4" xfId="25726" xr:uid="{27E85424-370C-4B89-9D31-D1466BD67E99}"/>
    <cellStyle name="Input 2 4 4 5" xfId="9781" xr:uid="{AB46F1CE-92E9-487C-8D1D-A11B04403839}"/>
    <cellStyle name="Input 2 4 5" xfId="12767" xr:uid="{FDBCEB42-3F03-4480-A512-239C749D492A}"/>
    <cellStyle name="Input 2 4 5 2" xfId="12768" xr:uid="{2086A3CF-CD99-411A-AA00-CFB04C68963A}"/>
    <cellStyle name="Input 2 4 5 2 2" xfId="27312" xr:uid="{A1F0D0F2-23B8-4AAD-BFF0-6877F8BF5390}"/>
    <cellStyle name="Input 2 4 5 2 3" xfId="33127" xr:uid="{65D33982-1E8B-4CD1-9A3A-6F46332DCD20}"/>
    <cellStyle name="Input 2 4 5 2 4" xfId="33881" xr:uid="{867A3762-8CD5-4A14-A895-75A8702FA96F}"/>
    <cellStyle name="Input 2 4 5 3" xfId="27311" xr:uid="{D7F6A23E-89A8-4DA0-A556-1F17B5342F01}"/>
    <cellStyle name="Input 2 4 5 4" xfId="25719" xr:uid="{AAC01E0F-4F43-4E1A-92AC-9BCAFC2C2912}"/>
    <cellStyle name="Input 2 4 5 5" xfId="24182" xr:uid="{F107F588-EE17-4FA0-A0E9-F594CFD1713A}"/>
    <cellStyle name="Input 2 4 6" xfId="12769" xr:uid="{75880F44-BE57-46E5-B91E-96C2159BE908}"/>
    <cellStyle name="Input 2 4 6 2" xfId="12770" xr:uid="{81F8CC5A-2514-4A3A-9359-DF0643F26EB2}"/>
    <cellStyle name="Input 2 4 6 2 2" xfId="27314" xr:uid="{C3DAEA12-23F5-44EB-9B7F-CAB3D442BE4A}"/>
    <cellStyle name="Input 2 4 6 2 3" xfId="25723" xr:uid="{857EECD4-DF1F-4AAB-98E7-4B50C3142B62}"/>
    <cellStyle name="Input 2 4 6 2 4" xfId="24509" xr:uid="{422CAAAA-773E-4C35-A84A-182F30DC591B}"/>
    <cellStyle name="Input 2 4 6 3" xfId="27313" xr:uid="{77E3E877-7B88-4730-9FFB-A8E14F656CA2}"/>
    <cellStyle name="Input 2 4 6 4" xfId="25724" xr:uid="{3490022A-4160-4436-A38A-D06CDD0C3247}"/>
    <cellStyle name="Input 2 4 6 5" xfId="25270" xr:uid="{9DE359C4-D502-4550-8BB4-EAB817FA2FA5}"/>
    <cellStyle name="Input 2 4 7" xfId="12771" xr:uid="{66C19B76-5597-4F60-ADC4-E3A32D90B638}"/>
    <cellStyle name="Input 2 4 7 2" xfId="27315" xr:uid="{ADFA52D9-26B0-4B56-92DF-8F48A6E2B668}"/>
    <cellStyle name="Input 2 4 7 3" xfId="25722" xr:uid="{D96F4CA2-2A05-4470-884C-B0AC530F1E1C}"/>
    <cellStyle name="Input 2 4 7 4" xfId="32204" xr:uid="{44937F5D-20E8-44A7-9869-C820C560FD24}"/>
    <cellStyle name="Input 2 4 8" xfId="12772" xr:uid="{1499E7E4-349B-4795-883A-5C33FDD8E557}"/>
    <cellStyle name="Input 2 4 8 2" xfId="12773" xr:uid="{DD474983-9A91-44F8-9606-8DD8E193D9B9}"/>
    <cellStyle name="Input 2 4 8 2 2" xfId="27317" xr:uid="{E9A491F0-B44B-4621-BECD-182852F9D3B5}"/>
    <cellStyle name="Input 2 4 8 2 3" xfId="25720" xr:uid="{FA84DB61-BBE2-408A-9456-F5BDFC5C99EE}"/>
    <cellStyle name="Input 2 4 8 2 4" xfId="40954" xr:uid="{3D066B06-8956-4647-88D6-AAF927E542D4}"/>
    <cellStyle name="Input 2 4 8 3" xfId="27316" xr:uid="{2BFBFFBD-D0DA-4053-80F0-12A368A2A1DC}"/>
    <cellStyle name="Input 2 4 8 4" xfId="25721" xr:uid="{855BBD94-6C68-4BBC-9E5E-2C518C635B2A}"/>
    <cellStyle name="Input 2 4 8 5" xfId="41183" xr:uid="{0E8BA21E-F209-43E5-B289-021BDACB33D3}"/>
    <cellStyle name="Input 2 4 9" xfId="12774" xr:uid="{89060078-68DF-4943-A00C-9FDDAA1E584C}"/>
    <cellStyle name="Input 2 4 9 2" xfId="27318" xr:uid="{A5C659DB-C062-447A-990C-BCCB61AC837F}"/>
    <cellStyle name="Input 2 4 9 3" xfId="7810" xr:uid="{8722D367-57AB-4EC9-875A-0D27F2199C1F}"/>
    <cellStyle name="Input 2 4 9 4" xfId="9780" xr:uid="{AA23BEFD-3AD5-4F89-B3E2-702DCD2A3CBE}"/>
    <cellStyle name="Input 2 5" xfId="5064" xr:uid="{B0E8D36E-5347-4C57-A3D1-72E921F91DE6}"/>
    <cellStyle name="Input 2 5 10" xfId="19179" xr:uid="{7AC0411B-C481-418F-BE06-F90EA42EDD1C}"/>
    <cellStyle name="Input 2 5 10 2" xfId="32858" xr:uid="{64064E72-9416-45AD-884C-C3FA1F57F37D}"/>
    <cellStyle name="Input 2 5 10 3" xfId="41374" xr:uid="{18F783DD-2148-4B7B-A68D-043802B59E27}"/>
    <cellStyle name="Input 2 5 10 4" xfId="46208" xr:uid="{FDC03BB5-4631-441C-A709-C838E1F7CFF8}"/>
    <cellStyle name="Input 2 5 11" xfId="22346" xr:uid="{91C0DDEB-09A0-4506-92B9-2F1458D58F9A}"/>
    <cellStyle name="Input 2 5 11 2" xfId="35791" xr:uid="{EC0B194E-4DB5-40C8-840B-D3F1910A94E7}"/>
    <cellStyle name="Input 2 5 11 3" xfId="43539" xr:uid="{C30D3E38-BB26-44A2-BBEC-DF7653CBE106}"/>
    <cellStyle name="Input 2 5 11 4" xfId="47506" xr:uid="{9610DAA2-1F0F-4567-B27A-8F4F76FEEC66}"/>
    <cellStyle name="Input 2 5 12" xfId="21564" xr:uid="{33F2955F-A9B6-4DB9-BC80-B55E15F9549E}"/>
    <cellStyle name="Input 2 5 12 2" xfId="35020" xr:uid="{12235EC8-CDAF-4111-9798-3F48399D4F40}"/>
    <cellStyle name="Input 2 5 12 3" xfId="43045" xr:uid="{916AAB3A-40C6-47BD-8974-3F1749BF4C3C}"/>
    <cellStyle name="Input 2 5 12 4" xfId="47288" xr:uid="{1B760682-891D-49C6-9C5A-044381AC0F13}"/>
    <cellStyle name="Input 2 5 13" xfId="21927" xr:uid="{C6C0635B-260A-4C1D-ABA6-6A12DEE5C059}"/>
    <cellStyle name="Input 2 5 13 2" xfId="35381" xr:uid="{A5AE9D6A-E533-44B8-8514-EF80B5E180A4}"/>
    <cellStyle name="Input 2 5 13 3" xfId="43268" xr:uid="{ED002AA3-7FE7-4057-BEF6-646F187FCADD}"/>
    <cellStyle name="Input 2 5 13 4" xfId="47342" xr:uid="{5F44E25C-4479-412B-A08A-FFBDCD42EB5F}"/>
    <cellStyle name="Input 2 5 14" xfId="12775" xr:uid="{F8B28269-DF2D-4DC8-A753-D50AF5CC44AE}"/>
    <cellStyle name="Input 2 5 14 2" xfId="27319" xr:uid="{395EC0B1-3C60-4266-81E7-C8DDCDF7E652}"/>
    <cellStyle name="Input 2 5 14 3" xfId="25718" xr:uid="{DF27F422-B60B-4A1E-8AB4-F5A0BB6027C4}"/>
    <cellStyle name="Input 2 5 14 4" xfId="32961" xr:uid="{24ED7B32-A832-42FB-8E59-6196ED64FF10}"/>
    <cellStyle name="Input 2 5 15" xfId="8294" xr:uid="{4548755D-6772-4982-9C7D-23041B0E210D}"/>
    <cellStyle name="Input 2 5 16" xfId="9275" xr:uid="{9D00C7D0-1EFF-4DD9-AE0B-5A3B78ADC975}"/>
    <cellStyle name="Input 2 5 17" xfId="33999" xr:uid="{7AD640DA-A0FF-469B-B765-D96698AA68EA}"/>
    <cellStyle name="Input 2 5 18" xfId="42243" xr:uid="{22FDAA26-2F2C-413E-916B-544B7C782116}"/>
    <cellStyle name="Input 2 5 2" xfId="12776" xr:uid="{415A9EA2-4A8F-4788-B30B-EE04F5EA07D6}"/>
    <cellStyle name="Input 2 5 2 2" xfId="12777" xr:uid="{EB431EE5-CCBE-437F-A70D-A68699BBB323}"/>
    <cellStyle name="Input 2 5 2 2 2" xfId="27321" xr:uid="{E056498A-146A-45A8-97B5-E2A90C393DED}"/>
    <cellStyle name="Input 2 5 2 2 3" xfId="7999" xr:uid="{BDA31F30-49A9-45AC-9BAC-9B87520C0DDE}"/>
    <cellStyle name="Input 2 5 2 2 4" xfId="8104" xr:uid="{1AF5E76C-F031-4D35-AC2C-3747166512FF}"/>
    <cellStyle name="Input 2 5 2 3" xfId="27320" xr:uid="{1A40D176-B791-4D7A-9558-A594D3FE68C7}"/>
    <cellStyle name="Input 2 5 2 4" xfId="33126" xr:uid="{8DC0FF7F-525A-4C6E-8BA2-31136FA61B62}"/>
    <cellStyle name="Input 2 5 2 5" xfId="41842" xr:uid="{DF172B3C-60BB-4844-9C19-5BED0F88FBC0}"/>
    <cellStyle name="Input 2 5 3" xfId="12778" xr:uid="{A6D6917A-027F-4339-8568-1321A5C564B2}"/>
    <cellStyle name="Input 2 5 3 2" xfId="12779" xr:uid="{A6653652-FBDA-4F92-8EEF-0BFA80BF79C3}"/>
    <cellStyle name="Input 2 5 3 2 2" xfId="27323" xr:uid="{39423D1F-30DF-49EC-B7D4-0A87B4F05D95}"/>
    <cellStyle name="Input 2 5 3 2 3" xfId="25717" xr:uid="{D23DB655-0AE8-4905-A68C-669534E6D47A}"/>
    <cellStyle name="Input 2 5 3 2 4" xfId="31086" xr:uid="{ECF66BA6-90F1-4737-A13E-18A478B01E79}"/>
    <cellStyle name="Input 2 5 3 3" xfId="27322" xr:uid="{15DBE6CE-71FB-4B32-8494-235BCC7ADEB2}"/>
    <cellStyle name="Input 2 5 3 4" xfId="8241" xr:uid="{1E05EBE9-B551-4481-AC8D-45BAE821265A}"/>
    <cellStyle name="Input 2 5 3 5" xfId="24183" xr:uid="{5067A742-4C5B-4048-AEA1-E37FEC2350AB}"/>
    <cellStyle name="Input 2 5 4" xfId="12780" xr:uid="{6DC0A464-E5F2-4434-B50D-F522094D271D}"/>
    <cellStyle name="Input 2 5 4 2" xfId="12781" xr:uid="{E7FB2FE1-01A7-460F-973B-D638DFC018EF}"/>
    <cellStyle name="Input 2 5 4 2 2" xfId="27325" xr:uid="{95E079B2-39E6-4010-B4DC-8CC716F45C5F}"/>
    <cellStyle name="Input 2 5 4 2 3" xfId="33124" xr:uid="{465521CA-7EF6-4CA3-909A-9B3D55BD2096}"/>
    <cellStyle name="Input 2 5 4 2 4" xfId="33882" xr:uid="{BCFC706B-96B2-41E3-A4FE-8D7AB88053E5}"/>
    <cellStyle name="Input 2 5 4 3" xfId="27324" xr:uid="{183178AC-5E28-46FA-968E-B464514C513A}"/>
    <cellStyle name="Input 2 5 4 4" xfId="37242" xr:uid="{4386005D-828E-4E7B-8929-AE81DA15C545}"/>
    <cellStyle name="Input 2 5 4 5" xfId="9410" xr:uid="{87C01C63-B392-46C6-9FDC-41893AB5C669}"/>
    <cellStyle name="Input 2 5 5" xfId="12782" xr:uid="{83FA4171-BAF7-44CC-8127-05CC5068F297}"/>
    <cellStyle name="Input 2 5 5 2" xfId="12783" xr:uid="{A367C6FA-B20E-49C4-BDAE-D38CDCA9F341}"/>
    <cellStyle name="Input 2 5 5 2 2" xfId="27327" xr:uid="{FB8B5914-E1E3-4279-A31E-3817DD43E9B7}"/>
    <cellStyle name="Input 2 5 5 2 3" xfId="37241" xr:uid="{EC1AE620-C967-45A2-9F19-D5F61CEBE72D}"/>
    <cellStyle name="Input 2 5 5 2 4" xfId="9779" xr:uid="{CED2D912-C2C1-41B3-AE07-D605AF6B757D}"/>
    <cellStyle name="Input 2 5 5 3" xfId="27326" xr:uid="{D7F4BC94-C312-42AF-BA9F-41F260F177CB}"/>
    <cellStyle name="Input 2 5 5 4" xfId="8974" xr:uid="{CE6201EA-6CE1-4905-87D1-D455BF5D3B31}"/>
    <cellStyle name="Input 2 5 5 5" xfId="40953" xr:uid="{229D1A0E-AFEC-4300-A7D9-F4DDEF3E13E3}"/>
    <cellStyle name="Input 2 5 6" xfId="12784" xr:uid="{FFD1B5FC-656D-4732-88D7-EB582DD4B7F1}"/>
    <cellStyle name="Input 2 5 6 2" xfId="12785" xr:uid="{5E3BF22B-5DE3-4C7F-AB0F-6E30401A0AAE}"/>
    <cellStyle name="Input 2 5 6 2 2" xfId="27329" xr:uid="{4ACC3EA1-8528-48B3-B860-239296C9243A}"/>
    <cellStyle name="Input 2 5 6 2 3" xfId="33122" xr:uid="{ADEC1F87-4197-4709-979B-C62068EDAE3B}"/>
    <cellStyle name="Input 2 5 6 2 4" xfId="31087" xr:uid="{598CBAE6-5D75-42E4-AA8E-B5C9F2AC33C6}"/>
    <cellStyle name="Input 2 5 6 3" xfId="27328" xr:uid="{23877BB2-D7B8-4C52-9533-19F919BE9852}"/>
    <cellStyle name="Input 2 5 6 4" xfId="32259" xr:uid="{2AD9C0EB-6789-473E-A521-F392CD82EE5B}"/>
    <cellStyle name="Input 2 5 6 5" xfId="29785" xr:uid="{81BF9973-B95D-4AD2-988A-3FCD23B8E4ED}"/>
    <cellStyle name="Input 2 5 7" xfId="12786" xr:uid="{659F7B50-B2F4-4F5F-A37A-8B216A0F7B42}"/>
    <cellStyle name="Input 2 5 7 2" xfId="27330" xr:uid="{5D9EFB04-FC47-4748-8DFD-0B907329E91B}"/>
    <cellStyle name="Input 2 5 7 3" xfId="7842" xr:uid="{FB5DFF19-7023-4FFF-B42F-C06BF5312706}"/>
    <cellStyle name="Input 2 5 7 4" xfId="24184" xr:uid="{DCD73E75-4EDE-40B6-ABED-5C54CAA5AA17}"/>
    <cellStyle name="Input 2 5 8" xfId="12787" xr:uid="{CFAE6911-568A-4D4D-8372-ADBBFF217FE0}"/>
    <cellStyle name="Input 2 5 8 2" xfId="12788" xr:uid="{46B2D90E-FD7B-4EA0-801C-CDAAE3E6673C}"/>
    <cellStyle name="Input 2 5 8 2 2" xfId="27332" xr:uid="{062592D7-1871-4019-B634-DC34EC1A1D94}"/>
    <cellStyle name="Input 2 5 8 2 3" xfId="9293" xr:uid="{D13AA5DA-A7DA-437E-999A-6E405C1A473E}"/>
    <cellStyle name="Input 2 5 8 2 4" xfId="24186" xr:uid="{942F10B8-B65A-4DE1-863A-746087145F5C}"/>
    <cellStyle name="Input 2 5 8 3" xfId="27331" xr:uid="{48EB4455-E49C-4C0D-845D-8B8B053896B1}"/>
    <cellStyle name="Input 2 5 8 4" xfId="8975" xr:uid="{86567535-29D3-4063-BE26-2B6670A9F8D6}"/>
    <cellStyle name="Input 2 5 8 5" xfId="24185" xr:uid="{03866EC1-5404-4085-9A29-C9E014F8C053}"/>
    <cellStyle name="Input 2 5 9" xfId="12789" xr:uid="{DC5107DC-0DBD-4C35-9F27-84E25D936202}"/>
    <cellStyle name="Input 2 5 9 2" xfId="27333" xr:uid="{8652F4D1-73C6-4C57-94D4-2E23B2E4EC26}"/>
    <cellStyle name="Input 2 5 9 3" xfId="37238" xr:uid="{90EAC306-B1AA-496B-A68A-6FA13F5D6FC0}"/>
    <cellStyle name="Input 2 5 9 4" xfId="9451" xr:uid="{790A4D87-48AD-4D34-9063-7205E0B49211}"/>
    <cellStyle name="Input 2 6" xfId="5080" xr:uid="{4FA58ED7-CFB3-4511-BA75-4601E670A0E0}"/>
    <cellStyle name="Input 2 6 10" xfId="19196" xr:uid="{C9F9A4BF-55D8-49AD-B6AF-7FF7B197A2A3}"/>
    <cellStyle name="Input 2 6 10 2" xfId="32875" xr:uid="{A470959B-9BD6-45F2-A8C6-B0903ACA4608}"/>
    <cellStyle name="Input 2 6 10 3" xfId="41391" xr:uid="{40023132-2E85-4E04-B432-E81C4BF4229A}"/>
    <cellStyle name="Input 2 6 10 4" xfId="46221" xr:uid="{AB7A2B66-1FC9-43D2-ABEB-FA6451BCA315}"/>
    <cellStyle name="Input 2 6 11" xfId="21978" xr:uid="{95A9E8E2-A0CB-45A9-91E6-F54B56F407B4}"/>
    <cellStyle name="Input 2 6 11 2" xfId="35432" xr:uid="{0E29F2E6-86DD-4526-9088-9571DAA64F97}"/>
    <cellStyle name="Input 2 6 11 3" xfId="43305" xr:uid="{AD15F4CB-C9FB-4A90-B045-23E0EAB34B92}"/>
    <cellStyle name="Input 2 6 11 4" xfId="47371" xr:uid="{FBF518B3-CBD9-4D63-B338-7AD50BE22A25}"/>
    <cellStyle name="Input 2 6 12" xfId="18977" xr:uid="{718BCC21-10A8-4391-8F34-DF4015244110}"/>
    <cellStyle name="Input 2 6 12 2" xfId="32677" xr:uid="{912C04A3-26B3-4145-810A-F6D8F77880BD}"/>
    <cellStyle name="Input 2 6 12 3" xfId="41218" xr:uid="{D647C1F7-5CAC-4F57-A51E-B00FA63EEA3B}"/>
    <cellStyle name="Input 2 6 12 4" xfId="46103" xr:uid="{A6B84EE7-6BF7-4FB4-8721-2F0ACB54C573}"/>
    <cellStyle name="Input 2 6 13" xfId="12790" xr:uid="{4BC2010E-11BE-43D9-A948-210F152FCE3B}"/>
    <cellStyle name="Input 2 6 13 2" xfId="27334" xr:uid="{F07ECA90-63D9-46A9-AFF7-BE241485B795}"/>
    <cellStyle name="Input 2 6 13 3" xfId="25216" xr:uid="{F56E193C-BC19-4BF6-88FE-3DD89378F609}"/>
    <cellStyle name="Input 2 6 13 4" xfId="24187" xr:uid="{20C85F96-FD41-48C6-A1FC-E92A3BE0CC04}"/>
    <cellStyle name="Input 2 6 14" xfId="8310" xr:uid="{B977741F-708D-4CB0-B19E-C0A4BED3839A}"/>
    <cellStyle name="Input 2 6 15" xfId="9224" xr:uid="{7A49FBE1-284C-4B3D-BC47-18FB42AC7F81}"/>
    <cellStyle name="Input 2 6 16" xfId="30896" xr:uid="{1325E872-8EA4-4EF5-95C8-F3DB9208B48E}"/>
    <cellStyle name="Input 2 6 17" xfId="39708" xr:uid="{9DB0CF85-1339-4A90-8566-3F7D28469F1B}"/>
    <cellStyle name="Input 2 6 2" xfId="12791" xr:uid="{1518DA95-64B3-48D7-B54C-7400C2184197}"/>
    <cellStyle name="Input 2 6 2 2" xfId="12792" xr:uid="{86058971-020C-453D-A9A9-991DC42EC0C4}"/>
    <cellStyle name="Input 2 6 2 2 2" xfId="27336" xr:uid="{60F24F27-73D0-4F78-A358-EDA56B9E5123}"/>
    <cellStyle name="Input 2 6 2 2 3" xfId="25077" xr:uid="{1907ED67-5D9D-4CF8-9C81-934F44C3EE5B}"/>
    <cellStyle name="Input 2 6 2 2 4" xfId="30989" xr:uid="{DE703A79-CE6C-4B4C-BD27-99E23AB35379}"/>
    <cellStyle name="Input 2 6 2 3" xfId="27335" xr:uid="{5F1EBD9F-36E5-47DA-BE1B-076D9D644590}"/>
    <cellStyle name="Input 2 6 2 4" xfId="34650" xr:uid="{A91D675E-C123-477F-8DD8-B8F67B5244D8}"/>
    <cellStyle name="Input 2 6 2 5" xfId="31088" xr:uid="{4FBFEB70-B09D-4784-A7C3-5DC9949EBAA8}"/>
    <cellStyle name="Input 2 6 3" xfId="12793" xr:uid="{6DF88D96-F97F-49F5-ABA4-E0493DD39D2D}"/>
    <cellStyle name="Input 2 6 3 2" xfId="12794" xr:uid="{151F8E23-43D6-431B-B30A-9D1F3163293E}"/>
    <cellStyle name="Input 2 6 3 2 2" xfId="27338" xr:uid="{F0B840EC-4E06-4502-8C04-747DBE28103E}"/>
    <cellStyle name="Input 2 6 3 2 3" xfId="37240" xr:uid="{D8D4D750-FF51-435A-8490-5727775CB2B0}"/>
    <cellStyle name="Input 2 6 3 2 4" xfId="41837" xr:uid="{032336F0-7BF1-4B2C-855B-92E160273A71}"/>
    <cellStyle name="Input 2 6 3 3" xfId="27337" xr:uid="{1DE9A882-E518-4BC6-90B0-FB67C334615B}"/>
    <cellStyle name="Input 2 6 3 4" xfId="32257" xr:uid="{B53A5340-F733-41DA-A2C9-240E3A5B94B4}"/>
    <cellStyle name="Input 2 6 3 5" xfId="40952" xr:uid="{8E979476-2012-4970-B2DE-506483EC5D03}"/>
    <cellStyle name="Input 2 6 4" xfId="12795" xr:uid="{4256391E-400B-45A3-904A-2B58203173F4}"/>
    <cellStyle name="Input 2 6 4 2" xfId="12796" xr:uid="{2156A045-121C-4E01-A651-41CC814C964E}"/>
    <cellStyle name="Input 2 6 4 2 2" xfId="27340" xr:uid="{C25EBB63-D8DD-4AA7-8B01-E49586535425}"/>
    <cellStyle name="Input 2 6 4 2 3" xfId="8976" xr:uid="{9B926A0B-F55B-4A50-A0A7-B5CF02E82ECF}"/>
    <cellStyle name="Input 2 6 4 2 4" xfId="24332" xr:uid="{6596FC40-E388-44FD-A5C5-4515A01705B2}"/>
    <cellStyle name="Input 2 6 4 3" xfId="27339" xr:uid="{952B9D4C-4127-4DE5-8A43-645CAD55AF6D}"/>
    <cellStyle name="Input 2 6 4 4" xfId="33120" xr:uid="{1C6EB664-5C2F-415A-902A-A039C6BABAEB}"/>
    <cellStyle name="Input 2 6 4 5" xfId="24188" xr:uid="{3C664B40-D2AD-4B24-B750-9F27E9B3B168}"/>
    <cellStyle name="Input 2 6 5" xfId="12797" xr:uid="{B491B51C-CAD4-4FCA-A05A-F35462B474D0}"/>
    <cellStyle name="Input 2 6 5 2" xfId="12798" xr:uid="{A730E14B-FD25-4AAD-AC85-7C83A864B03D}"/>
    <cellStyle name="Input 2 6 5 2 2" xfId="27342" xr:uid="{CDFC3731-BAF4-4940-9723-D90D7EB79EE6}"/>
    <cellStyle name="Input 2 6 5 2 3" xfId="32258" xr:uid="{2BDEE8CE-AFB2-4CBA-B8EF-C4DB175F1AD7}"/>
    <cellStyle name="Input 2 6 5 2 4" xfId="32962" xr:uid="{DCABE792-6C49-47ED-98F1-90365139E790}"/>
    <cellStyle name="Input 2 6 5 3" xfId="27341" xr:uid="{C0A07170-54A8-44A2-9733-E2143F7A5739}"/>
    <cellStyle name="Input 2 6 5 4" xfId="37239" xr:uid="{F51A0A01-A005-47A1-9C88-B206F20928ED}"/>
    <cellStyle name="Input 2 6 5 5" xfId="9083" xr:uid="{1743CA81-5DCB-42E5-BB62-600878E8DB23}"/>
    <cellStyle name="Input 2 6 6" xfId="12799" xr:uid="{3E48F550-5BF1-44F8-A6B5-ABACB13E4644}"/>
    <cellStyle name="Input 2 6 6 2" xfId="12800" xr:uid="{C2F60F92-9874-4549-A11F-FEA61340170D}"/>
    <cellStyle name="Input 2 6 6 2 2" xfId="27344" xr:uid="{6AD7CDA2-450F-48BB-A369-EBF4FF0C2DB0}"/>
    <cellStyle name="Input 2 6 6 2 3" xfId="8226" xr:uid="{6E95E047-C182-4B8A-B138-7AA22A444D4A}"/>
    <cellStyle name="Input 2 6 6 2 4" xfId="24189" xr:uid="{86D6D146-BFFB-4D03-B8A1-9129896518EC}"/>
    <cellStyle name="Input 2 6 6 3" xfId="27343" xr:uid="{5B870D71-9EBD-4F2B-BB11-D969E621C5F8}"/>
    <cellStyle name="Input 2 6 6 4" xfId="33121" xr:uid="{E11777A7-BFBD-447E-A849-5DD19012C850}"/>
    <cellStyle name="Input 2 6 6 5" xfId="41836" xr:uid="{3D51DFE3-8882-4497-80E2-723BEF60FE5F}"/>
    <cellStyle name="Input 2 6 7" xfId="12801" xr:uid="{D4F9B873-6772-4595-A964-506DC1CD68A9}"/>
    <cellStyle name="Input 2 6 7 2" xfId="27345" xr:uid="{FD284DE1-911A-459A-A61F-CBACB51D3712}"/>
    <cellStyle name="Input 2 6 7 3" xfId="9291" xr:uid="{0D3D3885-BDD0-4F8D-8EC5-1C0D28BB0ABA}"/>
    <cellStyle name="Input 2 6 7 4" xfId="24333" xr:uid="{7B5EC4EE-0A58-494C-AF27-E82098A0DD81}"/>
    <cellStyle name="Input 2 6 8" xfId="12802" xr:uid="{B2F1E963-588B-43CE-8C00-EBD640FCB7E1}"/>
    <cellStyle name="Input 2 6 8 2" xfId="12803" xr:uid="{49ED4B72-DEEC-46B3-B0A9-1D25D5181BD1}"/>
    <cellStyle name="Input 2 6 8 2 2" xfId="27347" xr:uid="{69DB1122-98B7-4354-90C4-B85F5AADD496}"/>
    <cellStyle name="Input 2 6 8 2 3" xfId="37405" xr:uid="{39D2F800-1467-4DB6-B6A6-789523A20DA9}"/>
    <cellStyle name="Input 2 6 8 2 4" xfId="24335" xr:uid="{64E6F0BC-8F79-4D15-832C-F3314B09CE8A}"/>
    <cellStyle name="Input 2 6 8 3" xfId="27346" xr:uid="{D395C855-10B2-4AD7-9AB7-D0CE00C3B629}"/>
    <cellStyle name="Input 2 6 8 4" xfId="9720" xr:uid="{2801205A-DD6B-41E1-B366-75534B3BB0CD}"/>
    <cellStyle name="Input 2 6 8 5" xfId="24334" xr:uid="{9826E72C-4A41-4093-B700-23FE52BA1537}"/>
    <cellStyle name="Input 2 6 9" xfId="12804" xr:uid="{ED465E63-E7FB-4B66-AEDE-8DCBA12D894A}"/>
    <cellStyle name="Input 2 6 9 2" xfId="27348" xr:uid="{BAFC34D0-D785-40E8-9F97-CC50101DDDA0}"/>
    <cellStyle name="Input 2 6 9 3" xfId="37235" xr:uid="{5DB42034-4349-48FF-A994-938E8809B654}"/>
    <cellStyle name="Input 2 6 9 4" xfId="24336" xr:uid="{A68D46D0-0954-4239-90DF-DE26479FCA39}"/>
    <cellStyle name="Input 2 7" xfId="5829" xr:uid="{9029F474-79B1-443C-9489-EFFB9329FC7A}"/>
    <cellStyle name="Input 2 7 10" xfId="19784" xr:uid="{1FD10E8A-71A8-4357-8FEB-27366433DCEB}"/>
    <cellStyle name="Input 2 7 10 2" xfId="33420" xr:uid="{F04901FD-A51C-49C5-828A-BE402247E810}"/>
    <cellStyle name="Input 2 7 10 3" xfId="41803" xr:uid="{966DEE9C-CB3D-4CE8-8A8A-538D47490746}"/>
    <cellStyle name="Input 2 7 10 4" xfId="46445" xr:uid="{DC1D4945-8BB4-40C6-914F-5E247CDA79EE}"/>
    <cellStyle name="Input 2 7 11" xfId="21622" xr:uid="{08AEF26C-3D0A-48D1-A384-3EFFC916CC94}"/>
    <cellStyle name="Input 2 7 11 2" xfId="35078" xr:uid="{F5D5D03C-563C-43EE-BEA7-8B7738F64D00}"/>
    <cellStyle name="Input 2 7 11 3" xfId="43093" xr:uid="{E2C62CBD-C137-449B-A551-B1458CA64E99}"/>
    <cellStyle name="Input 2 7 11 4" xfId="47307" xr:uid="{26BBE45A-9CB5-4C0B-A640-C751AA75A9CF}"/>
    <cellStyle name="Input 2 7 12" xfId="22543" xr:uid="{A8159B6E-D646-49E3-A8CF-D83DD82A54AD}"/>
    <cellStyle name="Input 2 7 12 2" xfId="35986" xr:uid="{9245137F-9E74-4029-ADD8-5A454CC5449C}"/>
    <cellStyle name="Input 2 7 12 3" xfId="43676" xr:uid="{B9B59EE6-3549-4FE7-BB68-676B434582B7}"/>
    <cellStyle name="Input 2 7 12 4" xfId="47593" xr:uid="{DAEA8435-5761-4722-B3A4-CA8CB9086831}"/>
    <cellStyle name="Input 2 7 13" xfId="12805" xr:uid="{FEFF2585-8077-4052-9BA3-785A302A2EFF}"/>
    <cellStyle name="Input 2 7 13 2" xfId="27349" xr:uid="{0A64451B-AF90-4FA9-AA9C-9A3AFC1475A3}"/>
    <cellStyle name="Input 2 7 13 3" xfId="25215" xr:uid="{5C2AC3E1-E4D8-4D2A-89B7-ED349EB80A25}"/>
    <cellStyle name="Input 2 7 13 4" xfId="24337" xr:uid="{B2DFDC2E-F74F-42A1-9FE6-89423E053343}"/>
    <cellStyle name="Input 2 7 14" xfId="8885" xr:uid="{C8F0B245-E66B-4B05-986A-F3A80203ABB0}"/>
    <cellStyle name="Input 2 7 15" xfId="8651" xr:uid="{CA43B7B3-973A-4104-961E-FB5BFEC458B2}"/>
    <cellStyle name="Input 2 7 16" xfId="36877" xr:uid="{9418EFC8-E9FD-4848-A48D-1A41D29A67E2}"/>
    <cellStyle name="Input 2 7 17" xfId="38785" xr:uid="{B5659479-9282-45CD-BF87-B272FF3F1BCF}"/>
    <cellStyle name="Input 2 7 2" xfId="12806" xr:uid="{89D8932C-181E-45CB-8B5A-C15D1642508F}"/>
    <cellStyle name="Input 2 7 2 2" xfId="12807" xr:uid="{395BBB4B-E388-4D72-A57A-2B40D15D5B01}"/>
    <cellStyle name="Input 2 7 2 2 2" xfId="27351" xr:uid="{AA4927C9-E70E-4571-9E7E-ED6E50807C2D}"/>
    <cellStyle name="Input 2 7 2 2 3" xfId="25078" xr:uid="{BF57801A-186E-4F6E-BDB3-D21AB40AA877}"/>
    <cellStyle name="Input 2 7 2 2 4" xfId="34453" xr:uid="{83D0295B-B20B-4C11-B1AB-09B5CB529EA1}"/>
    <cellStyle name="Input 2 7 2 3" xfId="27350" xr:uid="{ACFF4C3B-1810-4C7C-B41D-80DBF5196E1D}"/>
    <cellStyle name="Input 2 7 2 4" xfId="34651" xr:uid="{A993FA69-66A6-4E7F-9489-3235FFBC412E}"/>
    <cellStyle name="Input 2 7 2 5" xfId="24190" xr:uid="{1CF308D6-92A3-4564-9E99-5F463BBC8C02}"/>
    <cellStyle name="Input 2 7 3" xfId="12808" xr:uid="{AD472A61-1303-4A1F-81A9-A58D60715352}"/>
    <cellStyle name="Input 2 7 3 2" xfId="12809" xr:uid="{C7BD3FD6-D393-4235-A654-0CE9B4F69837}"/>
    <cellStyle name="Input 2 7 3 2 2" xfId="27353" xr:uid="{4514342B-1272-4D4C-B8FC-964F770BB304}"/>
    <cellStyle name="Input 2 7 3 2 3" xfId="33116" xr:uid="{02663FA5-ADFF-4046-AF5A-584E22236793}"/>
    <cellStyle name="Input 2 7 3 2 4" xfId="36598" xr:uid="{AAA89B81-2BD6-4396-BA9E-72224BE3F911}"/>
    <cellStyle name="Input 2 7 3 3" xfId="27352" xr:uid="{74A2AF23-363E-4BA0-95D0-E5575F930EA4}"/>
    <cellStyle name="Input 2 7 3 4" xfId="32253" xr:uid="{3167B539-811B-4620-AF23-E504A2D2CBEF}"/>
    <cellStyle name="Input 2 7 3 5" xfId="33449" xr:uid="{F56D8B68-86FB-477A-A0D7-8B45BE9A6306}"/>
    <cellStyle name="Input 2 7 4" xfId="12810" xr:uid="{79451EDB-5C51-4E1C-BA48-5E32FFB49C62}"/>
    <cellStyle name="Input 2 7 4 2" xfId="12811" xr:uid="{B0524C74-ED51-4530-B96A-09E1888AAC8C}"/>
    <cellStyle name="Input 2 7 4 2 2" xfId="27355" xr:uid="{95A103DF-AC0C-4FF0-A542-BED23D152537}"/>
    <cellStyle name="Input 2 7 4 2 3" xfId="37237" xr:uid="{FE7059F6-5020-4344-A4A3-BB6EF219143E}"/>
    <cellStyle name="Input 2 7 4 2 4" xfId="30987" xr:uid="{A29EA0C8-A284-422A-9A8C-E50541888470}"/>
    <cellStyle name="Input 2 7 4 3" xfId="27354" xr:uid="{FA7AEC28-28BD-48B1-A750-F4E66908C192}"/>
    <cellStyle name="Input 2 7 4 4" xfId="8983" xr:uid="{AE8224A1-B92C-4B90-AF59-C581F322A010}"/>
    <cellStyle name="Input 2 7 4 5" xfId="37000" xr:uid="{054F62F9-03AB-4A33-86C3-6094479ABE70}"/>
    <cellStyle name="Input 2 7 5" xfId="12812" xr:uid="{BA688935-0D3E-4781-BE7D-6BAD00054230}"/>
    <cellStyle name="Input 2 7 5 2" xfId="12813" xr:uid="{0D43048A-88D7-4B10-82A8-6F83C7B47F91}"/>
    <cellStyle name="Input 2 7 5 2 2" xfId="27357" xr:uid="{21877736-59AA-4294-A169-1211DC2FE152}"/>
    <cellStyle name="Input 2 7 5 2 3" xfId="8209" xr:uid="{7A57976F-4F5F-4555-AE5D-FBF5A6900B4D}"/>
    <cellStyle name="Input 2 7 5 2 4" xfId="41832" xr:uid="{E36D2768-7436-4FAF-A7A2-A9C20D9061E5}"/>
    <cellStyle name="Input 2 7 5 3" xfId="27356" xr:uid="{9CE12E6D-8707-401C-B122-F85ABB1569BC}"/>
    <cellStyle name="Input 2 7 5 4" xfId="32256" xr:uid="{AEEC56C5-468E-41B7-AF48-1D9841EB857D}"/>
    <cellStyle name="Input 2 7 5 5" xfId="40951" xr:uid="{1C2D9831-504D-4B20-BF56-8C4717B00CF7}"/>
    <cellStyle name="Input 2 7 6" xfId="12814" xr:uid="{61B7D0ED-B247-455C-830A-AA6900930A53}"/>
    <cellStyle name="Input 2 7 6 2" xfId="12815" xr:uid="{5E54377D-7AE1-4C59-9D76-6B7EC4F0F1CC}"/>
    <cellStyle name="Input 2 7 6 2 2" xfId="27359" xr:uid="{F8875954-28A8-4097-AB1A-E25BE7BDEE90}"/>
    <cellStyle name="Input 2 7 6 2 3" xfId="34697" xr:uid="{707B9CDF-FADA-434F-AD1E-B0C90E5D1F52}"/>
    <cellStyle name="Input 2 7 6 2 4" xfId="24338" xr:uid="{5E3AA075-11CD-4C2C-90AF-237BEEB31F0A}"/>
    <cellStyle name="Input 2 7 6 3" xfId="27358" xr:uid="{40FF8223-1C02-4DA7-BE3C-F883C08A0944}"/>
    <cellStyle name="Input 2 7 6 4" xfId="37236" xr:uid="{609C6634-1BD6-408D-8C0F-E2A07EDB07D6}"/>
    <cellStyle name="Input 2 7 6 5" xfId="33887" xr:uid="{128F2714-ADD8-41DC-AFF6-863B8A40811D}"/>
    <cellStyle name="Input 2 7 7" xfId="12816" xr:uid="{07125570-CBC2-49C8-8C62-DCAB355B43FA}"/>
    <cellStyle name="Input 2 7 7 2" xfId="27360" xr:uid="{2D8643D6-A0B8-491A-B46D-A141B95BDBAA}"/>
    <cellStyle name="Input 2 7 7 3" xfId="25153" xr:uid="{563202B0-A212-4BB4-97BB-3CDF5D577671}"/>
    <cellStyle name="Input 2 7 7 4" xfId="40950" xr:uid="{057BCDA8-3437-4EE7-8C98-DC8DEB79327A}"/>
    <cellStyle name="Input 2 7 8" xfId="12817" xr:uid="{C1702EC2-8E7C-4850-9BC6-A717EF2119A5}"/>
    <cellStyle name="Input 2 7 8 2" xfId="12818" xr:uid="{DE1B92CC-EF78-4B06-B4F6-CFACE137D51F}"/>
    <cellStyle name="Input 2 7 8 2 2" xfId="27362" xr:uid="{CF2A4FD8-9D9B-4BA0-8E40-0327DA95B312}"/>
    <cellStyle name="Input 2 7 8 2 3" xfId="33117" xr:uid="{6F196300-C431-4811-A811-DADEF1E475CB}"/>
    <cellStyle name="Input 2 7 8 2 4" xfId="25272" xr:uid="{ACB26250-B4A6-4FF9-B913-F024BE427724}"/>
    <cellStyle name="Input 2 7 8 3" xfId="27361" xr:uid="{2A1EAB75-2A36-4065-8643-48A7207D1832}"/>
    <cellStyle name="Input 2 7 8 4" xfId="32254" xr:uid="{BFF4543A-EBB2-48E9-90BA-CA05F6FBAC51}"/>
    <cellStyle name="Input 2 7 8 5" xfId="25271" xr:uid="{5A660ECB-A8D1-467F-9BD5-AD6A29EA233F}"/>
    <cellStyle name="Input 2 7 9" xfId="12819" xr:uid="{C7EE58F3-B245-4CE3-BC78-DD77C4B770B9}"/>
    <cellStyle name="Input 2 7 9 2" xfId="27363" xr:uid="{CA2293A3-8FAB-4D05-B745-B7F2A9C5E716}"/>
    <cellStyle name="Input 2 7 9 3" xfId="8174" xr:uid="{D9E3F1DC-432C-41B3-A159-867D61FAA1F8}"/>
    <cellStyle name="Input 2 7 9 4" xfId="9778" xr:uid="{A082C126-B71F-484A-BF4D-833C7E5ED502}"/>
    <cellStyle name="Input 2 8" xfId="7252" xr:uid="{602BB548-957A-41CC-9801-3824D5830259}"/>
    <cellStyle name="Input 2 8 10" xfId="23024" xr:uid="{95590831-7E19-4D80-99BB-AF3D18BD6379}"/>
    <cellStyle name="Input 2 8 10 2" xfId="36457" xr:uid="{DA1D3D0C-0690-4502-BA91-CD3A75ABF1E0}"/>
    <cellStyle name="Input 2 8 10 3" xfId="44032" xr:uid="{C59CF32F-6AB0-43B4-BF3B-95F4E353F019}"/>
    <cellStyle name="Input 2 8 10 4" xfId="47845" xr:uid="{D1C0C71E-64BA-4762-88CE-9D6618C9C66B}"/>
    <cellStyle name="Input 2 8 11" xfId="12820" xr:uid="{4A82EF5E-4388-4F18-AB12-FB25B84F6A75}"/>
    <cellStyle name="Input 2 8 11 2" xfId="27364" xr:uid="{A9292215-47A4-4B1B-9E0D-CC4128C783BE}"/>
    <cellStyle name="Input 2 8 11 3" xfId="32255" xr:uid="{B8539325-DD1C-43AC-BCF9-DF959D63A344}"/>
    <cellStyle name="Input 2 8 11 4" xfId="41831" xr:uid="{B7A6ACFD-1A2C-44EE-914B-8CA74A589163}"/>
    <cellStyle name="Input 2 8 12" xfId="10112" xr:uid="{33D00665-8424-423B-A74E-19D02369F89A}"/>
    <cellStyle name="Input 2 8 13" xfId="24728" xr:uid="{FA91B8F4-53A1-494C-A545-199856AC54E4}"/>
    <cellStyle name="Input 2 8 14" xfId="9465" xr:uid="{060EC016-1648-48AA-8314-979AC5A0A185}"/>
    <cellStyle name="Input 2 8 15" xfId="38360" xr:uid="{644393F7-90ED-4EB2-85AC-F797A2091C59}"/>
    <cellStyle name="Input 2 8 2" xfId="12821" xr:uid="{33550DC6-102A-4EA6-9FC8-54AE40DD62CF}"/>
    <cellStyle name="Input 2 8 2 2" xfId="12822" xr:uid="{CE1FA043-53FA-4691-8067-EF45B5FA83C6}"/>
    <cellStyle name="Input 2 8 2 2 2" xfId="27366" xr:uid="{607C5F2C-3481-42A7-99D2-02A062DBE902}"/>
    <cellStyle name="Input 2 8 2 2 3" xfId="9292" xr:uid="{DEF16E36-1F56-45BE-A958-216C74485E5D}"/>
    <cellStyle name="Input 2 8 2 2 4" xfId="34962" xr:uid="{8807F6BC-7E97-4845-BBA4-73145F978350}"/>
    <cellStyle name="Input 2 8 2 3" xfId="27365" xr:uid="{52F6A9A6-52F0-4FE7-A772-21E4409A3555}"/>
    <cellStyle name="Input 2 8 2 4" xfId="8335" xr:uid="{46830D7C-6C14-4590-B27C-5C451BB09EEE}"/>
    <cellStyle name="Input 2 8 2 5" xfId="40949" xr:uid="{9E4498BF-CE00-4A15-B33A-D71718E00F76}"/>
    <cellStyle name="Input 2 8 3" xfId="12823" xr:uid="{4AF90171-53D4-452B-B566-9C7A10028E00}"/>
    <cellStyle name="Input 2 8 3 2" xfId="12824" xr:uid="{8DA90C38-C3EC-4914-9C86-5C9D5AD43F19}"/>
    <cellStyle name="Input 2 8 3 2 2" xfId="27368" xr:uid="{1BA8897B-81C8-4731-896E-532C01842A97}"/>
    <cellStyle name="Input 2 8 3 2 3" xfId="37418" xr:uid="{B4C9C90C-D633-4C90-80EF-214B1CFFB87E}"/>
    <cellStyle name="Input 2 8 3 2 4" xfId="36068" xr:uid="{3EC41E7E-980A-401F-9650-B6611298969D}"/>
    <cellStyle name="Input 2 8 3 3" xfId="27367" xr:uid="{364329BE-5E45-4B9E-A311-09CF119378B3}"/>
    <cellStyle name="Input 2 8 3 4" xfId="9721" xr:uid="{071E3722-8000-40C8-92EC-C8442B9EF018}"/>
    <cellStyle name="Input 2 8 3 5" xfId="24339" xr:uid="{294C4A20-B43C-4C26-BED9-DFE4F952AA9C}"/>
    <cellStyle name="Input 2 8 4" xfId="12825" xr:uid="{FC9FA714-0D74-4594-A785-4FF96E6F61F7}"/>
    <cellStyle name="Input 2 8 4 2" xfId="12826" xr:uid="{09109766-5089-4BF0-8604-EA9B38F733A5}"/>
    <cellStyle name="Input 2 8 4 2 2" xfId="27370" xr:uid="{EAFFEC10-F51E-4B6A-8377-A827380288E8}"/>
    <cellStyle name="Input 2 8 4 2 3" xfId="37234" xr:uid="{EC7DBE04-8254-4225-9B84-E85C956488E8}"/>
    <cellStyle name="Input 2 8 4 2 4" xfId="32769" xr:uid="{51A5FCB0-3B55-4E40-A614-95E2F79F28CA}"/>
    <cellStyle name="Input 2 8 4 3" xfId="27369" xr:uid="{21B6DDE3-102A-419E-9FBC-07549BE8243B}"/>
    <cellStyle name="Input 2 8 4 4" xfId="37378" xr:uid="{BB081F90-A6AD-46BA-BDF3-D5408D48F8AD}"/>
    <cellStyle name="Input 2 8 4 5" xfId="36878" xr:uid="{BB3BE8AA-D2DD-46C8-8AAB-F26A6E03F779}"/>
    <cellStyle name="Input 2 8 5" xfId="12827" xr:uid="{1199C42D-53A7-408F-996D-75B3390748F7}"/>
    <cellStyle name="Input 2 8 5 2" xfId="27371" xr:uid="{A5AC6F33-7828-4F02-8891-0EFF4089BBB5}"/>
    <cellStyle name="Input 2 8 5 3" xfId="25214" xr:uid="{736EA401-0291-4CF2-B238-151E73D6E742}"/>
    <cellStyle name="Input 2 8 5 4" xfId="24340" xr:uid="{86CBE433-D2EB-4184-90F7-EE0E460B9147}"/>
    <cellStyle name="Input 2 8 6" xfId="12828" xr:uid="{16F87720-06A4-45EF-82D9-0A8025873ADD}"/>
    <cellStyle name="Input 2 8 6 2" xfId="27372" xr:uid="{FFF13881-F109-4823-A46A-191DDC55B468}"/>
    <cellStyle name="Input 2 8 6 3" xfId="34652" xr:uid="{F313C9F3-AFA1-4036-9510-78EF59ED6731}"/>
    <cellStyle name="Input 2 8 6 4" xfId="36599" xr:uid="{4AB67A30-5ACE-4C41-BA69-BCA91346A162}"/>
    <cellStyle name="Input 2 8 7" xfId="12829" xr:uid="{077108F2-0340-4F0E-95D6-4517D84686E4}"/>
    <cellStyle name="Input 2 8 7 2" xfId="12830" xr:uid="{828AA79F-605B-466A-B5F8-A7BACFB27B79}"/>
    <cellStyle name="Input 2 8 7 2 2" xfId="27374" xr:uid="{BDE0D026-8F49-498B-BC7B-4BF0A01B2727}"/>
    <cellStyle name="Input 2 8 7 2 3" xfId="8219" xr:uid="{8425F3C9-EBC5-429E-B7A5-0E161072EACE}"/>
    <cellStyle name="Input 2 8 7 2 4" xfId="34454" xr:uid="{CFED346E-7A2A-4AE6-AAB7-C9CB036ACCD1}"/>
    <cellStyle name="Input 2 8 7 3" xfId="27373" xr:uid="{FAB0ADD0-B7B2-413C-9396-121DB468CE8A}"/>
    <cellStyle name="Input 2 8 7 4" xfId="25079" xr:uid="{2E936381-97CF-4B6D-842C-86B7631CF71F}"/>
    <cellStyle name="Input 2 8 7 5" xfId="37001" xr:uid="{D283BC8E-952D-4052-8569-0EC598215A17}"/>
    <cellStyle name="Input 2 8 8" xfId="20834" xr:uid="{3F1751E6-921D-4327-A9A6-921AF1C3A33A}"/>
    <cellStyle name="Input 2 8 8 2" xfId="34312" xr:uid="{F01BACFB-F2D0-4EBC-9E67-CB5AE3D658B4}"/>
    <cellStyle name="Input 2 8 8 3" xfId="42468" xr:uid="{818E01A1-247F-4597-B4A6-1161FD44DCEA}"/>
    <cellStyle name="Input 2 8 8 4" xfId="46842" xr:uid="{7D9D6F71-C0DC-441C-BB8A-8717526FDFC5}"/>
    <cellStyle name="Input 2 8 9" xfId="19614" xr:uid="{3657C1A7-9783-4DAE-A0BE-0D1F3DB39DCE}"/>
    <cellStyle name="Input 2 8 9 2" xfId="33258" xr:uid="{4E150BCD-838D-40A3-B236-604D1ED2359F}"/>
    <cellStyle name="Input 2 8 9 3" xfId="41682" xr:uid="{E7F15138-1D94-43C7-8C67-0BEB55BCB81A}"/>
    <cellStyle name="Input 2 8 9 4" xfId="46366" xr:uid="{847C6A69-3E57-4D30-ACE4-8CD1552C45E6}"/>
    <cellStyle name="Input 2 9" xfId="7593" xr:uid="{3C271C0F-8E0C-4181-AD88-ED5F38D42FD0}"/>
    <cellStyle name="Input 2 9 10" xfId="10452" xr:uid="{2B98161E-4F92-4BDE-A14D-660C82BF6681}"/>
    <cellStyle name="Input 2 9 11" xfId="25068" xr:uid="{34488F35-D1E4-422D-8447-37E331C03769}"/>
    <cellStyle name="Input 2 9 12" xfId="25164" xr:uid="{DB3A98D5-9652-4A43-8B26-637B5C07DC87}"/>
    <cellStyle name="Input 2 9 13" xfId="38135" xr:uid="{4A99541F-1E27-4487-BA4F-8FB5D7699501}"/>
    <cellStyle name="Input 2 9 2" xfId="12832" xr:uid="{31E38275-FF41-4EDA-9BC6-A61D8C1400DE}"/>
    <cellStyle name="Input 2 9 2 2" xfId="27376" xr:uid="{2F44F3F3-FA56-4C61-94D0-5A778757C7E8}"/>
    <cellStyle name="Input 2 9 2 3" xfId="33115" xr:uid="{B9F7DF84-27AC-4686-93E1-A1C77AC1C9C4}"/>
    <cellStyle name="Input 2 9 2 4" xfId="34961" xr:uid="{D6FD9467-C437-4A0E-971F-0AB81C63FEAD}"/>
    <cellStyle name="Input 2 9 3" xfId="21171" xr:uid="{BEA79BA5-DDA9-419B-A8C1-8D1A39E4BBE8}"/>
    <cellStyle name="Input 2 9 3 2" xfId="34641" xr:uid="{FCB4250D-7DD3-49AD-A2C8-9E974EB9BA68}"/>
    <cellStyle name="Input 2 9 3 3" xfId="42751" xr:uid="{518EDC45-746B-4B39-B305-F933B1F1EAC2}"/>
    <cellStyle name="Input 2 9 3 4" xfId="47075" xr:uid="{870498DE-1B39-4F19-9ABA-77A1D2022406}"/>
    <cellStyle name="Input 2 9 4" xfId="22421" xr:uid="{F3FA3BBA-43AD-4A69-B362-28004B412758}"/>
    <cellStyle name="Input 2 9 4 2" xfId="35865" xr:uid="{717A6F63-797B-4090-9FED-27003F3F1A85}"/>
    <cellStyle name="Input 2 9 4 3" xfId="43581" xr:uid="{3C3AC2A3-D3DB-464C-A5D8-3EC51B5F84EE}"/>
    <cellStyle name="Input 2 9 4 4" xfId="47531" xr:uid="{B3902CAA-8635-4495-8A85-91EB7DC456EC}"/>
    <cellStyle name="Input 2 9 5" xfId="19026" xr:uid="{BCBD79AB-4D30-46C1-8319-21DB6B90DD4E}"/>
    <cellStyle name="Input 2 9 5 2" xfId="32723" xr:uid="{70FFD234-5350-471E-AEF7-C9E90D7BBBB5}"/>
    <cellStyle name="Input 2 9 5 3" xfId="41259" xr:uid="{EA012482-40AD-4EED-9E15-42F88998285B}"/>
    <cellStyle name="Input 2 9 5 4" xfId="46132" xr:uid="{99FBEFAF-B7C3-43DB-89A6-10C51698F500}"/>
    <cellStyle name="Input 2 9 6" xfId="23360" xr:uid="{87F753FF-6B59-49A1-8B66-FAB6F2C34831}"/>
    <cellStyle name="Input 2 9 6 2" xfId="36783" xr:uid="{3713FC25-B59D-4F4E-A7B2-C43C730353B4}"/>
    <cellStyle name="Input 2 9 6 3" xfId="44313" xr:uid="{5E80079A-00F4-409E-BF34-FAE12CFA7079}"/>
    <cellStyle name="Input 2 9 6 4" xfId="48078" xr:uid="{207BA492-CEF1-4074-B658-01CE57265156}"/>
    <cellStyle name="Input 2 9 7" xfId="23655" xr:uid="{2C6DF242-59FF-4A2B-B0F1-BBE12E76968D}"/>
    <cellStyle name="Input 2 9 7 2" xfId="37057" xr:uid="{F27D5A9A-BB94-4495-BFBC-4A4DED2F9BBC}"/>
    <cellStyle name="Input 2 9 7 3" xfId="44537" xr:uid="{8C1D480A-4469-48ED-A593-F960D5854A7B}"/>
    <cellStyle name="Input 2 9 7 4" xfId="48245" xr:uid="{E55FD8AE-83C9-4DC3-A765-30A6392F195F}"/>
    <cellStyle name="Input 2 9 8" xfId="23749" xr:uid="{6BEA0468-3FB8-4F6F-90C0-5AA502DEFB50}"/>
    <cellStyle name="Input 2 9 8 2" xfId="37150" xr:uid="{D9C15FBF-CACA-441F-91CE-35D13162A698}"/>
    <cellStyle name="Input 2 9 8 3" xfId="44622" xr:uid="{8A8932A3-8178-49BC-8481-623878792327}"/>
    <cellStyle name="Input 2 9 8 4" xfId="48321" xr:uid="{22778866-A374-495C-9D1F-6F86649F9A65}"/>
    <cellStyle name="Input 2 9 9" xfId="12831" xr:uid="{B68D97D1-FBFA-49A5-B9C5-C2447AFB237F}"/>
    <cellStyle name="Input 2 9 9 2" xfId="27375" xr:uid="{00A99ED8-11A6-4E25-BE7D-10F807043D8F}"/>
    <cellStyle name="Input 2 9 9 3" xfId="32252" xr:uid="{DEB51CFF-5224-4E0B-83EC-E52891B4FB8E}"/>
    <cellStyle name="Input 2 9 9 4" xfId="24341" xr:uid="{871AA1EA-B6D0-4EDD-89CA-8E0B5E0B9DEA}"/>
    <cellStyle name="Input 20" xfId="7660" xr:uid="{93064045-07C1-4CD7-9FBC-40273AA84574}"/>
    <cellStyle name="Input 20 10" xfId="41951" xr:uid="{BFD4A616-76EA-4AC2-96A3-2BE1086636AF}"/>
    <cellStyle name="Input 20 2" xfId="18830" xr:uid="{D3CC0770-4A07-4B21-AFF3-B42186E62285}"/>
    <cellStyle name="Input 20 2 2" xfId="32549" xr:uid="{C376B24D-666D-4ED0-BE69-B957FB9C579B}"/>
    <cellStyle name="Input 20 2 3" xfId="41118" xr:uid="{C9A2D977-60AB-4948-8964-DE2F40A2E35B}"/>
    <cellStyle name="Input 20 2 4" xfId="46039" xr:uid="{26E38DC6-131B-435C-9097-E3238253E6F1}"/>
    <cellStyle name="Input 20 3" xfId="23402" xr:uid="{FC6119CC-E440-44A2-B8F8-71021CB3F787}"/>
    <cellStyle name="Input 20 3 2" xfId="36825" xr:uid="{ED53513C-A6A0-4A97-B5A4-59DDE17BAEB1}"/>
    <cellStyle name="Input 20 3 3" xfId="44353" xr:uid="{ADECA8B4-9292-4187-A8CF-DE6291CB3FFA}"/>
    <cellStyle name="Input 20 3 4" xfId="48113" xr:uid="{3503B5D7-5A94-4F17-8393-401A100DC797}"/>
    <cellStyle name="Input 20 4" xfId="23695" xr:uid="{D4A0ECBF-5C7E-47E3-8643-E90C8DCAA28E}"/>
    <cellStyle name="Input 20 4 2" xfId="37097" xr:uid="{6F467865-C867-48C5-A1BD-D6E03C01A067}"/>
    <cellStyle name="Input 20 4 3" xfId="44575" xr:uid="{09F733EB-7AF7-4D12-AE82-4DFA018A1DF4}"/>
    <cellStyle name="Input 20 4 4" xfId="48280" xr:uid="{B17911A3-76D4-4D96-A595-1E7B44991724}"/>
    <cellStyle name="Input 20 5" xfId="22078" xr:uid="{8B38AE65-0FCE-4EAB-9537-9B10A0ABD7A5}"/>
    <cellStyle name="Input 20 5 2" xfId="35532" xr:uid="{5AAF6221-244E-4121-BC46-69FA572360FD}"/>
    <cellStyle name="Input 20 5 3" xfId="43378" xr:uid="{8CC3C09C-19A5-4153-A529-231E45DE8523}"/>
    <cellStyle name="Input 20 5 4" xfId="47427" xr:uid="{3A310F49-E565-4804-8FBD-9D1F1BB0200C}"/>
    <cellStyle name="Input 20 6" xfId="21226" xr:uid="{50B29DD6-9FCC-4D01-B895-68F0DB7B47B5}"/>
    <cellStyle name="Input 20 6 2" xfId="34694" xr:uid="{D0EFA6FC-E866-4148-95DE-5303F261AE13}"/>
    <cellStyle name="Input 20 6 3" xfId="42796" xr:uid="{F911CF59-5773-46DE-972A-8458E53F5EF0}"/>
    <cellStyle name="Input 20 6 4" xfId="47110" xr:uid="{FC7044EC-8939-46E1-A1C0-8737F81A7F2B}"/>
    <cellStyle name="Input 20 7" xfId="10515" xr:uid="{F57177C2-376F-4FD5-9AC3-EA1840D162E5}"/>
    <cellStyle name="Input 20 8" xfId="25131" xr:uid="{3BBF6240-EC10-451B-BF89-6D76DA17000F}"/>
    <cellStyle name="Input 20 9" xfId="27978" xr:uid="{A215B7AD-7A6D-458F-8B6E-D0F86CC24848}"/>
    <cellStyle name="Input 21" xfId="7711" xr:uid="{1AEBABE4-D780-470B-AA20-7A4E031B2496}"/>
    <cellStyle name="Input 21 10" xfId="38110" xr:uid="{74DA3699-61D5-4EBF-8747-BE186828F885}"/>
    <cellStyle name="Input 21 2" xfId="22551" xr:uid="{DF22E7C1-859F-4C1E-8440-4D714C5625F3}"/>
    <cellStyle name="Input 21 2 2" xfId="35994" xr:uid="{CC5997BF-FE01-4840-83D7-7D37744A64AE}"/>
    <cellStyle name="Input 21 2 3" xfId="43679" xr:uid="{A919083C-BD66-4B02-AE52-E285434EE02B}"/>
    <cellStyle name="Input 21 2 4" xfId="47594" xr:uid="{7D60ACA4-8814-40EA-95B8-4961696B5990}"/>
    <cellStyle name="Input 21 3" xfId="23413" xr:uid="{44241EC5-12E2-4912-AA0A-7E5209779A00}"/>
    <cellStyle name="Input 21 3 2" xfId="36836" xr:uid="{FE10A336-6932-4088-9DD4-C059C00FFFE0}"/>
    <cellStyle name="Input 21 3 3" xfId="44360" xr:uid="{B56C2996-BBA3-4700-999D-07E591968FFF}"/>
    <cellStyle name="Input 21 3 4" xfId="48115" xr:uid="{AF52ADD1-5438-4955-8EAB-337C034B86C9}"/>
    <cellStyle name="Input 21 4" xfId="23699" xr:uid="{FC26B4F1-F1D0-429C-A9D3-8198D4DD3FFB}"/>
    <cellStyle name="Input 21 4 2" xfId="37101" xr:uid="{9FB0F4DB-7755-4140-83B7-7F4C1B35E988}"/>
    <cellStyle name="Input 21 4 3" xfId="44579" xr:uid="{1638E771-3109-4C57-BFC2-7136D7C8CBCF}"/>
    <cellStyle name="Input 21 4 4" xfId="48281" xr:uid="{609055B4-4E29-4028-B71A-D2674049D5E4}"/>
    <cellStyle name="Input 21 5" xfId="23798" xr:uid="{523D5DF6-F6B1-4937-B9F0-5290ACAD9F3C}"/>
    <cellStyle name="Input 21 5 2" xfId="37199" xr:uid="{CC41E354-FC31-4248-AC86-41B7D925EF0E}"/>
    <cellStyle name="Input 21 5 3" xfId="44650" xr:uid="{5A42F705-D48B-48C1-A487-7D9D5B883AF7}"/>
    <cellStyle name="Input 21 5 4" xfId="48332" xr:uid="{0CBEF2B4-5561-472C-9D0E-2410359FCE8F}"/>
    <cellStyle name="Input 21 6" xfId="21235" xr:uid="{4DD14C3D-E1AC-4AAE-BCF8-B73A7BD70347}"/>
    <cellStyle name="Input 21 6 2" xfId="34701" xr:uid="{41C6A83A-EC89-4619-94B9-657699EEC853}"/>
    <cellStyle name="Input 21 6 3" xfId="42802" xr:uid="{63C6B9FA-8767-4D80-9187-EFAFEB5F2359}"/>
    <cellStyle name="Input 21 6 4" xfId="47112" xr:uid="{1245EF22-1BBB-404B-98DD-96DC0ADE609F}"/>
    <cellStyle name="Input 21 7" xfId="10553" xr:uid="{85D91E31-0453-4868-9D11-062E4DD192D4}"/>
    <cellStyle name="Input 21 8" xfId="25166" xr:uid="{3F036FAE-782F-4C19-99EF-B345B458711D}"/>
    <cellStyle name="Input 21 9" xfId="27975" xr:uid="{59279C79-8A04-4F89-9537-835B7EC89D01}"/>
    <cellStyle name="Input 22" xfId="7648" xr:uid="{A6357505-B168-4D0F-ADCE-99DA9F9C091A}"/>
    <cellStyle name="Input 22 10" xfId="29732" xr:uid="{9C21EE2F-C1D4-4B4D-BD77-51663FB75236}"/>
    <cellStyle name="Input 22 2" xfId="19805" xr:uid="{BE6CC006-1197-406A-A548-FE0D7D9B0E8F}"/>
    <cellStyle name="Input 22 2 2" xfId="33440" xr:uid="{5710610F-931B-4AE4-ABD4-B679E58CE89B}"/>
    <cellStyle name="Input 22 2 3" xfId="41824" xr:uid="{08CE21F9-40EC-412F-8662-CB18B8E4A095}"/>
    <cellStyle name="Input 22 2 4" xfId="46465" xr:uid="{50266C3E-AAE7-4AA8-9BAD-517E196AB934}"/>
    <cellStyle name="Input 22 3" xfId="23396" xr:uid="{37C07CC7-F355-492F-9C42-0D0FA86299FD}"/>
    <cellStyle name="Input 22 3 2" xfId="36819" xr:uid="{D5F0F983-36AF-4B6C-B173-6B55BD440697}"/>
    <cellStyle name="Input 22 3 3" xfId="44347" xr:uid="{A659670E-B598-4B82-B39F-F6808988D1C5}"/>
    <cellStyle name="Input 22 3 4" xfId="48108" xr:uid="{F9178DC4-FBCC-4405-BA0E-640A85D784E7}"/>
    <cellStyle name="Input 22 4" xfId="23690" xr:uid="{B61C24AD-DAEC-47EE-845F-FD2AF9F25366}"/>
    <cellStyle name="Input 22 4 2" xfId="37092" xr:uid="{90111AAD-49B1-49BB-A5C5-F236338CDD56}"/>
    <cellStyle name="Input 22 4 3" xfId="44570" xr:uid="{6D916081-20A3-498C-B06D-37386C053E9F}"/>
    <cellStyle name="Input 22 4 4" xfId="48275" xr:uid="{4C6B2BCC-6DA1-47A5-A4FE-7E144747DD37}"/>
    <cellStyle name="Input 22 5" xfId="23507" xr:uid="{51068057-A55E-4135-B916-29BBE7687E9D}"/>
    <cellStyle name="Input 22 5 2" xfId="36922" xr:uid="{7A1D9AB8-3FA8-4244-BE29-FB2AF3D1EB20}"/>
    <cellStyle name="Input 22 5 3" xfId="44443" xr:uid="{11A95936-2B8E-4A91-9C4A-18389AA5F20D}"/>
    <cellStyle name="Input 22 5 4" xfId="48185" xr:uid="{FBC82FB4-C8C0-4E22-81FB-06A4AEF0B3AF}"/>
    <cellStyle name="Input 22 6" xfId="21217" xr:uid="{B56C6DA2-C9C8-4CD0-BC95-4F185A7AF7B2}"/>
    <cellStyle name="Input 22 6 2" xfId="34685" xr:uid="{6A84585D-AE59-42CA-908B-768771B0B715}"/>
    <cellStyle name="Input 22 6 3" xfId="42790" xr:uid="{E6FCAFB3-1C29-40FA-9960-D2B380B354A8}"/>
    <cellStyle name="Input 22 6 4" xfId="47105" xr:uid="{72CCCA18-922E-4143-A49D-C785E0AAE36A}"/>
    <cellStyle name="Input 22 7" xfId="10505" xr:uid="{8269AC09-C899-4E20-B1B3-B093AF5B94CD}"/>
    <cellStyle name="Input 22 8" xfId="25118" xr:uid="{95F7FC2D-A40E-409A-A586-9BC056E97010}"/>
    <cellStyle name="Input 22 9" xfId="32664" xr:uid="{0E73A57D-5DAB-4ADD-8750-9D863357956C}"/>
    <cellStyle name="Input 23" xfId="7657" xr:uid="{BF36948A-B4FB-4643-85A3-0874DCB58674}"/>
    <cellStyle name="Input 23 10" xfId="43403" xr:uid="{43F056BB-EE84-4511-BF60-2D9E3BF77873}"/>
    <cellStyle name="Input 23 2" xfId="18906" xr:uid="{8D7EAFBA-3086-4E1A-9CA0-481166C34D9D}"/>
    <cellStyle name="Input 23 2 2" xfId="32620" xr:uid="{6BD5E8B6-0A0E-4368-A63E-ACCDEE255FEE}"/>
    <cellStyle name="Input 23 2 3" xfId="41177" xr:uid="{FFBB969F-A8AD-482B-B429-99709C569BCE}"/>
    <cellStyle name="Input 23 2 4" xfId="46083" xr:uid="{90307421-6C9F-4936-8DEF-1FBD4CFE9054}"/>
    <cellStyle name="Input 23 3" xfId="23400" xr:uid="{A556A41F-CF80-4195-AABE-51ABDE6FF595}"/>
    <cellStyle name="Input 23 3 2" xfId="36823" xr:uid="{84D5FDFD-1BAD-4D37-BB75-C1E3A4E03B07}"/>
    <cellStyle name="Input 23 3 3" xfId="44351" xr:uid="{85DB7779-113E-4C73-87EB-D83F14E8AF1C}"/>
    <cellStyle name="Input 23 3 4" xfId="48112" xr:uid="{001602D2-C42A-492B-A884-D839D9C1F332}"/>
    <cellStyle name="Input 23 4" xfId="23694" xr:uid="{4D6D6FEA-627E-4908-8EEE-0C56B0AB39D6}"/>
    <cellStyle name="Input 23 4 2" xfId="37096" xr:uid="{AC6F57D4-D533-4B94-8F7B-7C2281588F60}"/>
    <cellStyle name="Input 23 4 3" xfId="44574" xr:uid="{10970CA6-EC76-4E67-BC9D-EDE4A6DEA372}"/>
    <cellStyle name="Input 23 4 4" xfId="48279" xr:uid="{24117D9B-8085-4E13-B0AD-FFC45424D03F}"/>
    <cellStyle name="Input 23 5" xfId="21606" xr:uid="{3D46F262-1C2B-48E7-8C9B-3F56818ECECA}"/>
    <cellStyle name="Input 23 5 2" xfId="35062" xr:uid="{6F72B278-DAE9-48C2-B0AF-2EC772A5ADE1}"/>
    <cellStyle name="Input 23 5 3" xfId="43079" xr:uid="{A8ECFF35-D1BB-4DD0-9338-12D1A8496DD5}"/>
    <cellStyle name="Input 23 5 4" xfId="47298" xr:uid="{9E92BBFF-4875-4DF0-A61E-230171E5C3FA}"/>
    <cellStyle name="Input 23 6" xfId="21225" xr:uid="{998B3BF2-47A8-418E-8294-4EAAF57B4617}"/>
    <cellStyle name="Input 23 6 2" xfId="34693" xr:uid="{D207F784-4B43-4B83-9F59-78B50B63B3F0}"/>
    <cellStyle name="Input 23 6 3" xfId="42795" xr:uid="{7923CE86-0699-4185-8580-FF3A16605ADF}"/>
    <cellStyle name="Input 23 6 4" xfId="47109" xr:uid="{09B7E710-993B-4EF0-B319-6FE7A54A4B4C}"/>
    <cellStyle name="Input 23 7" xfId="10513" xr:uid="{55A4EF89-C97D-4EE2-A5E7-0EC504725E60}"/>
    <cellStyle name="Input 23 8" xfId="25128" xr:uid="{152ED820-53E4-4958-9378-CE3DC9BDE4CB}"/>
    <cellStyle name="Input 23 9" xfId="27979" xr:uid="{80A6ADD1-1143-479C-B311-D4048ADEDAE6}"/>
    <cellStyle name="Input 24" xfId="7656" xr:uid="{798D842B-FAEF-4037-8A43-C83271F0A23E}"/>
    <cellStyle name="Input 24 10" xfId="38112" xr:uid="{9F82D4BE-4143-43F4-9EC9-D44D6176FDE5}"/>
    <cellStyle name="Input 24 2" xfId="20458" xr:uid="{BBE19A4A-95FC-4F33-B958-DC054D54CD6D}"/>
    <cellStyle name="Input 24 2 2" xfId="33955" xr:uid="{6F0D608E-8B83-4C55-B521-7789E8B43436}"/>
    <cellStyle name="Input 24 2 3" xfId="42223" xr:uid="{0AC94D54-84C3-4CB3-873B-9819A2A8052D}"/>
    <cellStyle name="Input 24 2 4" xfId="46644" xr:uid="{18DFBA8E-171A-4487-B0C0-458D30708AF6}"/>
    <cellStyle name="Input 24 3" xfId="23399" xr:uid="{81CEAB4C-2556-4A6A-AC59-C2C370B77D15}"/>
    <cellStyle name="Input 24 3 2" xfId="36822" xr:uid="{2C7FE96D-499E-428B-8A37-189290A02835}"/>
    <cellStyle name="Input 24 3 3" xfId="44350" xr:uid="{074A5507-AEEF-4739-A18E-7184D586E3A1}"/>
    <cellStyle name="Input 24 3 4" xfId="48111" xr:uid="{68B1F31F-9819-44CD-828C-B6E3D9841E15}"/>
    <cellStyle name="Input 24 4" xfId="23693" xr:uid="{8C7BDE1A-6F4E-471B-BC54-817792B526F1}"/>
    <cellStyle name="Input 24 4 2" xfId="37095" xr:uid="{9DC1670C-732A-4048-98A5-107C6EC56242}"/>
    <cellStyle name="Input 24 4 3" xfId="44573" xr:uid="{347FF387-0202-48C2-BCB6-B50D19341AC7}"/>
    <cellStyle name="Input 24 4 4" xfId="48278" xr:uid="{FFFC3135-2CE7-4644-8D5B-1529DCFCA0E9}"/>
    <cellStyle name="Input 24 5" xfId="22079" xr:uid="{59FF2BB9-3241-4C69-A0F8-4923CA755D70}"/>
    <cellStyle name="Input 24 5 2" xfId="35533" xr:uid="{F6FA7037-3B74-4D57-95E9-5379B56D049A}"/>
    <cellStyle name="Input 24 5 3" xfId="43379" xr:uid="{4CEBD433-EBA8-43F8-94A2-D11A7C68FA3C}"/>
    <cellStyle name="Input 24 5 4" xfId="47428" xr:uid="{2A3D52FF-DB38-4770-A2EE-73E8BECEB5AE}"/>
    <cellStyle name="Input 24 6" xfId="21224" xr:uid="{C09AE956-4023-4F34-BC17-D7D5C8CE7ACD}"/>
    <cellStyle name="Input 24 6 2" xfId="34692" xr:uid="{A330905B-6343-49B6-A0D9-86D031F5857C}"/>
    <cellStyle name="Input 24 6 3" xfId="42794" xr:uid="{8EFE1AA2-C179-4A87-8F17-13D0FFE96EAC}"/>
    <cellStyle name="Input 24 6 4" xfId="47108" xr:uid="{E67521E7-49E4-4CEA-960E-DFDC2D33C7C3}"/>
    <cellStyle name="Input 24 7" xfId="10512" xr:uid="{6C8F6934-21E0-4BC4-A758-F688461B00CE}"/>
    <cellStyle name="Input 24 8" xfId="25127" xr:uid="{533FA3AA-78E4-4CA0-9F2B-9F5F6AAF70F8}"/>
    <cellStyle name="Input 24 9" xfId="9299" xr:uid="{94ACAEB5-486B-473D-B60C-A406A0F34004}"/>
    <cellStyle name="Input 25" xfId="7717" xr:uid="{1431C6A0-4E12-4598-A76D-F55F1FAF1716}"/>
    <cellStyle name="Input 25 10" xfId="44092" xr:uid="{D81CDD22-D0DE-4457-AF23-F86D895039E6}"/>
    <cellStyle name="Input 25 2" xfId="22555" xr:uid="{28C0096D-606E-485E-A25B-B5B6B54E336F}"/>
    <cellStyle name="Input 25 2 2" xfId="35998" xr:uid="{2EF38318-3829-4373-9918-894119F61A1E}"/>
    <cellStyle name="Input 25 2 3" xfId="43683" xr:uid="{9FED17A8-8D72-47BD-8326-835196458F60}"/>
    <cellStyle name="Input 25 2 4" xfId="47597" xr:uid="{C7C64B94-91B3-49D5-B110-A16B2A76A420}"/>
    <cellStyle name="Input 25 3" xfId="23417" xr:uid="{D84C5BB9-D3FC-47DB-859A-EE1D8CC2FA36}"/>
    <cellStyle name="Input 25 3 2" xfId="36840" xr:uid="{710B456B-4BB1-469C-B719-056A1A4AD1C5}"/>
    <cellStyle name="Input 25 3 3" xfId="44364" xr:uid="{6D8E2A5A-D295-4E93-BFC6-25F5B4C21B86}"/>
    <cellStyle name="Input 25 3 4" xfId="48118" xr:uid="{6775222B-C466-47F5-951A-3382DED30EE7}"/>
    <cellStyle name="Input 25 4" xfId="23704" xr:uid="{4A3A0C59-206F-4CAA-97E5-F4B8D09FF2F3}"/>
    <cellStyle name="Input 25 4 2" xfId="37106" xr:uid="{12C92665-05BF-4F7A-8444-15C8D0DC12B0}"/>
    <cellStyle name="Input 25 4 3" xfId="44584" xr:uid="{C0B1CBBF-6591-43DE-BD26-E7C0447FC43B}"/>
    <cellStyle name="Input 25 4 4" xfId="48284" xr:uid="{9DCAD1F0-C529-41E8-B52E-7813D4DC9A23}"/>
    <cellStyle name="Input 25 5" xfId="23802" xr:uid="{16EA7095-DCDB-4B69-9D57-54C4BCDFB48C}"/>
    <cellStyle name="Input 25 5 2" xfId="37203" xr:uid="{244ACF0D-483C-492A-AEA1-7C0409605636}"/>
    <cellStyle name="Input 25 5 3" xfId="44654" xr:uid="{F550E566-5757-46D9-9695-4F4C6DAC7773}"/>
    <cellStyle name="Input 25 5 4" xfId="48335" xr:uid="{33B77995-BEC9-4548-853C-2F1EF202EEC4}"/>
    <cellStyle name="Input 25 6" xfId="21239" xr:uid="{BD78621E-8033-42D6-A987-5C5ABE352AF4}"/>
    <cellStyle name="Input 25 6 2" xfId="34705" xr:uid="{B64B20E1-F9B0-41A1-B2DD-9BDACB556AB2}"/>
    <cellStyle name="Input 25 6 3" xfId="42806" xr:uid="{BBF5B971-119C-4A70-B10F-3E7B7FB4EC10}"/>
    <cellStyle name="Input 25 6 4" xfId="47115" xr:uid="{B3F3F08F-BB33-4183-8619-9160355C022D}"/>
    <cellStyle name="Input 25 7" xfId="10559" xr:uid="{47401C62-30EE-4B33-B78C-D74BB709EB47}"/>
    <cellStyle name="Input 25 8" xfId="25172" xr:uid="{5F9446DF-3EB6-49E2-AD3E-BDB6DC28ACE2}"/>
    <cellStyle name="Input 25 9" xfId="32442" xr:uid="{D74A9048-AB67-42BE-8E47-40A1856A7B19}"/>
    <cellStyle name="Input 26" xfId="7722" xr:uid="{CDF1394A-38E3-4037-A6E0-741F77953B94}"/>
    <cellStyle name="Input 26 10" xfId="43213" xr:uid="{C5F1D0D5-C54E-44F8-AA6A-18BB1FD2338D}"/>
    <cellStyle name="Input 26 2" xfId="22560" xr:uid="{DB7FB4B4-8B87-47DF-A528-94677AEE5C0D}"/>
    <cellStyle name="Input 26 2 2" xfId="36003" xr:uid="{A0291A6D-51A9-4840-9EF4-805E701D86D2}"/>
    <cellStyle name="Input 26 2 3" xfId="43688" xr:uid="{62EDA5F5-85EA-4F77-8197-0EFF6553339A}"/>
    <cellStyle name="Input 26 2 4" xfId="47602" xr:uid="{CC6AE902-8AB0-4301-86EA-EB959AA1CA7F}"/>
    <cellStyle name="Input 26 3" xfId="23422" xr:uid="{7C4513BA-090C-4361-B779-3FC6E7A6B9F0}"/>
    <cellStyle name="Input 26 3 2" xfId="36845" xr:uid="{66696B0F-EBE4-40AD-9BFC-C2D6825D2477}"/>
    <cellStyle name="Input 26 3 3" xfId="44369" xr:uid="{5675B3A5-B6EE-4910-929A-230FD19F861A}"/>
    <cellStyle name="Input 26 3 4" xfId="48123" xr:uid="{C6DBF024-CEF9-4879-ABBF-8D5F14AE6DDB}"/>
    <cellStyle name="Input 26 4" xfId="23709" xr:uid="{B7004CC1-3E7C-43E8-B0BF-96DEBD357749}"/>
    <cellStyle name="Input 26 4 2" xfId="37111" xr:uid="{12E52506-BE06-4FA0-BAAC-792F521F8C0A}"/>
    <cellStyle name="Input 26 4 3" xfId="44589" xr:uid="{B65FE281-A52C-4EA9-81C0-748A1B4A7701}"/>
    <cellStyle name="Input 26 4 4" xfId="48289" xr:uid="{0D31EA4A-BFFD-48F2-9FF8-9681A3AD6D06}"/>
    <cellStyle name="Input 26 5" xfId="23804" xr:uid="{19FE39F8-21AD-4511-B091-4FAE20C25EF7}"/>
    <cellStyle name="Input 26 5 2" xfId="37205" xr:uid="{8CA84923-F2FF-4EEA-A923-3AFC879BF6AD}"/>
    <cellStyle name="Input 26 5 3" xfId="44656" xr:uid="{F6521C54-0016-40A3-B59E-C9EB3DB7306D}"/>
    <cellStyle name="Input 26 5 4" xfId="48337" xr:uid="{84D32B02-DDD1-472C-B207-18952B5F10D0}"/>
    <cellStyle name="Input 26 6" xfId="21244" xr:uid="{ABFA1B7F-48BE-4BDE-8272-B587C0D74A8A}"/>
    <cellStyle name="Input 26 6 2" xfId="34710" xr:uid="{CC07FFC7-8EB6-4C37-9ABD-1A1935C49480}"/>
    <cellStyle name="Input 26 6 3" xfId="42811" xr:uid="{9FCAE649-01C4-4080-A724-E52DB886F776}"/>
    <cellStyle name="Input 26 6 4" xfId="47120" xr:uid="{55A1A78C-97BF-409E-88EC-41EE73795614}"/>
    <cellStyle name="Input 26 7" xfId="10564" xr:uid="{F9AE0503-BCA8-4402-A562-A7E8767D46A2}"/>
    <cellStyle name="Input 26 8" xfId="25177" xr:uid="{DBB2C86D-310B-4D88-896A-2AB70CAD1630}"/>
    <cellStyle name="Input 26 9" xfId="37372" xr:uid="{45661FF4-813F-4F2D-98B1-D101F35CD0DC}"/>
    <cellStyle name="Input 27" xfId="7727" xr:uid="{96AA6E18-6DA9-4CBA-9D0B-959AFED7F25E}"/>
    <cellStyle name="Input 27 10" xfId="42088" xr:uid="{6F9072DD-093F-496D-B99F-879A7BC42717}"/>
    <cellStyle name="Input 27 2" xfId="22565" xr:uid="{080677AF-6B82-4537-9BFC-9CB86FC1DB1F}"/>
    <cellStyle name="Input 27 2 2" xfId="36008" xr:uid="{0D021F2E-3474-4DAE-BF4B-3D22924750FF}"/>
    <cellStyle name="Input 27 2 3" xfId="43692" xr:uid="{C0E2D20D-F809-4421-8EC9-F283B5C104DC}"/>
    <cellStyle name="Input 27 2 4" xfId="47605" xr:uid="{E9282630-D147-4515-8D58-73C5261297E0}"/>
    <cellStyle name="Input 27 3" xfId="23425" xr:uid="{DDCC4820-4BB0-450C-9F99-668E6B476D19}"/>
    <cellStyle name="Input 27 3 2" xfId="36848" xr:uid="{2ABAECB7-8211-44D0-B75D-4AAC72034221}"/>
    <cellStyle name="Input 27 3 3" xfId="44371" xr:uid="{2FF1AAD9-7735-4BEB-B2C2-6217292E80FB}"/>
    <cellStyle name="Input 27 3 4" xfId="48125" xr:uid="{99C7DB0F-3F76-445D-978E-D879236D4956}"/>
    <cellStyle name="Input 27 4" xfId="23711" xr:uid="{3776C914-60CA-45A5-B16F-23D6D52A4D46}"/>
    <cellStyle name="Input 27 4 2" xfId="37113" xr:uid="{9124E08F-4240-4177-8324-5ECE00460309}"/>
    <cellStyle name="Input 27 4 3" xfId="44591" xr:uid="{818B3592-2427-424B-9C65-84709E783C10}"/>
    <cellStyle name="Input 27 4 4" xfId="48291" xr:uid="{482468AE-84F7-425B-A53C-DFC4C5D603DB}"/>
    <cellStyle name="Input 27 5" xfId="23806" xr:uid="{D4728D6B-66FF-40A5-A02E-90027B528918}"/>
    <cellStyle name="Input 27 5 2" xfId="37207" xr:uid="{5E6FE346-60CA-486F-B4BE-E28B9D5DAED3}"/>
    <cellStyle name="Input 27 5 3" xfId="44658" xr:uid="{F6AA9700-5C32-45C5-96DF-42B98656D4E5}"/>
    <cellStyle name="Input 27 5 4" xfId="48339" xr:uid="{9AE360AB-64BD-49B6-ACBD-D44FFDF05ED6}"/>
    <cellStyle name="Input 27 6" xfId="21247" xr:uid="{D5141744-6222-40E3-A3CC-DE9B7A73BD6B}"/>
    <cellStyle name="Input 27 6 2" xfId="34713" xr:uid="{662FA07B-A3DB-4174-B542-7960077F6E3D}"/>
    <cellStyle name="Input 27 6 3" xfId="42814" xr:uid="{AEA843D5-0412-4D89-B54D-D65294424FC9}"/>
    <cellStyle name="Input 27 6 4" xfId="47122" xr:uid="{D220E2CC-B782-45DF-8B49-EE83A65304B1}"/>
    <cellStyle name="Input 27 7" xfId="10567" xr:uid="{868429C3-B682-46D5-86DB-763ECF48AD03}"/>
    <cellStyle name="Input 27 8" xfId="25181" xr:uid="{60F2161E-501D-4665-BABD-B3F28F4DD485}"/>
    <cellStyle name="Input 27 9" xfId="37371" xr:uid="{672791BC-F0DE-4C11-9EA1-1E1712C7509B}"/>
    <cellStyle name="Input 28" xfId="7759" xr:uid="{521926B4-27F6-4709-872B-05514C52A49C}"/>
    <cellStyle name="Input 28 10" xfId="44090" xr:uid="{5424F2E8-4364-479D-82CC-E1BB8F23588E}"/>
    <cellStyle name="Input 28 2" xfId="22590" xr:uid="{26C349C9-9CF7-40CA-A6B0-D7652588E008}"/>
    <cellStyle name="Input 28 2 2" xfId="36033" xr:uid="{1CE40F5D-E112-4849-B323-9D2487BF425D}"/>
    <cellStyle name="Input 28 2 3" xfId="43715" xr:uid="{98916300-E255-422D-BF19-241ED4F70035}"/>
    <cellStyle name="Input 28 2 4" xfId="47625" xr:uid="{2D9C3D2C-29F0-4029-96C6-2A15331A26D6}"/>
    <cellStyle name="Input 28 3" xfId="23446" xr:uid="{844E73D1-8B46-423D-894E-15D4B2288FD5}"/>
    <cellStyle name="Input 28 3 2" xfId="36869" xr:uid="{0BBB1D89-3269-4460-843D-C352490A0C26}"/>
    <cellStyle name="Input 28 3 3" xfId="44392" xr:uid="{8A778D41-C5EE-4B6D-A619-EED02981B520}"/>
    <cellStyle name="Input 28 3 4" xfId="48143" xr:uid="{255F376F-26DD-4E0B-A6B1-35ABC063DDEF}"/>
    <cellStyle name="Input 28 4" xfId="23732" xr:uid="{E7C5B82F-BFD4-4610-B8C8-76E14EFD3288}"/>
    <cellStyle name="Input 28 4 2" xfId="37134" xr:uid="{530B0A96-CE6A-4424-A524-C666A631B658}"/>
    <cellStyle name="Input 28 4 3" xfId="44610" xr:uid="{B7DFC319-2997-479E-857F-B4CC3B88C38B}"/>
    <cellStyle name="Input 28 4 4" xfId="48309" xr:uid="{72BC600B-75E8-42B6-A218-FA2C49B77D68}"/>
    <cellStyle name="Input 28 5" xfId="23825" xr:uid="{9F7049D2-ED3B-4356-BA73-21A0C22575DF}"/>
    <cellStyle name="Input 28 5 2" xfId="37226" xr:uid="{1A46246D-D8BD-409F-A63E-9DB9071C7A84}"/>
    <cellStyle name="Input 28 5 3" xfId="44677" xr:uid="{065D6934-BDBF-4555-88D6-23A6D947759A}"/>
    <cellStyle name="Input 28 5 4" xfId="48357" xr:uid="{ED32FBF2-4BAC-463A-B1BF-A274ADD7597D}"/>
    <cellStyle name="Input 28 6" xfId="21267" xr:uid="{29915E7B-649C-4549-BD5B-7DD7DBEBEF1D}"/>
    <cellStyle name="Input 28 6 2" xfId="34733" xr:uid="{25119C3B-413F-448A-A5C7-988C403E1DCD}"/>
    <cellStyle name="Input 28 6 3" xfId="42834" xr:uid="{AC06F8E5-2531-4685-9B86-AE7F33A5FEA5}"/>
    <cellStyle name="Input 28 6 4" xfId="47140" xr:uid="{A41441CB-8EC8-4383-8C25-C35F96DD09EF}"/>
    <cellStyle name="Input 28 7" xfId="10591" xr:uid="{7E1B7959-1A91-4597-81FF-C0AC409DEA57}"/>
    <cellStyle name="Input 28 8" xfId="25207" xr:uid="{6DC1EC15-B059-470E-8655-8E6C5A485354}"/>
    <cellStyle name="Input 28 9" xfId="32437" xr:uid="{64EE9879-E68A-480E-B313-0D480E63955E}"/>
    <cellStyle name="Input 29" xfId="7735" xr:uid="{C93F11D0-7909-4F42-A8BB-254C30F73630}"/>
    <cellStyle name="Input 29 10" xfId="44091" xr:uid="{6E9A9F6D-9959-4560-881E-D64D9F78EA55}"/>
    <cellStyle name="Input 29 2" xfId="22569" xr:uid="{3C02F703-6C59-4B91-B008-9EF54DD541CC}"/>
    <cellStyle name="Input 29 2 2" xfId="36012" xr:uid="{A4FA81F2-F692-424B-8F70-341C54B09B79}"/>
    <cellStyle name="Input 29 2 3" xfId="43696" xr:uid="{0A61D663-4DB5-4ABC-8D6D-1CB6CC04B8D8}"/>
    <cellStyle name="Input 29 2 4" xfId="47608" xr:uid="{C004491A-637A-44A5-843D-27B2C7DCFB46}"/>
    <cellStyle name="Input 29 3" xfId="23428" xr:uid="{93CE5B0F-8BDE-4347-9728-B273502AB51B}"/>
    <cellStyle name="Input 29 3 2" xfId="36851" xr:uid="{FCB4B51C-A0FD-46C8-98BC-0E5F82D105AB}"/>
    <cellStyle name="Input 29 3 3" xfId="44374" xr:uid="{D1DAF92D-915F-45F6-BAAF-4ACB625955B6}"/>
    <cellStyle name="Input 29 3 4" xfId="48127" xr:uid="{5C11E652-8745-46E0-8D04-32A28E6D6F80}"/>
    <cellStyle name="Input 29 4" xfId="23714" xr:uid="{09867C99-C90B-40A6-ADAD-CA530742B4FE}"/>
    <cellStyle name="Input 29 4 2" xfId="37116" xr:uid="{87266AAD-4F3D-4E12-9274-1CD77A40AB7B}"/>
    <cellStyle name="Input 29 4 3" xfId="44593" xr:uid="{718ADA77-7747-4943-9B04-DE58B3899D61}"/>
    <cellStyle name="Input 29 4 4" xfId="48293" xr:uid="{730E1D68-246C-4BCE-847A-564B54E724C3}"/>
    <cellStyle name="Input 29 5" xfId="23808" xr:uid="{FB371449-AA13-413D-A25C-9647AD2EAB42}"/>
    <cellStyle name="Input 29 5 2" xfId="37209" xr:uid="{9BC6976A-946F-4F78-A77B-F8FF0051AC8E}"/>
    <cellStyle name="Input 29 5 3" xfId="44660" xr:uid="{53D7138C-49DC-4A90-8D72-3F12274CF5EF}"/>
    <cellStyle name="Input 29 5 4" xfId="48341" xr:uid="{EB1CBBEA-12F0-4F5B-AD1B-308D966DD65E}"/>
    <cellStyle name="Input 29 6" xfId="21249" xr:uid="{5ACE12E0-62C2-42CD-9D3B-81087A7A8C9E}"/>
    <cellStyle name="Input 29 6 2" xfId="34715" xr:uid="{D35260C3-E266-4AF0-9B83-0BD207D6921B}"/>
    <cellStyle name="Input 29 6 3" xfId="42816" xr:uid="{11C2D305-03FA-4990-99FE-E1C704258283}"/>
    <cellStyle name="Input 29 6 4" xfId="47124" xr:uid="{AF9A7030-EB67-4526-B1AE-FD93B40EB4CE}"/>
    <cellStyle name="Input 29 7" xfId="10571" xr:uid="{6E969AD6-31D6-4CC8-AE29-A623781F91A5}"/>
    <cellStyle name="Input 29 8" xfId="25186" xr:uid="{2F21A3E0-A6E3-4FFF-AC51-6C3B8FAB4710}"/>
    <cellStyle name="Input 29 9" xfId="27968" xr:uid="{AFB93E81-B634-4E42-ADA5-B1D266AFB4CB}"/>
    <cellStyle name="Input 3" xfId="3667" xr:uid="{5E3ACCE2-81B5-49E5-8AFB-AE034657E63E}"/>
    <cellStyle name="Input 3 10" xfId="7624" xr:uid="{EEDF5676-07F6-4DFD-B8AE-ECA3F1BE70B5}"/>
    <cellStyle name="Input 3 10 10" xfId="32665" xr:uid="{7F02E9EE-A676-43BC-8587-ADC5794A02EA}"/>
    <cellStyle name="Input 3 10 11" xfId="43347" xr:uid="{8FB75AB2-4C87-4295-BA37-B655D79CF0D0}"/>
    <cellStyle name="Input 3 10 2" xfId="21202" xr:uid="{903A409F-C80B-42BA-8F55-8E0171812D17}"/>
    <cellStyle name="Input 3 10 2 2" xfId="34672" xr:uid="{93FF7326-F321-4FCB-88C8-59A55938DEA6}"/>
    <cellStyle name="Input 3 10 2 3" xfId="42777" xr:uid="{286BF854-5A8F-4293-8DD0-CD4F0CEC5C66}"/>
    <cellStyle name="Input 3 10 2 4" xfId="47093" xr:uid="{CF85F87D-9D2D-43F9-A3D4-1706068BDFB7}"/>
    <cellStyle name="Input 3 10 3" xfId="19046" xr:uid="{04E925E1-4FB3-42DB-B714-E6171A38B181}"/>
    <cellStyle name="Input 3 10 3 2" xfId="32738" xr:uid="{20AC0CF5-761E-41B0-98EE-B713BDCE9789}"/>
    <cellStyle name="Input 3 10 3 3" xfId="41271" xr:uid="{2345919F-9681-4070-A87E-D47E1ACB3F87}"/>
    <cellStyle name="Input 3 10 3 4" xfId="46137" xr:uid="{28A38579-BC07-48E0-BAE5-4A2AD45F5606}"/>
    <cellStyle name="Input 3 10 4" xfId="23384" xr:uid="{52AD6348-4C3E-4372-818C-F4587EAA5E3B}"/>
    <cellStyle name="Input 3 10 4 2" xfId="36807" xr:uid="{CD239631-1447-4CDA-96BC-AB695F96858B}"/>
    <cellStyle name="Input 3 10 4 3" xfId="44335" xr:uid="{86498E51-AFC9-4F12-B06C-FC2A76287E45}"/>
    <cellStyle name="Input 3 10 4 4" xfId="48096" xr:uid="{E3C09348-F7E8-4714-AB7C-3BF83D181B36}"/>
    <cellStyle name="Input 3 10 5" xfId="23678" xr:uid="{93039768-C199-45A4-BBB9-C564B4E2372D}"/>
    <cellStyle name="Input 3 10 5 2" xfId="37080" xr:uid="{94F65F20-EE66-4864-A954-EE889E473864}"/>
    <cellStyle name="Input 3 10 5 3" xfId="44558" xr:uid="{C23EF843-0019-4332-8D91-6D625A40F9D1}"/>
    <cellStyle name="Input 3 10 5 4" xfId="48263" xr:uid="{C5FF21F4-FBE3-4D12-994E-CA4890C72271}"/>
    <cellStyle name="Input 3 10 6" xfId="23504" xr:uid="{49AB3E1C-1A48-4EF9-A9FD-C30F855D78BA}"/>
    <cellStyle name="Input 3 10 6 2" xfId="36919" xr:uid="{49896E9E-4056-4638-8A46-5E0F3C25F7D2}"/>
    <cellStyle name="Input 3 10 6 3" xfId="44440" xr:uid="{9103BD88-A9C1-461E-BB2E-63A8D53719D9}"/>
    <cellStyle name="Input 3 10 6 4" xfId="48183" xr:uid="{D0B34A9B-0522-4A78-ADC7-0D9041435BF3}"/>
    <cellStyle name="Input 3 10 7" xfId="18858" xr:uid="{8FB934E0-A58C-4862-A12B-066CA769B268}"/>
    <cellStyle name="Input 3 10 7 2" xfId="32576" xr:uid="{C9AD9B6A-2E2E-41EA-B050-01E3FC816B21}"/>
    <cellStyle name="Input 3 10 7 3" xfId="41135" xr:uid="{A7848659-CE2E-42BE-B7E0-AB9D66CE19F9}"/>
    <cellStyle name="Input 3 10 7 4" xfId="46049" xr:uid="{AD24A60E-DA7B-4EC1-9032-568D4D59C7AC}"/>
    <cellStyle name="Input 3 10 8" xfId="10482" xr:uid="{675DC7D6-E661-46FC-BCF9-B07E50320AD4}"/>
    <cellStyle name="Input 3 10 9" xfId="25099" xr:uid="{DA8B7996-543F-459B-8DAA-25DFEBE2B701}"/>
    <cellStyle name="Input 3 11" xfId="7785" xr:uid="{E50C02B2-A42B-4134-9952-4903D34F675D}"/>
    <cellStyle name="Input 3 11 2" xfId="10616" xr:uid="{5606D7EF-02EA-4026-8BDE-39C745AE11AD}"/>
    <cellStyle name="Input 3 11 3" xfId="25232" xr:uid="{0C4F2403-A327-4471-A6B6-E2AE68FCAF0B}"/>
    <cellStyle name="Input 3 11 4" xfId="32430" xr:uid="{BD15ED3F-D9F4-46FC-B7C3-831EEEA39324}"/>
    <cellStyle name="Input 3 11 5" xfId="38093" xr:uid="{C46DC4AB-93DD-42EB-B4D9-4382BA406EE3}"/>
    <cellStyle name="Input 3 12" xfId="24042" xr:uid="{43FA7E71-4A03-4765-B117-1D0178E42373}"/>
    <cellStyle name="Input 3 12 2" xfId="37426" xr:uid="{A81966BE-A7AF-4E5A-9F53-EB2DEED48E52}"/>
    <cellStyle name="Input 3 12 3" xfId="44790" xr:uid="{DB2361AE-E3B4-4E68-8EBB-B2DE92C2F95F}"/>
    <cellStyle name="Input 3 12 4" xfId="48369" xr:uid="{F0E30CDA-223C-42D9-9AAA-25B7BC5352B0}"/>
    <cellStyle name="Input 3 13" xfId="7963" xr:uid="{85287ACD-CDC5-4B89-905C-EE634851C04D}"/>
    <cellStyle name="Input 3 14" xfId="24349" xr:uid="{0C3E1233-5F35-4F63-AE4E-8D7BE14BEE18}"/>
    <cellStyle name="Input 3 15" xfId="51877" xr:uid="{1564B909-6A6C-4C55-8B03-74A093C966C5}"/>
    <cellStyle name="Input 3 16" xfId="4713" xr:uid="{AB2D7170-263C-4FB4-ADBA-E8E10E2E553E}"/>
    <cellStyle name="Input 3 2" xfId="4908" xr:uid="{EAF5BBA4-25A5-4E7A-BD88-1F933E8FA1D4}"/>
    <cellStyle name="Input 3 2 10" xfId="12833" xr:uid="{056FE6B3-327D-4077-8F5F-07A8E470BA31}"/>
    <cellStyle name="Input 3 2 10 2" xfId="27377" xr:uid="{6DADDF37-C4AE-4AA5-9D0D-A7972E56F7AB}"/>
    <cellStyle name="Input 3 2 10 3" xfId="8000" xr:uid="{8DC7224E-2D9B-4C41-B7B9-2B7C24E7DE77}"/>
    <cellStyle name="Input 3 2 10 4" xfId="36069" xr:uid="{1D2C01FB-D89E-410A-8782-15A95DBB48BB}"/>
    <cellStyle name="Input 3 2 11" xfId="8155" xr:uid="{59278FCA-0E5A-4520-8B72-39BDDA951703}"/>
    <cellStyle name="Input 3 2 12" xfId="31009" xr:uid="{770D3630-17B7-4E43-9CEF-8527F5AAB7A6}"/>
    <cellStyle name="Input 3 2 2" xfId="5836" xr:uid="{3326A960-D18C-46A0-81CF-B5C58013FF82}"/>
    <cellStyle name="Input 3 2 2 10" xfId="12835" xr:uid="{478AB87D-9109-4412-9ED7-B3FA7E4495AF}"/>
    <cellStyle name="Input 3 2 2 10 2" xfId="27379" xr:uid="{CF4DAE8D-D74E-4842-8AD2-B9E603F855C0}"/>
    <cellStyle name="Input 3 2 2 10 3" xfId="25255" xr:uid="{74090864-34C5-4EF9-86D7-15AF890CCFE4}"/>
    <cellStyle name="Input 3 2 2 10 4" xfId="24342" xr:uid="{0048432D-400A-4CFF-A22E-F4FB9D6A5271}"/>
    <cellStyle name="Input 3 2 2 11" xfId="19791" xr:uid="{CE3219AA-9254-4BAA-8BB8-72D283BC171E}"/>
    <cellStyle name="Input 3 2 2 11 2" xfId="33426" xr:uid="{4B9C0E87-544A-4477-BEE5-17C50781F262}"/>
    <cellStyle name="Input 3 2 2 11 3" xfId="41810" xr:uid="{456BC214-A264-482D-92C3-0833C947BC22}"/>
    <cellStyle name="Input 3 2 2 11 4" xfId="46451" xr:uid="{8F280C99-955A-4634-A886-C519AF15B598}"/>
    <cellStyle name="Input 3 2 2 12" xfId="21620" xr:uid="{19383CC3-A5E6-42BC-80E3-CB6F0B0CB034}"/>
    <cellStyle name="Input 3 2 2 12 2" xfId="35076" xr:uid="{37905091-1993-4D28-947A-E167E44CD9B9}"/>
    <cellStyle name="Input 3 2 2 12 3" xfId="43091" xr:uid="{4B05B3AA-0171-4C8E-BF5B-17F4EAE03B6A}"/>
    <cellStyle name="Input 3 2 2 12 4" xfId="47305" xr:uid="{FCA1A4F3-1CC6-4304-B95A-9EEFD655488E}"/>
    <cellStyle name="Input 3 2 2 13" xfId="22379" xr:uid="{731F0C1D-C273-4D71-9860-9193E4ADF35F}"/>
    <cellStyle name="Input 3 2 2 13 2" xfId="35824" xr:uid="{103FB62C-02C1-479D-B43A-FD94320E780B}"/>
    <cellStyle name="Input 3 2 2 13 3" xfId="43551" xr:uid="{E9F90441-5841-45F4-9EB0-282D7AF5D765}"/>
    <cellStyle name="Input 3 2 2 13 4" xfId="47514" xr:uid="{6912E8DA-8746-49E0-B95A-00567C0140EA}"/>
    <cellStyle name="Input 3 2 2 14" xfId="12834" xr:uid="{2769FD1D-DC7E-4C07-975C-26EA42BF5F15}"/>
    <cellStyle name="Input 3 2 2 14 2" xfId="27378" xr:uid="{EC798383-44DF-4548-B638-704118DEBB14}"/>
    <cellStyle name="Input 3 2 2 14 3" xfId="9722" xr:uid="{CA1CAA71-89AC-40B0-AC1E-66BFDD6E8A62}"/>
    <cellStyle name="Input 3 2 2 14 4" xfId="36879" xr:uid="{28E64B0E-C0A8-45F3-B2C9-9ED979EE2FB7}"/>
    <cellStyle name="Input 3 2 2 15" xfId="8892" xr:uid="{3AB55A21-5A43-447D-9535-9874F74EB7C8}"/>
    <cellStyle name="Input 3 2 2 16" xfId="7927" xr:uid="{A1215407-37A7-4A34-B422-BFF90DB55F6C}"/>
    <cellStyle name="Input 3 2 2 17" xfId="32600" xr:uid="{21DC4990-2BCA-4A61-9F29-1E4CE3DEA363}"/>
    <cellStyle name="Input 3 2 2 18" xfId="33750" xr:uid="{A949F2AE-D431-4AC7-9DEB-40F9878D3A72}"/>
    <cellStyle name="Input 3 2 2 2" xfId="7258" xr:uid="{A52ED6B4-9A3E-4544-8BCC-B59C82864C86}"/>
    <cellStyle name="Input 3 2 2 2 10" xfId="41973" xr:uid="{09CFE7ED-5F60-4A7D-A8B2-4D4BA34ACFAD}"/>
    <cellStyle name="Input 3 2 2 2 2" xfId="12837" xr:uid="{3FECD536-E5AC-4264-93F1-FE22500FC8FA}"/>
    <cellStyle name="Input 3 2 2 2 2 2" xfId="27381" xr:uid="{BBF24AEF-1D1F-4C95-AB14-F164480BA0AC}"/>
    <cellStyle name="Input 3 2 2 2 2 3" xfId="37233" xr:uid="{66C02D7F-7ADC-4ADD-A84A-3CB604B001B2}"/>
    <cellStyle name="Input 3 2 2 2 2 4" xfId="33833" xr:uid="{49B4B2E7-CB96-4F74-981E-EC99142E2F31}"/>
    <cellStyle name="Input 3 2 2 2 3" xfId="20840" xr:uid="{A9676E00-EC6E-4AA2-AF7C-174F22AA8F63}"/>
    <cellStyle name="Input 3 2 2 2 3 2" xfId="34318" xr:uid="{745D944C-7688-4C60-820A-97AE8A27E2C3}"/>
    <cellStyle name="Input 3 2 2 2 3 3" xfId="42474" xr:uid="{2F880771-ABB7-4C60-BB5C-A6518E80D46E}"/>
    <cellStyle name="Input 3 2 2 2 3 4" xfId="46848" xr:uid="{FA142AF6-53F5-4321-9352-DB915D130F60}"/>
    <cellStyle name="Input 3 2 2 2 4" xfId="19221" xr:uid="{B69D5DFD-6CBE-40FD-8FF7-57F7A4B3E377}"/>
    <cellStyle name="Input 3 2 2 2 4 2" xfId="32900" xr:uid="{AABE279A-6D47-4F0C-9B76-B4D4C56A5481}"/>
    <cellStyle name="Input 3 2 2 2 4 3" xfId="41413" xr:uid="{677FED36-2F4C-41F0-B620-D98B7516BCB3}"/>
    <cellStyle name="Input 3 2 2 2 4 4" xfId="46240" xr:uid="{DD21F655-D199-47D4-A9A0-33106952D8A2}"/>
    <cellStyle name="Input 3 2 2 2 5" xfId="23030" xr:uid="{5CC85B6E-6F3A-4309-8921-509F5AD24EEC}"/>
    <cellStyle name="Input 3 2 2 2 5 2" xfId="36463" xr:uid="{3D115A94-5089-486A-802D-5E8DCB92430B}"/>
    <cellStyle name="Input 3 2 2 2 5 3" xfId="44038" xr:uid="{27667DBF-8DA0-4128-A9DD-74D60BC91122}"/>
    <cellStyle name="Input 3 2 2 2 5 4" xfId="47851" xr:uid="{6BEA3EFD-9566-4191-8333-4AE873607CF6}"/>
    <cellStyle name="Input 3 2 2 2 6" xfId="12836" xr:uid="{3887E5DD-83FE-45EB-89C1-140C1FC8B5FB}"/>
    <cellStyle name="Input 3 2 2 2 6 2" xfId="27380" xr:uid="{79BB08B8-88C5-43AA-BA32-0D071E339F73}"/>
    <cellStyle name="Input 3 2 2 2 6 3" xfId="37377" xr:uid="{B7146664-1CB5-466B-A4F2-B275D977B827}"/>
    <cellStyle name="Input 3 2 2 2 6 4" xfId="33888" xr:uid="{65FB8B06-3CB7-41DC-AB52-EE3303A3D188}"/>
    <cellStyle name="Input 3 2 2 2 7" xfId="10118" xr:uid="{4E35BA63-8565-4DB7-A490-D3FFF6553036}"/>
    <cellStyle name="Input 3 2 2 2 8" xfId="24734" xr:uid="{B7A58E77-D527-4209-B49E-28CF48695930}"/>
    <cellStyle name="Input 3 2 2 2 9" xfId="10525" xr:uid="{5E3E47BF-0730-40A6-88ED-9342139A8E88}"/>
    <cellStyle name="Input 3 2 2 3" xfId="12838" xr:uid="{CF3F359F-02CC-4213-BA6A-BF6FEABE0CA4}"/>
    <cellStyle name="Input 3 2 2 3 2" xfId="12839" xr:uid="{8BF8ED5C-B99F-4A8A-AB47-E8D538E491E2}"/>
    <cellStyle name="Input 3 2 2 3 2 2" xfId="27383" xr:uid="{831C9E14-EAB6-4818-815B-5C7ADC65E74A}"/>
    <cellStyle name="Input 3 2 2 3 2 3" xfId="25716" xr:uid="{F721329D-6A5C-481B-BA9F-D3B33A5886D7}"/>
    <cellStyle name="Input 3 2 2 3 2 4" xfId="24343" xr:uid="{E8296C80-2257-4F1A-AF9A-9CEE7917765B}"/>
    <cellStyle name="Input 3 2 2 3 3" xfId="27382" xr:uid="{B30C02E9-2FB5-43AF-9E48-D53B697A6A29}"/>
    <cellStyle name="Input 3 2 2 3 4" xfId="32251" xr:uid="{AD3C086D-84DA-4BFD-9828-CB17673CDA57}"/>
    <cellStyle name="Input 3 2 2 3 5" xfId="36600" xr:uid="{6D20F352-CB77-4A30-BDB8-E3A31CC55A78}"/>
    <cellStyle name="Input 3 2 2 4" xfId="12840" xr:uid="{5004A4C7-FA95-44EE-A88A-E4AD6A082EC3}"/>
    <cellStyle name="Input 3 2 2 4 2" xfId="12841" xr:uid="{38CEC2AA-DA64-4251-873D-21FA1B2FF215}"/>
    <cellStyle name="Input 3 2 2 4 2 2" xfId="27385" xr:uid="{14C5F295-5106-4007-84E4-26B8C1DAC08D}"/>
    <cellStyle name="Input 3 2 2 4 2 3" xfId="8985" xr:uid="{583DFE51-40C6-4B13-B66F-4261B70EC774}"/>
    <cellStyle name="Input 3 2 2 4 2 4" xfId="34455" xr:uid="{C53BBF20-4087-4F81-BD7B-7E3F14C0F4C4}"/>
    <cellStyle name="Input 3 2 2 4 3" xfId="27384" xr:uid="{E6E31597-531F-4609-A3C8-43A098E02E3D}"/>
    <cellStyle name="Input 3 2 2 4 4" xfId="33114" xr:uid="{5E3E1742-4EA1-41F5-8EED-543E52CE161E}"/>
    <cellStyle name="Input 3 2 2 4 5" xfId="37002" xr:uid="{F0E6C391-DD5E-43EA-BC6C-9DB1CA91FF15}"/>
    <cellStyle name="Input 3 2 2 5" xfId="12842" xr:uid="{FC61E263-DF2E-4BE5-83C0-92FF92B44BE5}"/>
    <cellStyle name="Input 3 2 2 5 2" xfId="12843" xr:uid="{03254D02-5A15-4566-A2D4-BE5E5BC3A287}"/>
    <cellStyle name="Input 3 2 2 5 2 2" xfId="27387" xr:uid="{06DBC079-8C4C-446F-AAF8-7B6CDBCF084E}"/>
    <cellStyle name="Input 3 2 2 5 2 3" xfId="33113" xr:uid="{F9120271-C6B8-453C-91A6-6F0CAA1A9ABA}"/>
    <cellStyle name="Input 3 2 2 5 2 4" xfId="24344" xr:uid="{59742FF6-5D96-42C1-A3E2-4E270D88A808}"/>
    <cellStyle name="Input 3 2 2 5 3" xfId="27386" xr:uid="{99B1E8FE-4042-4138-86B8-80387E9FAB83}"/>
    <cellStyle name="Input 3 2 2 5 4" xfId="25714" xr:uid="{157C216D-8AAF-4C5F-B9A3-958863EAD471}"/>
    <cellStyle name="Input 3 2 2 5 5" xfId="35661" xr:uid="{CCC3BCEC-6697-4BEF-9277-8E37B63503B0}"/>
    <cellStyle name="Input 3 2 2 6" xfId="12844" xr:uid="{D3512537-E420-41D6-ADBC-4927C9829585}"/>
    <cellStyle name="Input 3 2 2 6 2" xfId="12845" xr:uid="{C91D3959-203B-4775-90E4-8609B830E039}"/>
    <cellStyle name="Input 3 2 2 6 2 2" xfId="27389" xr:uid="{DC242D37-B09D-4ABD-98A3-81E8BCC0CA1B}"/>
    <cellStyle name="Input 3 2 2 6 2 3" xfId="8984" xr:uid="{FC261ACF-CDE8-4D9A-A709-85B31A61AABE}"/>
    <cellStyle name="Input 3 2 2 6 2 4" xfId="41807" xr:uid="{8F178330-BA30-4775-BEDA-A7F9836603DF}"/>
    <cellStyle name="Input 3 2 2 6 3" xfId="27388" xr:uid="{4E64A9D7-8127-4AC2-8B4E-364644DFE4F8}"/>
    <cellStyle name="Input 3 2 2 6 4" xfId="25715" xr:uid="{FB87D6DD-690C-4A63-9AC7-6D8D6994818B}"/>
    <cellStyle name="Input 3 2 2 6 5" xfId="36070" xr:uid="{921EEBE2-60E6-4DA5-82A9-6FEA462CB577}"/>
    <cellStyle name="Input 3 2 2 7" xfId="12846" xr:uid="{39B70F3C-2F28-4148-934E-93FAED134B4F}"/>
    <cellStyle name="Input 3 2 2 7 2" xfId="12847" xr:uid="{10D26CE6-D1CE-4B00-B088-49F0C02CD00C}"/>
    <cellStyle name="Input 3 2 2 7 2 2" xfId="27391" xr:uid="{97309329-2A3F-4F2A-99A3-0904944942C2}"/>
    <cellStyle name="Input 3 2 2 7 2 3" xfId="33112" xr:uid="{D0EFE79E-27BD-4848-B9B7-EACA443DDD2A}"/>
    <cellStyle name="Input 3 2 2 7 2 4" xfId="25735" xr:uid="{DC5F3E4E-1815-4A59-BBDA-7904890544B0}"/>
    <cellStyle name="Input 3 2 2 7 3" xfId="27390" xr:uid="{AC7A35AC-E976-4B3D-A9E1-32672F530F91}"/>
    <cellStyle name="Input 3 2 2 7 4" xfId="25712" xr:uid="{C4305893-1C4D-4D1D-9630-49AA61934B2B}"/>
    <cellStyle name="Input 3 2 2 7 5" xfId="34452" xr:uid="{2F8BFF98-D34F-4B72-BB7D-A6EFA28135E9}"/>
    <cellStyle name="Input 3 2 2 8" xfId="12848" xr:uid="{06277C86-3EFB-4331-B8F1-685BD8B64E43}"/>
    <cellStyle name="Input 3 2 2 8 2" xfId="27392" xr:uid="{F6F5EDB1-66AB-46D9-8624-1F3A22D0DF38}"/>
    <cellStyle name="Input 3 2 2 8 3" xfId="25713" xr:uid="{470573E1-3B30-44A8-92E5-AFEBB676FFBD}"/>
    <cellStyle name="Input 3 2 2 8 4" xfId="40927" xr:uid="{893BDFEF-DF9F-465E-8160-D5934CAFFDFB}"/>
    <cellStyle name="Input 3 2 2 9" xfId="12849" xr:uid="{E79393D0-F971-43B1-BD65-BFA3D5F7E49F}"/>
    <cellStyle name="Input 3 2 2 9 2" xfId="12850" xr:uid="{63C8FBBF-D4E4-4D9F-AADC-A330790567CD}"/>
    <cellStyle name="Input 3 2 2 9 2 2" xfId="27394" xr:uid="{968538C8-E7F0-4E24-919A-BCC1F4E5FBF7}"/>
    <cellStyle name="Input 3 2 2 9 2 3" xfId="8129" xr:uid="{4D3AE494-2807-4CF1-8C8F-B74F0593EA77}"/>
    <cellStyle name="Input 3 2 2 9 2 4" xfId="24356" xr:uid="{26B2E4E3-82C2-4602-93A2-B6BCCB6198AD}"/>
    <cellStyle name="Input 3 2 2 9 3" xfId="27393" xr:uid="{330014B9-5331-448F-9033-ED0D568D1DA9}"/>
    <cellStyle name="Input 3 2 2 9 4" xfId="8001" xr:uid="{20FCF0E1-3F80-44F9-A411-96EDB35DEBB8}"/>
    <cellStyle name="Input 3 2 2 9 5" xfId="24355" xr:uid="{0BD89F16-6BE5-4303-AC69-78C312FBA8EF}"/>
    <cellStyle name="Input 3 2 3" xfId="5835" xr:uid="{84F1D1FC-656C-42CE-A6E5-8F5B89E4C1E1}"/>
    <cellStyle name="Input 3 2 3 10" xfId="19790" xr:uid="{A1079E56-B7A2-4579-A725-3BA164FEDDBF}"/>
    <cellStyle name="Input 3 2 3 10 2" xfId="33425" xr:uid="{68C80393-E86D-4460-9232-5054AA359312}"/>
    <cellStyle name="Input 3 2 3 10 3" xfId="41809" xr:uid="{675EF7D1-D78C-4876-9245-24D4C8EEC4CD}"/>
    <cellStyle name="Input 3 2 3 10 4" xfId="46450" xr:uid="{B6E366C6-ADA2-4750-AB22-DBE6C835D71E}"/>
    <cellStyle name="Input 3 2 3 11" xfId="18951" xr:uid="{FB4D20EE-7000-424A-8940-3E5997EE6A38}"/>
    <cellStyle name="Input 3 2 3 11 2" xfId="32659" xr:uid="{637FE98C-851A-4F05-BEC8-86FC7B058BCB}"/>
    <cellStyle name="Input 3 2 3 11 3" xfId="41214" xr:uid="{9ABCA2AD-B58B-491F-9919-64979EF2EFCD}"/>
    <cellStyle name="Input 3 2 3 11 4" xfId="46101" xr:uid="{D9ACB86B-2FD9-4EC4-B061-9AE6D8E10E59}"/>
    <cellStyle name="Input 3 2 3 12" xfId="21792" xr:uid="{6DE796E8-1083-467F-84C0-09B039956201}"/>
    <cellStyle name="Input 3 2 3 12 2" xfId="35248" xr:uid="{92C07392-13FC-49E7-80FB-BF2445B3DF30}"/>
    <cellStyle name="Input 3 2 3 12 3" xfId="43177" xr:uid="{7A367D63-7F2B-4D96-AF73-0E5DEC8F11FC}"/>
    <cellStyle name="Input 3 2 3 12 4" xfId="47308" xr:uid="{F103CCAC-DC06-44CF-8252-41736AC4FDA5}"/>
    <cellStyle name="Input 3 2 3 13" xfId="12851" xr:uid="{EB25F093-6185-4C77-8FAF-CCB5F17407D6}"/>
    <cellStyle name="Input 3 2 3 13 2" xfId="27395" xr:uid="{2D95212C-7D49-45BD-B789-3F50A4DCC8F1}"/>
    <cellStyle name="Input 3 2 3 13 3" xfId="32485" xr:uid="{5DCE4C45-150A-4973-826B-838A21F5CCBA}"/>
    <cellStyle name="Input 3 2 3 13 4" xfId="24357" xr:uid="{726386D5-1583-4316-9DBE-282B8A9BB2F7}"/>
    <cellStyle name="Input 3 2 3 14" xfId="8891" xr:uid="{2637F899-3EE4-4BD5-9001-F9F014BA30D5}"/>
    <cellStyle name="Input 3 2 3 15" xfId="8647" xr:uid="{59B04170-BFEC-46E4-B9B8-1716A5D42B29}"/>
    <cellStyle name="Input 3 2 3 16" xfId="36597" xr:uid="{923A0D70-A639-451F-9120-3CE1E9969383}"/>
    <cellStyle name="Input 3 2 3 17" xfId="29660" xr:uid="{804382D1-8FFB-4A4E-965B-26F248948E30}"/>
    <cellStyle name="Input 3 2 3 2" xfId="12852" xr:uid="{BF16C2C5-6F04-4559-9614-7FD008031245}"/>
    <cellStyle name="Input 3 2 3 2 2" xfId="12853" xr:uid="{70A2D616-30E9-46B3-9257-BFAADADC28E4}"/>
    <cellStyle name="Input 3 2 3 2 2 2" xfId="27397" xr:uid="{D4D24629-0748-4695-A3AF-36246D8063EF}"/>
    <cellStyle name="Input 3 2 3 2 2 3" xfId="8002" xr:uid="{EF4BC9A3-7F88-4512-9240-B93FA7F36585}"/>
    <cellStyle name="Input 3 2 3 2 2 4" xfId="44453" xr:uid="{25A88B58-51EB-4B12-9C74-146452A398A9}"/>
    <cellStyle name="Input 3 2 3 2 3" xfId="27396" xr:uid="{8F6183B1-BD60-43C9-A0AD-20AE811530A7}"/>
    <cellStyle name="Input 3 2 3 2 4" xfId="8987" xr:uid="{92991D95-D771-4900-87D2-8DC64C0C1319}"/>
    <cellStyle name="Input 3 2 3 2 5" xfId="40921" xr:uid="{B952D6FB-6AEC-4CB6-8E06-5EC92B8EB4C8}"/>
    <cellStyle name="Input 3 2 3 3" xfId="12854" xr:uid="{3B74A6F8-8CD1-406E-A644-136F49895E36}"/>
    <cellStyle name="Input 3 2 3 3 2" xfId="12855" xr:uid="{A8356094-975A-4C13-9AE4-F00FE6995A57}"/>
    <cellStyle name="Input 3 2 3 3 2 2" xfId="27399" xr:uid="{E5B2897A-C39E-4D91-A74D-0D065EB28B68}"/>
    <cellStyle name="Input 3 2 3 3 2 3" xfId="25129" xr:uid="{C339234E-3DC6-4785-B29B-1D8B5D1F43FE}"/>
    <cellStyle name="Input 3 2 3 3 2 4" xfId="41287" xr:uid="{5FE2CF01-85BD-42E1-BF25-5A5170B35EF6}"/>
    <cellStyle name="Input 3 2 3 3 3" xfId="27398" xr:uid="{D08532E6-6840-44F7-86A1-F46DDDD5BA43}"/>
    <cellStyle name="Input 3 2 3 3 4" xfId="8986" xr:uid="{6678E69D-9A1C-483C-977F-BB20542BB855}"/>
    <cellStyle name="Input 3 2 3 3 5" xfId="41199" xr:uid="{BAD3F23F-AA9F-4F5A-911A-EF6F0DFC586B}"/>
    <cellStyle name="Input 3 2 3 4" xfId="12856" xr:uid="{929085C6-9808-431A-8A08-F3994FD664A0}"/>
    <cellStyle name="Input 3 2 3 4 2" xfId="12857" xr:uid="{55B22AB4-A185-4969-A88F-11F83544A4B2}"/>
    <cellStyle name="Input 3 2 3 4 2 2" xfId="27401" xr:uid="{883B84F3-85FC-4D58-BC3A-677E91728070}"/>
    <cellStyle name="Input 3 2 3 4 2 3" xfId="9347" xr:uid="{D85B7324-932C-4313-864C-282A498E3FC3}"/>
    <cellStyle name="Input 3 2 3 4 2 4" xfId="44031" xr:uid="{EE2AD232-85F7-42BC-A197-F20B0561C607}"/>
    <cellStyle name="Input 3 2 3 4 3" xfId="27400" xr:uid="{971C7EB8-2478-4BA5-B2C2-CE0240E58721}"/>
    <cellStyle name="Input 3 2 3 4 4" xfId="8003" xr:uid="{FA2C4712-9D5E-46C5-9A21-DE03A1A05136}"/>
    <cellStyle name="Input 3 2 3 4 5" xfId="42467" xr:uid="{E01672E7-F640-4B1F-AADF-A031277DA2EA}"/>
    <cellStyle name="Input 3 2 3 5" xfId="12858" xr:uid="{5CF39D97-AAD5-4639-9524-03CA698C63D4}"/>
    <cellStyle name="Input 3 2 3 5 2" xfId="12859" xr:uid="{5C2F4DDB-11CF-4A32-B251-EBA2E3371ABC}"/>
    <cellStyle name="Input 3 2 3 5 2 2" xfId="27403" xr:uid="{97E1CC68-C37E-4217-829E-4072CA76A9ED}"/>
    <cellStyle name="Input 3 2 3 5 2 3" xfId="32177" xr:uid="{25E5AF47-4DBE-4E4A-8227-893029357C87}"/>
    <cellStyle name="Input 3 2 3 5 2 4" xfId="32265" xr:uid="{71B07323-B3FE-4F8B-B038-A936F345BE11}"/>
    <cellStyle name="Input 3 2 3 5 3" xfId="27402" xr:uid="{F0F45CA6-0F62-4F2E-B15F-F98117BEB9AD}"/>
    <cellStyle name="Input 3 2 3 5 4" xfId="25711" xr:uid="{F3533033-C879-482B-8FAC-3877BA44B0EC}"/>
    <cellStyle name="Input 3 2 3 5 5" xfId="42840" xr:uid="{75BDDB9E-D805-423E-8A3E-2B93ED6CA3C5}"/>
    <cellStyle name="Input 3 2 3 6" xfId="12860" xr:uid="{52075425-8053-4526-AFC4-CE2FB41FC95A}"/>
    <cellStyle name="Input 3 2 3 6 2" xfId="12861" xr:uid="{F22F33D6-0FF0-4A53-A4F1-7301A2E83892}"/>
    <cellStyle name="Input 3 2 3 6 2 2" xfId="27405" xr:uid="{49A461E0-0860-4F51-B605-4C096DCAFCB2}"/>
    <cellStyle name="Input 3 2 3 6 2 3" xfId="8221" xr:uid="{F974F4AC-5D19-4F7A-A36B-9AAE5E6B0461}"/>
    <cellStyle name="Input 3 2 3 6 2 4" xfId="43513" xr:uid="{0239470F-0C8B-4259-89B8-E680D173D0FD}"/>
    <cellStyle name="Input 3 2 3 6 3" xfId="27404" xr:uid="{FCDE0305-B38A-4322-A252-84586C725C08}"/>
    <cellStyle name="Input 3 2 3 6 4" xfId="25152" xr:uid="{711BCC41-5941-4C8A-809E-C5192569A94A}"/>
    <cellStyle name="Input 3 2 3 6 5" xfId="43183" xr:uid="{14406CAC-D646-4A5E-AE0D-290D473ADDF4}"/>
    <cellStyle name="Input 3 2 3 7" xfId="12862" xr:uid="{48544998-5BD6-4398-A86E-38D2F55767DA}"/>
    <cellStyle name="Input 3 2 3 7 2" xfId="27406" xr:uid="{E4276E33-1CA6-47C2-B119-622661EF56CC}"/>
    <cellStyle name="Input 3 2 3 7 3" xfId="9723" xr:uid="{D67FBDDA-4FF1-4BF1-B915-B0196FB164F2}"/>
    <cellStyle name="Input 3 2 3 7 4" xfId="43094" xr:uid="{56D78860-A161-4CF8-8459-28AABC1F0F75}"/>
    <cellStyle name="Input 3 2 3 8" xfId="12863" xr:uid="{5527F34B-4293-45F5-A5B0-7EA363EBAF88}"/>
    <cellStyle name="Input 3 2 3 8 2" xfId="12864" xr:uid="{1FC7CAE1-21C0-4109-B185-1F33F8A9EDB8}"/>
    <cellStyle name="Input 3 2 3 8 2 2" xfId="27408" xr:uid="{DE76CD04-0D1B-44BE-8ACD-E2427D0D651E}"/>
    <cellStyle name="Input 3 2 3 8 2 3" xfId="8991" xr:uid="{05F5DC7F-5760-4E48-8654-6F22DBFDB24D}"/>
    <cellStyle name="Input 3 2 3 8 2 4" xfId="25791" xr:uid="{237BA14D-241B-4A54-A5BE-D826DF410EF8}"/>
    <cellStyle name="Input 3 2 3 8 3" xfId="27407" xr:uid="{A03E86AC-2323-40B3-BEFB-F84B01B61D7E}"/>
    <cellStyle name="Input 3 2 3 8 4" xfId="9724" xr:uid="{0D399687-8EBD-4F03-A2C2-603DECA23AD8}"/>
    <cellStyle name="Input 3 2 3 8 5" xfId="41802" xr:uid="{B913553F-05A6-412F-B693-258B79FCF6DB}"/>
    <cellStyle name="Input 3 2 3 9" xfId="12865" xr:uid="{D1E8D081-87A4-42CF-B06E-EEA43D01248C}"/>
    <cellStyle name="Input 3 2 3 9 2" xfId="27409" xr:uid="{F3B2D30F-C0C2-4B0B-B923-A16123F8F9F1}"/>
    <cellStyle name="Input 3 2 3 9 3" xfId="8004" xr:uid="{CEFD1A0E-AB90-460E-96C1-A068E8F28BB2}"/>
    <cellStyle name="Input 3 2 3 9 4" xfId="25793" xr:uid="{2A444D57-3B65-4627-A309-6884B8BC211F}"/>
    <cellStyle name="Input 3 2 4" xfId="7257" xr:uid="{C6DDFF49-5B59-408B-9B21-95CC8E200BA3}"/>
    <cellStyle name="Input 3 2 4 10" xfId="20839" xr:uid="{7AA91C6B-2EC0-48E6-88B5-174F2CCB26DA}"/>
    <cellStyle name="Input 3 2 4 10 2" xfId="34317" xr:uid="{922954EF-3238-48C4-9378-A516FFAD1AB1}"/>
    <cellStyle name="Input 3 2 4 10 3" xfId="42473" xr:uid="{F90AFBC3-084C-4643-9D64-752F6344080F}"/>
    <cellStyle name="Input 3 2 4 10 4" xfId="46847" xr:uid="{E7C5A3FB-0871-4835-9341-7CC5DB9DAECC}"/>
    <cellStyle name="Input 3 2 4 11" xfId="20288" xr:uid="{98CCC019-BE8E-4862-A31D-53452DE138FA}"/>
    <cellStyle name="Input 3 2 4 11 2" xfId="33810" xr:uid="{AFD29ACB-EA11-45DB-A1D1-37E67E41F44B}"/>
    <cellStyle name="Input 3 2 4 11 3" xfId="42074" xr:uid="{B2B32912-C780-4166-882D-4639B69872FC}"/>
    <cellStyle name="Input 3 2 4 11 4" xfId="46522" xr:uid="{85D0B530-C4AE-4EEF-A6DD-AD3D213A116E}"/>
    <cellStyle name="Input 3 2 4 12" xfId="23029" xr:uid="{AE7C9B8A-0EDB-430C-B063-B84A34C363DD}"/>
    <cellStyle name="Input 3 2 4 12 2" xfId="36462" xr:uid="{F54FD20D-507A-4952-81B3-21288084ABDD}"/>
    <cellStyle name="Input 3 2 4 12 3" xfId="44037" xr:uid="{2D86A1CC-71B0-448B-AC33-E83934A8B772}"/>
    <cellStyle name="Input 3 2 4 12 4" xfId="47850" xr:uid="{116783CA-EB04-4A6C-A115-6CF2403B4A28}"/>
    <cellStyle name="Input 3 2 4 13" xfId="12866" xr:uid="{110C0E81-DE20-44A2-8CAF-318425C52790}"/>
    <cellStyle name="Input 3 2 4 13 2" xfId="27410" xr:uid="{50AB761A-D082-4D3D-B3FC-5B85222B0A06}"/>
    <cellStyle name="Input 3 2 4 13 3" xfId="8989" xr:uid="{8726BD1E-9A72-4F3A-BED8-E4D0E196C6AA}"/>
    <cellStyle name="Input 3 2 4 13 4" xfId="25794" xr:uid="{CD90ED74-B3F4-4ED7-BF11-8100DFD728EC}"/>
    <cellStyle name="Input 3 2 4 14" xfId="10117" xr:uid="{E421541C-55F2-4F46-BDD5-2097B04A67B7}"/>
    <cellStyle name="Input 3 2 4 15" xfId="24733" xr:uid="{D8C06612-5D83-43F1-A35E-5276315EBA20}"/>
    <cellStyle name="Input 3 2 4 16" xfId="8511" xr:uid="{91F1E705-1A98-4A67-9602-6313515CFC73}"/>
    <cellStyle name="Input 3 2 4 17" xfId="43050" xr:uid="{47758239-DBE7-46E8-907F-AF874ED1F612}"/>
    <cellStyle name="Input 3 2 4 2" xfId="12867" xr:uid="{2FC77F04-283C-4F47-99EA-79A373CC9821}"/>
    <cellStyle name="Input 3 2 4 2 2" xfId="12868" xr:uid="{90C810E0-CC52-4337-A4AC-D34D60020BC6}"/>
    <cellStyle name="Input 3 2 4 2 2 2" xfId="27412" xr:uid="{318C7C89-9393-4AE5-99BD-E1E2CCAA5276}"/>
    <cellStyle name="Input 3 2 4 2 2 3" xfId="25140" xr:uid="{AFADAF76-6303-4A57-98EF-B8573AC8F5D4}"/>
    <cellStyle name="Input 3 2 4 2 2 4" xfId="25797" xr:uid="{4C7272C7-6709-43B4-9B4C-0F88FF2895F5}"/>
    <cellStyle name="Input 3 2 4 2 3" xfId="27411" xr:uid="{062E67F7-0F7C-4D7D-88DC-C39C66BBD5C4}"/>
    <cellStyle name="Input 3 2 4 2 4" xfId="33111" xr:uid="{74A688F2-9317-472F-96EE-86B85C4F582A}"/>
    <cellStyle name="Input 3 2 4 2 5" xfId="25795" xr:uid="{EB9ED503-0DD7-4329-8A9E-AD28165BB3B6}"/>
    <cellStyle name="Input 3 2 4 3" xfId="12869" xr:uid="{BD3B29F2-F94F-4C69-AC66-40C4960C72EA}"/>
    <cellStyle name="Input 3 2 4 3 2" xfId="12870" xr:uid="{0FC25049-D976-4791-9E2F-D756C6AFB8F6}"/>
    <cellStyle name="Input 3 2 4 3 2 2" xfId="27414" xr:uid="{F00C18BC-F260-46DD-9065-AC8A5C97149D}"/>
    <cellStyle name="Input 3 2 4 3 2 3" xfId="25710" xr:uid="{F915D1F0-E7FD-444B-936E-D5ABBEDF9B8B}"/>
    <cellStyle name="Input 3 2 4 3 2 4" xfId="42839" xr:uid="{60D1A8FC-ADF1-4BC3-84B0-87B6FC374D00}"/>
    <cellStyle name="Input 3 2 4 3 3" xfId="27413" xr:uid="{77D068E3-E15B-4826-A4AB-48DD9EA26738}"/>
    <cellStyle name="Input 3 2 4 3 4" xfId="8988" xr:uid="{E2D67FEA-46E6-4444-8F6D-403B4643DB83}"/>
    <cellStyle name="Input 3 2 4 3 5" xfId="44030" xr:uid="{D4F36EE4-4DBB-4071-83E2-AC18301718E7}"/>
    <cellStyle name="Input 3 2 4 4" xfId="12871" xr:uid="{62E21075-60B9-4C28-AB91-C5F42E039827}"/>
    <cellStyle name="Input 3 2 4 4 2" xfId="12872" xr:uid="{0BF0C4CF-67FA-4448-8265-45DE971F30CD}"/>
    <cellStyle name="Input 3 2 4 4 2 2" xfId="27416" xr:uid="{4E59B8F8-B0F4-4208-9C07-660DD3E4B16C}"/>
    <cellStyle name="Input 3 2 4 4 2 3" xfId="8242" xr:uid="{91A5F7DD-8393-47CD-9946-0513448EEC02}"/>
    <cellStyle name="Input 3 2 4 4 2 4" xfId="25796" xr:uid="{BF2C6DF0-5217-4572-A6A2-7124F5FC0397}"/>
    <cellStyle name="Input 3 2 4 4 3" xfId="27415" xr:uid="{D4283346-7BF1-478E-9BEE-4B984F43DB28}"/>
    <cellStyle name="Input 3 2 4 4 4" xfId="32537" xr:uid="{EBF8CC26-E822-4D3E-AA5D-9E6CBC39DF0C}"/>
    <cellStyle name="Input 3 2 4 4 5" xfId="42466" xr:uid="{605215AE-237C-4AAD-BF82-5B6250F359CC}"/>
    <cellStyle name="Input 3 2 4 5" xfId="12873" xr:uid="{E4037881-51C2-47AD-9779-71C1B76DDD05}"/>
    <cellStyle name="Input 3 2 4 5 2" xfId="12874" xr:uid="{A54C8AB3-E5AE-4063-ADF8-1BD3799E95FE}"/>
    <cellStyle name="Input 3 2 4 5 2 2" xfId="27418" xr:uid="{B1496404-6A46-4468-8C7D-63E4BFF5C682}"/>
    <cellStyle name="Input 3 2 4 5 2 3" xfId="8005" xr:uid="{DB0C93B1-0D52-4513-A4DF-29685D198C42}"/>
    <cellStyle name="Input 3 2 4 5 2 4" xfId="43821" xr:uid="{ECCE9911-5CA0-4985-BAFD-139DFE887641}"/>
    <cellStyle name="Input 3 2 4 5 3" xfId="27417" xr:uid="{5588D858-9C8D-4D48-97D8-DAAED9DDAD83}"/>
    <cellStyle name="Input 3 2 4 5 4" xfId="25151" xr:uid="{BB66C8F8-FF98-49B7-AD54-BD7AF8202477}"/>
    <cellStyle name="Input 3 2 4 5 5" xfId="33140" xr:uid="{3D6E0840-D7DC-49DD-8185-7D064FAAA67C}"/>
    <cellStyle name="Input 3 2 4 6" xfId="12875" xr:uid="{96FC3C1C-899B-415A-B12C-ACC0AF7E1709}"/>
    <cellStyle name="Input 3 2 4 6 2" xfId="12876" xr:uid="{099F42C9-41E1-4F3B-AFEB-1CB0C97E1DFA}"/>
    <cellStyle name="Input 3 2 4 6 2 2" xfId="27420" xr:uid="{B83C0D45-61CA-4E20-9549-53C9C4731213}"/>
    <cellStyle name="Input 3 2 4 6 2 3" xfId="9726" xr:uid="{BA78933D-D990-42BD-B391-2D3F061824E4}"/>
    <cellStyle name="Input 3 2 4 6 2 4" xfId="43095" xr:uid="{6B34EFED-C392-4EC2-AAE8-2B074E4A5610}"/>
    <cellStyle name="Input 3 2 4 6 3" xfId="27419" xr:uid="{4095BB45-6CE2-4E6D-9971-C5A50F859685}"/>
    <cellStyle name="Input 3 2 4 6 4" xfId="9725" xr:uid="{48381643-711D-4AA2-9D5B-0A52A1F4373E}"/>
    <cellStyle name="Input 3 2 4 6 5" xfId="43410" xr:uid="{49449AE3-292C-4B68-AD32-8941114F84EE}"/>
    <cellStyle name="Input 3 2 4 7" xfId="12877" xr:uid="{1E64FE33-7C5A-4E90-B810-414B869D895B}"/>
    <cellStyle name="Input 3 2 4 7 2" xfId="27421" xr:uid="{EEBEDBEC-6B4A-4F30-82DA-A4946B434441}"/>
    <cellStyle name="Input 3 2 4 7 3" xfId="8995" xr:uid="{355D6C9E-5CE5-4E97-A535-0D2E605DCF84}"/>
    <cellStyle name="Input 3 2 4 7 4" xfId="41801" xr:uid="{A235288E-0A11-48CF-BAD5-0E598B54DC22}"/>
    <cellStyle name="Input 3 2 4 8" xfId="12878" xr:uid="{EB562C08-8B4B-46C2-B92D-371414D72A48}"/>
    <cellStyle name="Input 3 2 4 8 2" xfId="12879" xr:uid="{4959DD2D-3960-4C0F-913A-08502417CBF6}"/>
    <cellStyle name="Input 3 2 4 8 2 2" xfId="27423" xr:uid="{D161B7A6-B993-40CB-85FA-7A07D6DC91D6}"/>
    <cellStyle name="Input 3 2 4 8 2 3" xfId="8990" xr:uid="{DB988A52-E681-41FC-86B9-CCFCADF62981}"/>
    <cellStyle name="Input 3 2 4 8 2 4" xfId="37248" xr:uid="{53922A94-C418-4886-B43E-64F90B0F382B}"/>
    <cellStyle name="Input 3 2 4 8 3" xfId="27422" xr:uid="{711B768E-B623-47EE-B733-6A4BEE013215}"/>
    <cellStyle name="Input 3 2 4 8 4" xfId="8239" xr:uid="{21EA4094-B968-4E1D-A150-0224CD2DC7FC}"/>
    <cellStyle name="Input 3 2 4 8 5" xfId="33137" xr:uid="{4437F57E-EEF4-4369-819A-3595DECBF851}"/>
    <cellStyle name="Input 3 2 4 9" xfId="12880" xr:uid="{C6235C98-D0AF-468F-B95E-2E94DEA02CFA}"/>
    <cellStyle name="Input 3 2 4 9 2" xfId="27424" xr:uid="{8916C374-F05A-46BC-A48A-B8AF6B042AEB}"/>
    <cellStyle name="Input 3 2 4 9 3" xfId="32250" xr:uid="{D093E74B-23C1-4A79-8AB3-5F93907863D1}"/>
    <cellStyle name="Input 3 2 4 9 4" xfId="8964" xr:uid="{0BD1112E-1CA7-4F3E-8754-08A588302B1D}"/>
    <cellStyle name="Input 3 2 5" xfId="7742" xr:uid="{2F15BBEC-DBF1-4675-9804-D7ABFCCB0824}"/>
    <cellStyle name="Input 3 2 5 10" xfId="21252" xr:uid="{92EA3C5D-3CB7-4097-89A0-623644BE460E}"/>
    <cellStyle name="Input 3 2 5 10 2" xfId="34718" xr:uid="{88B55AF7-FCE2-4488-8050-34B74E2FD787}"/>
    <cellStyle name="Input 3 2 5 10 3" xfId="42819" xr:uid="{DEECFCDA-299D-429F-9130-0E4FC136F244}"/>
    <cellStyle name="Input 3 2 5 10 4" xfId="47126" xr:uid="{B6173F12-DB5E-422A-8723-00648E432220}"/>
    <cellStyle name="Input 3 2 5 11" xfId="22573" xr:uid="{9B5AD7BD-EFD5-446F-A1C5-D6BBB46542D7}"/>
    <cellStyle name="Input 3 2 5 11 2" xfId="36016" xr:uid="{E4943F42-2EF5-4FC4-AEA2-FD7390F87FCA}"/>
    <cellStyle name="Input 3 2 5 11 3" xfId="43700" xr:uid="{C588F086-8DB9-41B2-AEFD-B4F8D1372638}"/>
    <cellStyle name="Input 3 2 5 11 4" xfId="47611" xr:uid="{116FA90E-B245-41ED-AF69-DC7D455D9005}"/>
    <cellStyle name="Input 3 2 5 12" xfId="23432" xr:uid="{38CD0C9B-D82C-47FC-8681-E577925CE2D7}"/>
    <cellStyle name="Input 3 2 5 12 2" xfId="36855" xr:uid="{DB017D5E-27EC-480E-927A-66DB5106DDB8}"/>
    <cellStyle name="Input 3 2 5 12 3" xfId="44378" xr:uid="{61D6D276-AB15-4ED2-A100-9326DCC2B087}"/>
    <cellStyle name="Input 3 2 5 12 4" xfId="48129" xr:uid="{CA0F8A02-CB11-499F-BE2F-B5FC38DD7941}"/>
    <cellStyle name="Input 3 2 5 13" xfId="23717" xr:uid="{082DCD97-95ED-4C1E-AA12-75B486D53E7D}"/>
    <cellStyle name="Input 3 2 5 13 2" xfId="37119" xr:uid="{64167879-CA89-43DA-8A49-22C67CB0CA6F}"/>
    <cellStyle name="Input 3 2 5 13 3" xfId="44596" xr:uid="{354EAEAF-C28F-4F2D-8032-BF33B4BFF450}"/>
    <cellStyle name="Input 3 2 5 13 4" xfId="48295" xr:uid="{5E8C8C70-1CCD-4FCF-8DB4-AB73B5C08DB2}"/>
    <cellStyle name="Input 3 2 5 14" xfId="23811" xr:uid="{0906C638-C1E1-437B-AA2B-6D5FBEE48224}"/>
    <cellStyle name="Input 3 2 5 14 2" xfId="37212" xr:uid="{FBFD8C41-5300-4320-867D-A6738107E923}"/>
    <cellStyle name="Input 3 2 5 14 3" xfId="44663" xr:uid="{C0F18C9D-7839-435A-A35A-AF6F484DE253}"/>
    <cellStyle name="Input 3 2 5 14 4" xfId="48343" xr:uid="{C04B588B-26F1-464D-8DAF-349EC90D7DD3}"/>
    <cellStyle name="Input 3 2 5 15" xfId="12881" xr:uid="{38F95D8D-520E-40C2-B575-9957EBE29350}"/>
    <cellStyle name="Input 3 2 5 15 2" xfId="27425" xr:uid="{EA0D35CE-A9C4-42E3-887D-37FAEBF78BCF}"/>
    <cellStyle name="Input 3 2 5 15 3" xfId="33110" xr:uid="{B8E9EB7E-ACE6-4E46-BDBD-C77C2E0FA33F}"/>
    <cellStyle name="Input 3 2 5 15 4" xfId="25799" xr:uid="{542B857C-DB03-4485-8EA8-DF8E3E411044}"/>
    <cellStyle name="Input 3 2 5 16" xfId="10576" xr:uid="{E5DFE569-C9CF-4273-8A46-6D39F5D1D3EA}"/>
    <cellStyle name="Input 3 2 5 17" xfId="25191" xr:uid="{38811C00-FCDB-45E3-B6A5-A8C2DEAFE750}"/>
    <cellStyle name="Input 3 2 5 18" xfId="27965" xr:uid="{6CB33224-CE20-40E8-A659-4DC79E8CC211}"/>
    <cellStyle name="Input 3 2 5 19" xfId="38107" xr:uid="{7703634C-5CF6-42D2-B25C-8AEB26AA2138}"/>
    <cellStyle name="Input 3 2 5 2" xfId="12882" xr:uid="{CD558EDA-B6EB-41F2-99CA-13D9578C496D}"/>
    <cellStyle name="Input 3 2 5 2 2" xfId="12883" xr:uid="{C00743D7-FE08-41C9-ADDB-67E3082BD87D}"/>
    <cellStyle name="Input 3 2 5 2 2 2" xfId="27427" xr:uid="{3B9F3962-CD3F-4B56-A77B-D54FDE44DDE3}"/>
    <cellStyle name="Input 3 2 5 2 2 3" xfId="25709" xr:uid="{AFC7C572-EAE3-47E9-91B7-23AB7F505DD5}"/>
    <cellStyle name="Input 3 2 5 2 2 4" xfId="44029" xr:uid="{05390FE7-C55D-4146-9496-DE6BFE0B4CEE}"/>
    <cellStyle name="Input 3 2 5 2 3" xfId="27426" xr:uid="{A40921B3-B2A0-4732-B447-0996A7AD8FA4}"/>
    <cellStyle name="Input 3 2 5 2 4" xfId="8006" xr:uid="{929E5DEF-5048-4E5F-8C50-A34F2C87BD01}"/>
    <cellStyle name="Input 3 2 5 2 5" xfId="25801" xr:uid="{453E749B-C6EE-4B35-BD7D-BBAD730778FD}"/>
    <cellStyle name="Input 3 2 5 3" xfId="12884" xr:uid="{467CED05-2330-42F8-83DB-C4B9F88C546D}"/>
    <cellStyle name="Input 3 2 5 3 2" xfId="12885" xr:uid="{47146AD3-B2B0-44FC-A3AF-F1B87604128C}"/>
    <cellStyle name="Input 3 2 5 3 2 2" xfId="27429" xr:uid="{F3FEFA74-0118-4FE2-881E-340600E5ADCC}"/>
    <cellStyle name="Input 3 2 5 3 2 3" xfId="25139" xr:uid="{C60BAE93-0BC4-44A5-BF87-0FEC83723163}"/>
    <cellStyle name="Input 3 2 5 3 2 4" xfId="42465" xr:uid="{80885262-E9AE-4C34-8E91-019B56404688}"/>
    <cellStyle name="Input 3 2 5 3 3" xfId="27428" xr:uid="{4948531D-3019-43EC-ABC8-AA25F6E114CC}"/>
    <cellStyle name="Input 3 2 5 3 4" xfId="33109" xr:uid="{29B58ED6-6FD1-40A9-8049-38B50884926B}"/>
    <cellStyle name="Input 3 2 5 3 5" xfId="43634" xr:uid="{C50E91D7-DC4F-40D9-83DB-E1F84FF9B679}"/>
    <cellStyle name="Input 3 2 5 4" xfId="12886" xr:uid="{DBADAD9B-1B72-4B06-A447-EACF1E09E67F}"/>
    <cellStyle name="Input 3 2 5 4 2" xfId="12887" xr:uid="{8AA6F450-A975-4B97-869E-F1AA9A3AC58B}"/>
    <cellStyle name="Input 3 2 5 4 2 2" xfId="27431" xr:uid="{0007CA32-9F15-413A-BDF7-6B2B49ED656C}"/>
    <cellStyle name="Input 3 2 5 4 2 3" xfId="32476" xr:uid="{4A345854-9C0C-4F9A-BF2E-2CBA96C1884B}"/>
    <cellStyle name="Input 3 2 5 4 2 4" xfId="25807" xr:uid="{919F35A8-1964-46A1-A07F-59079667E3CE}"/>
    <cellStyle name="Input 3 2 5 4 3" xfId="27430" xr:uid="{B5945968-B5CF-4139-A3C2-50DBA0F70B3B}"/>
    <cellStyle name="Input 3 2 5 4 4" xfId="8007" xr:uid="{DA6502CB-1971-4BEA-BBD0-916E7409357E}"/>
    <cellStyle name="Input 3 2 5 4 5" xfId="25800" xr:uid="{5FA60961-BE7A-40AE-B9F0-727CD05D4D68}"/>
    <cellStyle name="Input 3 2 5 5" xfId="12888" xr:uid="{0B3B3B53-DB9F-4F87-A10A-A54BB888A96E}"/>
    <cellStyle name="Input 3 2 5 5 2" xfId="12889" xr:uid="{5B8DD391-CB91-44EE-8AF1-48947C4A97CC}"/>
    <cellStyle name="Input 3 2 5 5 2 2" xfId="27433" xr:uid="{E9ACDB1E-E166-4B36-9F24-2008580B1E8F}"/>
    <cellStyle name="Input 3 2 5 5 2 3" xfId="25150" xr:uid="{977477D6-70BA-4656-8E6B-C173325E8631}"/>
    <cellStyle name="Input 3 2 5 5 2 4" xfId="43534" xr:uid="{E46B7335-FF42-4665-95F7-C5342611BA99}"/>
    <cellStyle name="Input 3 2 5 5 3" xfId="27432" xr:uid="{47755579-CCF2-4009-BA2F-C87D533CE89E}"/>
    <cellStyle name="Input 3 2 5 5 4" xfId="8008" xr:uid="{9E773558-96A9-4533-B7E3-5BA853BE239E}"/>
    <cellStyle name="Input 3 2 5 5 5" xfId="41912" xr:uid="{BE02F571-BC20-40A2-80CC-0BA2B47D2097}"/>
    <cellStyle name="Input 3 2 5 6" xfId="12890" xr:uid="{98756AC9-C768-40E0-AF9E-16CFB97160CD}"/>
    <cellStyle name="Input 3 2 5 6 2" xfId="12891" xr:uid="{27A35B02-9381-4A82-9A94-CEE74E0EB58D}"/>
    <cellStyle name="Input 3 2 5 6 2 2" xfId="27435" xr:uid="{1BD01B79-155D-48B1-96BF-2CA5336E489F}"/>
    <cellStyle name="Input 3 2 5 6 2 3" xfId="9727" xr:uid="{89056919-CB79-4A38-A648-A422AB99C88B}"/>
    <cellStyle name="Input 3 2 5 6 2 4" xfId="25798" xr:uid="{F439CEEA-896E-48ED-A77E-B69264918D5C}"/>
    <cellStyle name="Input 3 2 5 6 3" xfId="27434" xr:uid="{47AF8B57-8819-4C58-8798-11B09428029F}"/>
    <cellStyle name="Input 3 2 5 6 4" xfId="8994" xr:uid="{833BAD16-7C26-4A14-A788-C0D137590C86}"/>
    <cellStyle name="Input 3 2 5 6 5" xfId="41383" xr:uid="{2078E766-7197-4EEC-80CE-7262ED7F49F4}"/>
    <cellStyle name="Input 3 2 5 7" xfId="12892" xr:uid="{8BA0331A-E5A3-4085-BF71-0C13A4D1EE5C}"/>
    <cellStyle name="Input 3 2 5 7 2" xfId="27436" xr:uid="{CD03A17F-E474-4FF1-BB1B-6C7EF99D610B}"/>
    <cellStyle name="Input 3 2 5 7 3" xfId="9728" xr:uid="{9D633CFA-8FA8-4955-8116-916E49B59546}"/>
    <cellStyle name="Input 3 2 5 7 4" xfId="7992" xr:uid="{A6B3FFC4-EFA5-4FF2-ABB7-21EF0023CF20}"/>
    <cellStyle name="Input 3 2 5 8" xfId="12893" xr:uid="{55C3AF46-4BB5-46BB-A8F1-9387F6492AED}"/>
    <cellStyle name="Input 3 2 5 8 2" xfId="12894" xr:uid="{EB17B537-157F-440F-96D1-0AE616BF45BC}"/>
    <cellStyle name="Input 3 2 5 8 2 2" xfId="27438" xr:uid="{EEEF3FB6-D8CD-4E0A-9434-A8FE5275EC82}"/>
    <cellStyle name="Input 3 2 5 8 2 3" xfId="8996" xr:uid="{0DAC5446-C830-4EA8-A185-DE7F71B5D6DD}"/>
    <cellStyle name="Input 3 2 5 8 2 4" xfId="44028" xr:uid="{941AF01E-A01E-4D56-8813-1D2368C1FEB9}"/>
    <cellStyle name="Input 3 2 5 8 3" xfId="27437" xr:uid="{657E844B-3357-44D5-A4B0-0B4BEC107D83}"/>
    <cellStyle name="Input 3 2 5 8 4" xfId="8009" xr:uid="{C78FBBEA-7B19-463F-B782-5FB160832B2C}"/>
    <cellStyle name="Input 3 2 5 8 5" xfId="25804" xr:uid="{78B2239E-F4A3-41A0-A10D-E45AB2EBFCC6}"/>
    <cellStyle name="Input 3 2 5 9" xfId="12895" xr:uid="{C00E04F4-7755-44DF-8CBF-3A795421E9CA}"/>
    <cellStyle name="Input 3 2 5 9 2" xfId="27439" xr:uid="{6E7E7B64-13D0-494A-9B29-2055C8E37D4F}"/>
    <cellStyle name="Input 3 2 5 9 3" xfId="8010" xr:uid="{61BBA368-1F16-4ADA-A45F-FA98D0877857}"/>
    <cellStyle name="Input 3 2 5 9 4" xfId="42841" xr:uid="{31C8ACDB-69D6-4018-9E1E-2054DF798061}"/>
    <cellStyle name="Input 3 2 6" xfId="12896" xr:uid="{1E5CEDF9-A191-4573-8BAB-8CD4BC0F8F4E}"/>
    <cellStyle name="Input 3 2 6 10" xfId="42464" xr:uid="{81BC9E94-F32A-4D4E-903C-A60B3F6E4E3A}"/>
    <cellStyle name="Input 3 2 6 2" xfId="12897" xr:uid="{07E95EDD-E41D-4AC3-8830-E0BA707407A7}"/>
    <cellStyle name="Input 3 2 6 2 2" xfId="12898" xr:uid="{83A4942E-9EB2-4971-AC37-88344DB1B6B2}"/>
    <cellStyle name="Input 3 2 6 2 2 2" xfId="27442" xr:uid="{DE03E03A-20EC-49E0-AF75-FA10B146C29E}"/>
    <cellStyle name="Input 3 2 6 2 2 3" xfId="8997" xr:uid="{A555B1B9-51F0-4686-910F-2FF19A2F0933}"/>
    <cellStyle name="Input 3 2 6 2 2 4" xfId="25806" xr:uid="{76C2151D-01CC-49CB-ADE5-A139BBCAAD13}"/>
    <cellStyle name="Input 3 2 6 2 3" xfId="27441" xr:uid="{96611F1E-71D7-42AA-89B2-6C4AB27CD792}"/>
    <cellStyle name="Input 3 2 6 2 4" xfId="25132" xr:uid="{12361367-B356-4DE7-A878-5402CF0A6D1E}"/>
    <cellStyle name="Input 3 2 6 2 5" xfId="25803" xr:uid="{0AA98BF6-76F6-44A9-9403-5B7345CC5CB9}"/>
    <cellStyle name="Input 3 2 6 3" xfId="12899" xr:uid="{31A8AA37-F4FA-440C-B209-5F4CD816E9A2}"/>
    <cellStyle name="Input 3 2 6 3 2" xfId="12900" xr:uid="{68B31EFC-55B7-4405-8C88-349E01513A79}"/>
    <cellStyle name="Input 3 2 6 3 2 2" xfId="27444" xr:uid="{77CABB6B-0F54-4B75-B20F-D66C5E47569D}"/>
    <cellStyle name="Input 3 2 6 3 2 3" xfId="9729" xr:uid="{F269E3A7-6E6C-4B82-9CD0-FD3BF921CEC3}"/>
    <cellStyle name="Input 3 2 6 3 2 4" xfId="43088" xr:uid="{AFA65585-39FF-4640-AD03-AAAB0ECCB92F}"/>
    <cellStyle name="Input 3 2 6 3 3" xfId="27443" xr:uid="{248A92CE-59DF-40C7-85FD-95329DC15FD0}"/>
    <cellStyle name="Input 3 2 6 3 4" xfId="7807" xr:uid="{296367A9-0207-4352-86D9-7FAD194C5ED0}"/>
    <cellStyle name="Input 3 2 6 3 5" xfId="44454" xr:uid="{9089FA24-4588-46B6-A290-DE246B8A75A5}"/>
    <cellStyle name="Input 3 2 6 4" xfId="12901" xr:uid="{87BB086D-E6BB-4D0F-A291-4084CEFC590B}"/>
    <cellStyle name="Input 3 2 6 4 2" xfId="12902" xr:uid="{6480874D-8048-4BD8-B4C3-0A9B35104037}"/>
    <cellStyle name="Input 3 2 6 4 2 2" xfId="27446" xr:uid="{F21F709D-3158-4A54-956F-3C2032AC6B71}"/>
    <cellStyle name="Input 3 2 6 4 2 3" xfId="9001" xr:uid="{994A517A-D090-43DC-8003-5DF6DB5E0100}"/>
    <cellStyle name="Input 3 2 6 4 2 4" xfId="43096" xr:uid="{EB1E2E35-BF2C-41D3-9DDA-E9151C67D123}"/>
    <cellStyle name="Input 3 2 6 4 3" xfId="27445" xr:uid="{C243D47D-9B5C-44E9-8149-7989DB774F3E}"/>
    <cellStyle name="Input 3 2 6 4 4" xfId="9730" xr:uid="{38FD7C2F-5FD5-4F36-B4BC-398B3D7D7C67}"/>
    <cellStyle name="Input 3 2 6 4 5" xfId="43175" xr:uid="{CA854EB6-B927-4A7B-9342-AAF1847AE7B7}"/>
    <cellStyle name="Input 3 2 6 5" xfId="12903" xr:uid="{67977C3E-E77D-4B8D-AA1F-A99A1B10F43F}"/>
    <cellStyle name="Input 3 2 6 5 2" xfId="27447" xr:uid="{208E2F49-ED25-42E5-B20B-CE848DF518C6}"/>
    <cellStyle name="Input 3 2 6 5 3" xfId="8171" xr:uid="{86E7ABC4-4CAA-4BD7-9483-C94056B351D6}"/>
    <cellStyle name="Input 3 2 6 5 4" xfId="41800" xr:uid="{97D935F2-6AA5-43B1-959E-D02FD5FC63A9}"/>
    <cellStyle name="Input 3 2 6 6" xfId="12904" xr:uid="{B9D8EBB0-4CCC-43F3-9C5D-C1D52BBEDBD6}"/>
    <cellStyle name="Input 3 2 6 6 2" xfId="27448" xr:uid="{C7B03652-D063-4931-A39D-467DC1C99BC9}"/>
    <cellStyle name="Input 3 2 6 6 3" xfId="9003" xr:uid="{B5DD8F46-D901-466E-AAA1-253C23FE21BD}"/>
    <cellStyle name="Input 3 2 6 6 4" xfId="25805" xr:uid="{90F8BEB0-D8D4-4347-91F4-89AB9969F2CA}"/>
    <cellStyle name="Input 3 2 6 7" xfId="12905" xr:uid="{B18E6AC5-ABD3-4293-8C32-9532A0CCA98E}"/>
    <cellStyle name="Input 3 2 6 7 2" xfId="12906" xr:uid="{7F775FC2-855A-44D8-867A-11F94923AD0C}"/>
    <cellStyle name="Input 3 2 6 7 2 2" xfId="27450" xr:uid="{C219BDED-8FB6-4F4C-B93C-94A60E7E8592}"/>
    <cellStyle name="Input 3 2 6 7 2 3" xfId="25136" xr:uid="{EED3788D-5920-4C3A-A3C8-B9956DCFD5A2}"/>
    <cellStyle name="Input 3 2 6 7 2 4" xfId="41380" xr:uid="{96A3766B-4042-485D-8578-CB6C58DF0D07}"/>
    <cellStyle name="Input 3 2 6 7 3" xfId="27449" xr:uid="{4FB58C8F-7AE5-4D7C-B2D4-0A698C03CE11}"/>
    <cellStyle name="Input 3 2 6 7 4" xfId="33105" xr:uid="{1ED6EA75-EB33-4866-9158-0F315DC3E3DB}"/>
    <cellStyle name="Input 3 2 6 7 5" xfId="43309" xr:uid="{8EDCF4B5-04F5-4E64-A58D-272A7E13D375}"/>
    <cellStyle name="Input 3 2 6 8" xfId="27440" xr:uid="{A6661CFC-566E-47E8-8B37-04D22B3E048D}"/>
    <cellStyle name="Input 3 2 6 9" xfId="33107" xr:uid="{FDF57FB0-809B-4382-8AC9-BFBC9BFB73EE}"/>
    <cellStyle name="Input 3 2 7" xfId="12907" xr:uid="{21DE5B4B-00E0-478D-AB24-8D709B1DD186}"/>
    <cellStyle name="Input 3 2 7 2" xfId="12908" xr:uid="{6D57A584-C5C3-4C23-AFCA-FC0809A9C300}"/>
    <cellStyle name="Input 3 2 7 2 2" xfId="27452" xr:uid="{D2CF953D-72DA-4FF1-9D59-A3121BC851A0}"/>
    <cellStyle name="Input 3 2 7 2 3" xfId="10511" xr:uid="{409F2A5F-A113-4550-AA9C-4358E1ED26D5}"/>
    <cellStyle name="Input 3 2 7 2 4" xfId="44023" xr:uid="{4F1FDF93-D611-484F-B721-93173D565DFE}"/>
    <cellStyle name="Input 3 2 7 3" xfId="27451" xr:uid="{CF3DA2BC-F862-47CB-8532-AAF890E3A6A6}"/>
    <cellStyle name="Input 3 2 7 4" xfId="8172" xr:uid="{EFFFD781-EE59-4EE4-871F-EC4F5F4D394B}"/>
    <cellStyle name="Input 3 2 7 5" xfId="42459" xr:uid="{FC1501BA-056A-4821-B622-3F508F25ADDA}"/>
    <cellStyle name="Input 3 2 8" xfId="18560" xr:uid="{F372BB20-7790-4CBC-B426-0B89EBB52BDF}"/>
    <cellStyle name="Input 3 2 8 2" xfId="32315" xr:uid="{B5E8B0A9-1A79-4232-A7E3-021C7BEE84B3}"/>
    <cellStyle name="Input 3 2 8 3" xfId="40932" xr:uid="{2F256503-E49C-441A-AEA5-81C3C3E054EF}"/>
    <cellStyle name="Input 3 2 8 4" xfId="45949" xr:uid="{E783A76D-3731-448D-956E-91E808B31185}"/>
    <cellStyle name="Input 3 2 9" xfId="18859" xr:uid="{54383D33-7EF5-414E-8F5C-DAF635A4EAD6}"/>
    <cellStyle name="Input 3 2 9 2" xfId="32577" xr:uid="{211A9CEA-ACE3-485D-B6ED-7CE599C840DE}"/>
    <cellStyle name="Input 3 2 9 3" xfId="41136" xr:uid="{407E923C-CB56-41FF-B99A-4E5D74B074A6}"/>
    <cellStyle name="Input 3 2 9 4" xfId="46050" xr:uid="{37C7CD7D-82FA-4FEF-BEA7-A56ACE5BC020}"/>
    <cellStyle name="Input 3 3" xfId="4894" xr:uid="{1B5A7F33-0044-40CE-B938-FF441A823881}"/>
    <cellStyle name="Input 3 3 10" xfId="12910" xr:uid="{1FB20531-3751-44FA-B8F1-9394C179F438}"/>
    <cellStyle name="Input 3 3 10 2" xfId="27454" xr:uid="{28BDD166-4CFC-46DD-8B6B-34E4AA890477}"/>
    <cellStyle name="Input 3 3 10 3" xfId="9732" xr:uid="{D175DFB2-BBED-4A12-8B8E-88BF165E7642}"/>
    <cellStyle name="Input 3 3 10 4" xfId="41795" xr:uid="{FD6A057B-8E9E-4CDE-AAC1-324262F985F6}"/>
    <cellStyle name="Input 3 3 11" xfId="18561" xr:uid="{F45273BD-1E1E-4DB7-A06E-55E83A6EE647}"/>
    <cellStyle name="Input 3 3 11 2" xfId="32316" xr:uid="{AA842E76-2382-4682-889A-74DEE2C7AAC9}"/>
    <cellStyle name="Input 3 3 11 3" xfId="40933" xr:uid="{9F47E6DA-01BB-4B10-A302-B62C8C37B9C6}"/>
    <cellStyle name="Input 3 3 11 4" xfId="45950" xr:uid="{87258472-8E70-4B87-9134-AC0AA21641EC}"/>
    <cellStyle name="Input 3 3 12" xfId="18860" xr:uid="{B01FCE2D-C633-4BD5-B3D3-1EFC660F8782}"/>
    <cellStyle name="Input 3 3 12 2" xfId="32578" xr:uid="{6BFD831E-9560-48C4-B931-E55D9BCEE4EC}"/>
    <cellStyle name="Input 3 3 12 3" xfId="41137" xr:uid="{A267787B-6154-41D7-B3CC-2E7DF4C2590B}"/>
    <cellStyle name="Input 3 3 12 4" xfId="46051" xr:uid="{00CEA472-85AF-46AA-B348-3728497654A0}"/>
    <cellStyle name="Input 3 3 13" xfId="22058" xr:uid="{BEAC5526-9D7B-457B-9A2A-1F40C54D543A}"/>
    <cellStyle name="Input 3 3 13 2" xfId="35512" xr:uid="{21E508E8-B1DA-4DE8-98E6-271E99723900}"/>
    <cellStyle name="Input 3 3 13 3" xfId="43362" xr:uid="{2F2D69E8-6E2C-40BA-9BF8-7D3CF3F4FB4A}"/>
    <cellStyle name="Input 3 3 13 4" xfId="47412" xr:uid="{127532EB-5352-4A59-830A-42B32B343F67}"/>
    <cellStyle name="Input 3 3 14" xfId="12909" xr:uid="{5F2DC516-4A10-4FE5-96C5-4012E9DD0866}"/>
    <cellStyle name="Input 3 3 14 2" xfId="27453" xr:uid="{55C6640C-F455-485B-83EC-160453BBC526}"/>
    <cellStyle name="Input 3 3 14 3" xfId="9731" xr:uid="{C0CB3494-4638-4D60-9AB4-C714BE23ABB4}"/>
    <cellStyle name="Input 3 3 14 4" xfId="42843" xr:uid="{AE048E6D-E80E-40CD-BC24-E2C47D26E84B}"/>
    <cellStyle name="Input 3 3 15" xfId="8141" xr:uid="{E601D666-4DA0-429D-8C74-F8ED70F2CFD4}"/>
    <cellStyle name="Input 3 3 16" xfId="9439" xr:uid="{A40F2DE7-D604-425E-A4A7-126EA0AAF067}"/>
    <cellStyle name="Input 3 3 17" xfId="31022" xr:uid="{3D9359E2-048F-4D24-9DF6-B0467588AED8}"/>
    <cellStyle name="Input 3 3 18" xfId="39754" xr:uid="{FC92E86A-7664-48BC-AFE0-A71F3B40A90C}"/>
    <cellStyle name="Input 3 3 2" xfId="5837" xr:uid="{A4010578-DC4D-4D72-9DE7-F55D1BA40F35}"/>
    <cellStyle name="Input 3 3 2 10" xfId="38781" xr:uid="{EDFBC8A8-48D2-4A4C-A51F-B3EF4C0C0C97}"/>
    <cellStyle name="Input 3 3 2 2" xfId="12912" xr:uid="{7D62B716-FE95-4DA7-A85B-99E19FE67F91}"/>
    <cellStyle name="Input 3 3 2 2 2" xfId="27456" xr:uid="{79E01556-C29E-4B52-BBB5-5BF7F9F4100F}"/>
    <cellStyle name="Input 3 3 2 2 3" xfId="9010" xr:uid="{758B01AB-1782-4804-8E51-EFBECCE7E435}"/>
    <cellStyle name="Input 3 3 2 2 4" xfId="43351" xr:uid="{A5EFE8AB-BFCE-4CE5-AC1F-F7C50E06B245}"/>
    <cellStyle name="Input 3 3 2 3" xfId="19792" xr:uid="{AD5C8506-6B2D-4EF5-9A5F-AE268CAD3AAF}"/>
    <cellStyle name="Input 3 3 2 3 2" xfId="33427" xr:uid="{07344D49-89BD-40B4-B022-623252F7F075}"/>
    <cellStyle name="Input 3 3 2 3 3" xfId="41811" xr:uid="{028F52B7-2A9E-4FD3-BDCF-A589D4E46A8D}"/>
    <cellStyle name="Input 3 3 2 3 4" xfId="46452" xr:uid="{AC165EFD-1501-4018-AD16-9D24BC07561D}"/>
    <cellStyle name="Input 3 3 2 4" xfId="18891" xr:uid="{444C4E23-8E8C-494D-990A-F8A093F199C7}"/>
    <cellStyle name="Input 3 3 2 4 2" xfId="32606" xr:uid="{2B78B535-7CFB-46DA-BAA0-2E859017520A}"/>
    <cellStyle name="Input 3 3 2 4 3" xfId="41165" xr:uid="{EDA80E56-EA70-4507-921B-F54458302662}"/>
    <cellStyle name="Input 3 3 2 4 4" xfId="46074" xr:uid="{27D0AE21-A9EE-4D2E-8CFA-2502316AC5C8}"/>
    <cellStyle name="Input 3 3 2 5" xfId="22593" xr:uid="{8ECBF3F8-8889-426B-968C-426909DF5337}"/>
    <cellStyle name="Input 3 3 2 5 2" xfId="36036" xr:uid="{C046B5D9-9191-4364-BA0E-D34313DD79CE}"/>
    <cellStyle name="Input 3 3 2 5 3" xfId="43718" xr:uid="{AFFC0E09-CA42-4C64-A5F6-55D310FD84B8}"/>
    <cellStyle name="Input 3 3 2 5 4" xfId="47628" xr:uid="{36B4644F-7A33-45B4-86EE-6790B8DD7E69}"/>
    <cellStyle name="Input 3 3 2 6" xfId="12911" xr:uid="{CE64B774-E0A3-4D1E-89A1-A00FDE8F8367}"/>
    <cellStyle name="Input 3 3 2 6 2" xfId="27455" xr:uid="{08AE2C15-8A0C-49AE-9E16-DDAF9B9DCE2E}"/>
    <cellStyle name="Input 3 3 2 6 3" xfId="9015" xr:uid="{9B71E61D-E156-4245-9197-15F6E27B66B9}"/>
    <cellStyle name="Input 3 3 2 6 4" xfId="43913" xr:uid="{26CA8404-B658-4C21-A364-6C851F5D2E20}"/>
    <cellStyle name="Input 3 3 2 7" xfId="8893" xr:uid="{324E9789-3AFD-401A-B056-35765CAAEDAF}"/>
    <cellStyle name="Input 3 3 2 8" xfId="8646" xr:uid="{EDB61164-377F-4F72-BF76-EDFDDB6C4AC0}"/>
    <cellStyle name="Input 3 3 2 9" xfId="33890" xr:uid="{9674CDB8-B5A0-4B2A-B740-3F3180B00598}"/>
    <cellStyle name="Input 3 3 3" xfId="7259" xr:uid="{D8DF0BB2-03AF-4582-B3B1-D116B72CBFEC}"/>
    <cellStyle name="Input 3 3 3 10" xfId="38359" xr:uid="{4606F656-8B2D-4457-844D-37B8B25EC79A}"/>
    <cellStyle name="Input 3 3 3 2" xfId="12914" xr:uid="{99A2FE5B-214D-4E49-8D93-81388FC9F235}"/>
    <cellStyle name="Input 3 3 3 2 2" xfId="27458" xr:uid="{0842FD67-0B88-4CA5-B068-2997740268BB}"/>
    <cellStyle name="Input 3 3 3 2 3" xfId="25135" xr:uid="{E60A0D0A-560F-458E-95DC-4F71A309C1C7}"/>
    <cellStyle name="Input 3 3 3 2 4" xfId="41336" xr:uid="{0D7D1146-9F6B-47D8-8DB0-7D9862AD441A}"/>
    <cellStyle name="Input 3 3 3 3" xfId="20841" xr:uid="{B522855D-EA52-43AA-9F30-F9511E0A053C}"/>
    <cellStyle name="Input 3 3 3 3 2" xfId="34319" xr:uid="{74FFFC50-8FD0-4F26-9775-12DF864F29D1}"/>
    <cellStyle name="Input 3 3 3 3 3" xfId="42475" xr:uid="{4A6D1145-0CCA-41C1-8E9A-5F0076117E4D}"/>
    <cellStyle name="Input 3 3 3 3 4" xfId="46849" xr:uid="{4C02D2E3-0286-47A4-AA13-BE090D3A12A3}"/>
    <cellStyle name="Input 3 3 3 4" xfId="19222" xr:uid="{599F9A57-87CB-4E47-ABFC-AD1F2074E78B}"/>
    <cellStyle name="Input 3 3 3 4 2" xfId="32901" xr:uid="{A5E86ED7-A87E-4F80-9CEE-0171E29B9B55}"/>
    <cellStyle name="Input 3 3 3 4 3" xfId="41414" xr:uid="{FB30B5E8-547A-4837-A849-641E2DE45D71}"/>
    <cellStyle name="Input 3 3 3 4 4" xfId="46241" xr:uid="{07BB38B8-EB3B-46B5-A8D5-06E3A15D2C91}"/>
    <cellStyle name="Input 3 3 3 5" xfId="23031" xr:uid="{81551CB6-AC3B-4F09-8661-5BEDC1D57177}"/>
    <cellStyle name="Input 3 3 3 5 2" xfId="36464" xr:uid="{E1E56F52-1314-4B35-82D7-8AB7E4DBFC21}"/>
    <cellStyle name="Input 3 3 3 5 3" xfId="44039" xr:uid="{5E203523-E263-4C2D-A280-AC95C26B4825}"/>
    <cellStyle name="Input 3 3 3 5 4" xfId="47852" xr:uid="{CE3F5FCC-336F-402B-91FB-09D29DFE6E5B}"/>
    <cellStyle name="Input 3 3 3 6" xfId="12913" xr:uid="{2856DB35-8390-4245-B3D2-3A86D5977CBD}"/>
    <cellStyle name="Input 3 3 3 6 2" xfId="27457" xr:uid="{9E0FCB9E-7B2E-4DCB-A0EB-DC1D2F406D4E}"/>
    <cellStyle name="Input 3 3 3 6 3" xfId="33103" xr:uid="{79D21C07-20EC-4878-B713-F3C90F5B05AA}"/>
    <cellStyle name="Input 3 3 3 6 4" xfId="41364" xr:uid="{54D0E826-6307-47D1-BDC6-1A5D0811B622}"/>
    <cellStyle name="Input 3 3 3 7" xfId="10119" xr:uid="{130FE6EE-3CA5-4BCE-A443-2C4A5971DF83}"/>
    <cellStyle name="Input 3 3 3 8" xfId="24735" xr:uid="{DE1D8708-3093-40D0-A2E7-B24E15914B68}"/>
    <cellStyle name="Input 3 3 3 9" xfId="9467" xr:uid="{03334C04-00E4-4124-B4CF-B3C474AD0370}"/>
    <cellStyle name="Input 3 3 4" xfId="12915" xr:uid="{6BA010AD-8780-4831-9A9D-895E92119585}"/>
    <cellStyle name="Input 3 3 4 2" xfId="12916" xr:uid="{23EC04D6-4A62-4CD8-8352-4AE19F7B5714}"/>
    <cellStyle name="Input 3 3 4 2 2" xfId="27460" xr:uid="{A41B8979-B7AF-4D14-9B23-064288A1049D}"/>
    <cellStyle name="Input 3 3 4 2 3" xfId="25114" xr:uid="{DA1562E9-5E09-43A3-99F5-E5FF3046B5F7}"/>
    <cellStyle name="Input 3 3 4 2 4" xfId="43820" xr:uid="{7AECD2F8-4A70-474F-983C-561810BD6B4F}"/>
    <cellStyle name="Input 3 3 4 3" xfId="27459" xr:uid="{6F9DC440-FD2E-40E2-8FCD-385E6E875A17}"/>
    <cellStyle name="Input 3 3 4 4" xfId="9011" xr:uid="{CEF33272-9D83-4284-AFCB-426F407D0D91}"/>
    <cellStyle name="Input 3 3 4 5" xfId="41799" xr:uid="{95571516-EF96-4823-8974-03E77643E2CC}"/>
    <cellStyle name="Input 3 3 5" xfId="12917" xr:uid="{D47B0AEC-CCAA-4EA5-94EC-8E7A9A5AE034}"/>
    <cellStyle name="Input 3 3 5 2" xfId="12918" xr:uid="{9E719380-0F88-47C3-BB46-455B8695C497}"/>
    <cellStyle name="Input 3 3 5 2 2" xfId="27462" xr:uid="{B9BB5851-0147-4BCC-AEC0-2632681AED6C}"/>
    <cellStyle name="Input 3 3 5 2 3" xfId="8017" xr:uid="{09DA7808-F278-4A5E-9C72-2574447FA672}"/>
    <cellStyle name="Input 3 3 5 2 4" xfId="41329" xr:uid="{EDC86C74-20CF-43B5-85B4-B6C76A1E6D95}"/>
    <cellStyle name="Input 3 3 5 3" xfId="27461" xr:uid="{74C9940B-445B-4A81-A781-7D11061F64B7}"/>
    <cellStyle name="Input 3 3 5 4" xfId="8016" xr:uid="{2F195D0B-A30A-4462-8188-50A591302B63}"/>
    <cellStyle name="Input 3 3 5 5" xfId="43677" xr:uid="{3323D039-BD4E-4151-B074-1ED7B9E27D94}"/>
    <cellStyle name="Input 3 3 6" xfId="12919" xr:uid="{047E6E09-FDD3-4A95-A49F-45F8B6D94BB0}"/>
    <cellStyle name="Input 3 3 6 2" xfId="12920" xr:uid="{900D36BC-D6D9-4B1E-9068-AC7D5EB77A2D}"/>
    <cellStyle name="Input 3 3 6 2 2" xfId="27464" xr:uid="{971FA613-1EDD-406F-81D1-283A89E93679}"/>
    <cellStyle name="Input 3 3 6 2 3" xfId="25149" xr:uid="{1D5838B1-5825-4305-AF0D-29FA935027C0}"/>
    <cellStyle name="Input 3 3 6 2 4" xfId="44027" xr:uid="{EE15215B-81AB-49CF-ABFB-A98B079A9296}"/>
    <cellStyle name="Input 3 3 6 3" xfId="27463" xr:uid="{5BB4BC67-5F27-4650-B0F6-531E0E04648E}"/>
    <cellStyle name="Input 3 3 6 4" xfId="33102" xr:uid="{A13B83D9-4B31-4C8B-95C9-60E3BEC0C1AA}"/>
    <cellStyle name="Input 3 3 6 5" xfId="42463" xr:uid="{F9BBEE1C-88B6-45A6-86F9-49E1BF37BA64}"/>
    <cellStyle name="Input 3 3 7" xfId="12921" xr:uid="{EDA5587B-D5AC-43F3-9EB9-BDCF8210DFAB}"/>
    <cellStyle name="Input 3 3 7 2" xfId="12922" xr:uid="{C43356D1-7AF3-4891-9F37-E140871E1965}"/>
    <cellStyle name="Input 3 3 7 2 2" xfId="27466" xr:uid="{EE5C5659-BCC5-4616-9915-B4E97DC15A41}"/>
    <cellStyle name="Input 3 3 7 2 3" xfId="9733" xr:uid="{32B52BC9-7335-4082-BDEB-24F9873E0A29}"/>
    <cellStyle name="Input 3 3 7 2 4" xfId="25802" xr:uid="{E72885F6-5238-43D4-B7AA-4F5D9A983107}"/>
    <cellStyle name="Input 3 3 7 3" xfId="27465" xr:uid="{D5A816A8-38C0-464E-AEE2-D88A06E123ED}"/>
    <cellStyle name="Input 3 3 7 4" xfId="9013" xr:uid="{ED3D84BD-5408-41D6-877D-18E33025AD7E}"/>
    <cellStyle name="Input 3 3 7 5" xfId="42838" xr:uid="{621C5128-F4E2-4231-9BC8-E3F0148D4558}"/>
    <cellStyle name="Input 3 3 8" xfId="12923" xr:uid="{C6C190E3-7DBC-475A-9E8E-A79A7DF89CC1}"/>
    <cellStyle name="Input 3 3 8 2" xfId="27467" xr:uid="{FA6AC8B1-1CEE-49C4-91AE-6F93A73FCF66}"/>
    <cellStyle name="Input 3 3 8 3" xfId="32247" xr:uid="{A644C08E-9F1E-4F6E-A32D-92E420660AB1}"/>
    <cellStyle name="Input 3 3 8 4" xfId="44455" xr:uid="{1C2B0178-00F0-4C25-B81A-96F4CBF59FA9}"/>
    <cellStyle name="Input 3 3 9" xfId="12924" xr:uid="{4647477B-E14D-45BA-B425-9152221D3BDF}"/>
    <cellStyle name="Input 3 3 9 2" xfId="12925" xr:uid="{F132E9FB-590C-42B2-B17F-F132D9202377}"/>
    <cellStyle name="Input 3 3 9 2 2" xfId="27469" xr:uid="{F8109BF6-277A-4389-AD08-A2E101286AB7}"/>
    <cellStyle name="Input 3 3 9 2 3" xfId="25708" xr:uid="{92D11943-47C5-4347-91C5-D53A0CD75FA2}"/>
    <cellStyle name="Input 3 3 9 2 4" xfId="43097" xr:uid="{CF4485B8-02E9-4FF4-B8A9-317EB8C972FF}"/>
    <cellStyle name="Input 3 3 9 3" xfId="27468" xr:uid="{24AF6629-55D6-4AD7-9358-3629DF3211F6}"/>
    <cellStyle name="Input 3 3 9 4" xfId="8018" xr:uid="{015B7A42-4531-4950-A2A6-3AE29D3EECB3}"/>
    <cellStyle name="Input 3 3 9 5" xfId="43176" xr:uid="{266853BF-013A-4DC9-9EFF-99FB4C40841B}"/>
    <cellStyle name="Input 3 4" xfId="4974" xr:uid="{DDE7725F-8CA7-4D88-9CD9-EEAB0FEF2ACA}"/>
    <cellStyle name="Input 3 4 10" xfId="19108" xr:uid="{30D12C1C-8DE1-4355-996C-F208BD51E05C}"/>
    <cellStyle name="Input 3 4 10 2" xfId="32792" xr:uid="{3F79D1EF-D262-4F9D-BC30-32672735C7F5}"/>
    <cellStyle name="Input 3 4 10 3" xfId="41317" xr:uid="{4F32F58B-B7E7-403F-8B77-37C3873FA728}"/>
    <cellStyle name="Input 3 4 10 4" xfId="46167" xr:uid="{04150B4A-9BD7-487C-8001-D746A0257F2A}"/>
    <cellStyle name="Input 3 4 11" xfId="18727" xr:uid="{C5EABDC3-6581-4B8E-B3FD-5B5794779A03}"/>
    <cellStyle name="Input 3 4 11 2" xfId="32456" xr:uid="{190C3CBE-6844-4B92-8B6A-B6241550BFD7}"/>
    <cellStyle name="Input 3 4 11 3" xfId="41048" xr:uid="{2B674C5F-6B25-44AF-8A0D-B03BF830B35D}"/>
    <cellStyle name="Input 3 4 11 4" xfId="45976" xr:uid="{9BB68C91-B628-4FA8-AFEA-EB893B45BEF9}"/>
    <cellStyle name="Input 3 4 12" xfId="22013" xr:uid="{FB9997B2-430D-4AC4-AC9B-01E70071C8B4}"/>
    <cellStyle name="Input 3 4 12 2" xfId="35467" xr:uid="{55FB23B6-5DC3-42AA-AD28-3BEC1FDDEEE3}"/>
    <cellStyle name="Input 3 4 12 3" xfId="43331" xr:uid="{6E4AA486-8F99-4CA8-B279-292A1DAA93E9}"/>
    <cellStyle name="Input 3 4 12 4" xfId="47393" xr:uid="{22538DC3-CA45-4CEB-9998-CB1BBB3C5759}"/>
    <cellStyle name="Input 3 4 13" xfId="21525" xr:uid="{1ABE876E-E449-4618-9310-5319D0D7200F}"/>
    <cellStyle name="Input 3 4 13 2" xfId="34981" xr:uid="{EB7BC84F-4F62-46A9-8F2F-5359DD9F243E}"/>
    <cellStyle name="Input 3 4 13 3" xfId="43018" xr:uid="{1946C2C8-AACC-4822-AAE2-E0F6AA281440}"/>
    <cellStyle name="Input 3 4 13 4" xfId="47274" xr:uid="{1380E533-5CB6-4F15-BFCD-4E9A9D426DC9}"/>
    <cellStyle name="Input 3 4 14" xfId="22397" xr:uid="{DDEF8BF3-D39E-4DCC-84C5-FA5E6EE8BB3E}"/>
    <cellStyle name="Input 3 4 14 2" xfId="35842" xr:uid="{BAD87FD4-37E2-41B0-A81D-FDED70CA43C1}"/>
    <cellStyle name="Input 3 4 14 3" xfId="43564" xr:uid="{201C77E1-A284-41F6-BCE4-891D945625D8}"/>
    <cellStyle name="Input 3 4 14 4" xfId="47519" xr:uid="{A8D0179D-4516-4392-B8C6-AF323F82B75F}"/>
    <cellStyle name="Input 3 4 15" xfId="22359" xr:uid="{8A925FCD-AFE6-46CF-ADF6-C1F44A8DBA46}"/>
    <cellStyle name="Input 3 4 15 2" xfId="35804" xr:uid="{C0C9B3D5-3AC3-4782-A747-AE34341E7026}"/>
    <cellStyle name="Input 3 4 15 3" xfId="43546" xr:uid="{F7E46362-973D-4703-A8EB-6A417D77928C}"/>
    <cellStyle name="Input 3 4 15 4" xfId="47511" xr:uid="{8F5A998A-ED93-4D38-9FC0-19D6EA7A9A54}"/>
    <cellStyle name="Input 3 4 16" xfId="12926" xr:uid="{56AE1081-056C-4C72-96BC-77E3A7275BA6}"/>
    <cellStyle name="Input 3 4 16 2" xfId="27470" xr:uid="{300C589B-C7F5-4D7B-9191-2F2EC7097C6E}"/>
    <cellStyle name="Input 3 4 16 3" xfId="33101" xr:uid="{280D691B-FA6D-45D4-A046-3EE92C46732A}"/>
    <cellStyle name="Input 3 4 16 4" xfId="41798" xr:uid="{E48F5A73-0AEE-4327-A716-2A8B11A731CE}"/>
    <cellStyle name="Input 3 4 17" xfId="8210" xr:uid="{51959ECF-5486-4CE6-AD9E-9ED07872CC2C}"/>
    <cellStyle name="Input 3 4 18" xfId="9357" xr:uid="{21154A91-649F-4F97-85BE-EDE0A56143A2}"/>
    <cellStyle name="Input 3 4 19" xfId="30953" xr:uid="{192F355F-1FB1-416A-979C-48B2E240D1D2}"/>
    <cellStyle name="Input 3 4 2" xfId="12927" xr:uid="{A00D0589-1315-4C29-A616-968DCBA27D4C}"/>
    <cellStyle name="Input 3 4 2 2" xfId="12928" xr:uid="{7802D385-0345-4AA3-A83C-ACEEC936F5DF}"/>
    <cellStyle name="Input 3 4 2 2 2" xfId="27472" xr:uid="{45859AC1-AA4D-4FFF-8811-FA575F5F577F}"/>
    <cellStyle name="Input 3 4 2 2 3" xfId="9014" xr:uid="{A0C26886-72EA-4BAC-82CA-D9534627900A}"/>
    <cellStyle name="Input 3 4 2 2 4" xfId="44026" xr:uid="{0E574082-D3C7-4B1B-A506-ED512E957BDD}"/>
    <cellStyle name="Input 3 4 2 3" xfId="27471" xr:uid="{235EEC58-6CB8-4B84-ACF0-E26A8F71B619}"/>
    <cellStyle name="Input 3 4 2 4" xfId="25148" xr:uid="{1283C64A-948A-4706-8BC4-215CE44F37A9}"/>
    <cellStyle name="Input 3 4 2 5" xfId="33141" xr:uid="{CEDCFBB1-E20E-40E6-B396-41EB88E60C61}"/>
    <cellStyle name="Input 3 4 20" xfId="39739" xr:uid="{A5B5BB52-B411-4F3C-B3D9-95DDA00E4B95}"/>
    <cellStyle name="Input 3 4 3" xfId="12929" xr:uid="{74E905E0-E0D8-488B-A492-D6C3546C0A82}"/>
    <cellStyle name="Input 3 4 3 2" xfId="12930" xr:uid="{EBCF39EA-B12E-42B5-96DB-FC39E1B284E2}"/>
    <cellStyle name="Input 3 4 3 2 2" xfId="27474" xr:uid="{1CFB13B0-4C4E-425C-AED4-35FA65962461}"/>
    <cellStyle name="Input 3 4 3 2 3" xfId="9878" xr:uid="{C3B3FA88-AEB6-408E-BC50-80DD5144BC20}"/>
    <cellStyle name="Input 3 4 3 2 4" xfId="42462" xr:uid="{B78A11E5-8ACD-42E3-989A-4C8749782DC7}"/>
    <cellStyle name="Input 3 4 3 3" xfId="27473" xr:uid="{6115CF0B-A9B0-4AC4-8C5C-72E7BCD168EF}"/>
    <cellStyle name="Input 3 4 3 4" xfId="9734" xr:uid="{D2C7EFC7-26F5-43BA-A05A-5B99E9BB9D3C}"/>
    <cellStyle name="Input 3 4 3 5" xfId="43589" xr:uid="{414EF57F-F202-48AA-AC5A-EC90CFFE7418}"/>
    <cellStyle name="Input 3 4 4" xfId="12931" xr:uid="{DEE9C767-FC26-4F8D-A9BA-B3F584216628}"/>
    <cellStyle name="Input 3 4 4 2" xfId="12932" xr:uid="{C5E6554E-13A1-432B-9108-59F4B06D4EC4}"/>
    <cellStyle name="Input 3 4 4 2 2" xfId="27476" xr:uid="{1FBF3ACA-6EB8-45D6-A377-CC7778D81CDD}"/>
    <cellStyle name="Input 3 4 4 2 3" xfId="8019" xr:uid="{3E0DDEF5-D59F-4E46-A619-4AC8CF23D3E3}"/>
    <cellStyle name="Input 3 4 4 2 4" xfId="43819" xr:uid="{17D0A5E7-AD4B-4EDF-BBD3-5F6F8ECBC922}"/>
    <cellStyle name="Input 3 4 4 3" xfId="27475" xr:uid="{EC264A9F-B394-4E2D-A4C8-F5B1715ADCAC}"/>
    <cellStyle name="Input 3 4 4 4" xfId="8022" xr:uid="{45D5568D-57D4-47C7-A7DB-F2A3EA85E171}"/>
    <cellStyle name="Input 3 4 4 5" xfId="25809" xr:uid="{10281DAC-52C3-4288-8FDD-B2A43B4CE2CA}"/>
    <cellStyle name="Input 3 4 5" xfId="12933" xr:uid="{AE022F81-4FE0-4131-B952-684FB7DF5A22}"/>
    <cellStyle name="Input 3 4 5 2" xfId="12934" xr:uid="{4A7C18E7-F1A4-4048-87A9-35C789296AAF}"/>
    <cellStyle name="Input 3 4 5 2 2" xfId="27478" xr:uid="{D9F798F0-5140-43FC-BA37-07DBDEB192B7}"/>
    <cellStyle name="Input 3 4 5 2 3" xfId="32245" xr:uid="{D1606015-CAF1-4EFC-8FEC-686238EFDEDB}"/>
    <cellStyle name="Input 3 4 5 2 4" xfId="43098" xr:uid="{9882E1CF-9F70-4909-B2D7-8E340E037F1E}"/>
    <cellStyle name="Input 3 4 5 3" xfId="27477" xr:uid="{EC017D37-82B9-4126-A2E7-2A0020182BEE}"/>
    <cellStyle name="Input 3 4 5 4" xfId="9016" xr:uid="{7A30FE7C-FFBA-4A8A-9906-B40BF5FE93C6}"/>
    <cellStyle name="Input 3 4 5 5" xfId="41200" xr:uid="{6C9DEA68-8297-46A6-BCE9-1E7C127F8638}"/>
    <cellStyle name="Input 3 4 6" xfId="12935" xr:uid="{868D8B73-F891-4B75-904A-EFB6FAC9066D}"/>
    <cellStyle name="Input 3 4 6 2" xfId="12936" xr:uid="{C52CB4D0-B004-4EEC-A2A9-153495F85D5C}"/>
    <cellStyle name="Input 3 4 6 2 2" xfId="27480" xr:uid="{38E576CA-4D6B-4147-AE80-A0AA5D3028C1}"/>
    <cellStyle name="Input 3 4 6 2 3" xfId="8020" xr:uid="{E7E11803-D56C-44BC-9DC5-ED89393F7D7A}"/>
    <cellStyle name="Input 3 4 6 2 4" xfId="8972" xr:uid="{B807E605-34A5-4F6E-BDEA-8EC0CFD4D390}"/>
    <cellStyle name="Input 3 4 6 3" xfId="27479" xr:uid="{CB33679B-E7F1-46F1-BD83-213DD3C6DBC5}"/>
    <cellStyle name="Input 3 4 6 4" xfId="33099" xr:uid="{C9C14301-2A58-4CAD-8F47-BA0F45D76268}"/>
    <cellStyle name="Input 3 4 6 5" xfId="41797" xr:uid="{62999A79-0D37-44E9-B39E-61988DBEF033}"/>
    <cellStyle name="Input 3 4 7" xfId="12937" xr:uid="{CB34E8D4-2A4C-45E1-BCD0-6FDF4E7CCDE7}"/>
    <cellStyle name="Input 3 4 7 2" xfId="27481" xr:uid="{06B17BC6-5D1F-46B3-9165-849226A0F754}"/>
    <cellStyle name="Input 3 4 7 3" xfId="25138" xr:uid="{D19F2378-4E98-486F-AC4A-5FB9D3CC44EA}"/>
    <cellStyle name="Input 3 4 7 4" xfId="44025" xr:uid="{2E517371-F915-4A4E-BFB4-F3A4968567B9}"/>
    <cellStyle name="Input 3 4 8" xfId="12938" xr:uid="{F87F0775-FFDE-45DE-B1C5-A896AB4EC093}"/>
    <cellStyle name="Input 3 4 8 2" xfId="12939" xr:uid="{3FFFCA2D-CC73-455B-A8E3-B83EB888DCD0}"/>
    <cellStyle name="Input 3 4 8 2 2" xfId="27483" xr:uid="{FEB4E291-B7B0-474C-A871-9F5F82ABC697}"/>
    <cellStyle name="Input 3 4 8 2 3" xfId="32246" xr:uid="{8495ADE2-A3A9-4D96-B718-6AF27047852A}"/>
    <cellStyle name="Input 3 4 8 2 4" xfId="42461" xr:uid="{3A25899F-D281-4F2D-BE1E-A81D6590F2A5}"/>
    <cellStyle name="Input 3 4 8 3" xfId="27482" xr:uid="{B2C0873C-F555-490C-A427-FF627A6C3495}"/>
    <cellStyle name="Input 3 4 8 4" xfId="9017" xr:uid="{01C62D71-4589-4697-AA25-557C517123BE}"/>
    <cellStyle name="Input 3 4 8 5" xfId="42072" xr:uid="{1C59BC52-AEB8-4416-B63C-4B4A3EB575FC}"/>
    <cellStyle name="Input 3 4 9" xfId="12940" xr:uid="{1D3B3E44-7FBB-4AF4-A98F-74A80D7835FC}"/>
    <cellStyle name="Input 3 4 9 2" xfId="27484" xr:uid="{E6613CE4-577E-4402-8D99-E441CB0B7403}"/>
    <cellStyle name="Input 3 4 9 3" xfId="25707" xr:uid="{F06FD8EC-FDCF-4680-A562-790A543FA581}"/>
    <cellStyle name="Input 3 4 9 4" xfId="25811" xr:uid="{21B300A1-71F5-4F65-807B-DFDC9F6C2628}"/>
    <cellStyle name="Input 3 5" xfId="5063" xr:uid="{D8661B26-4F89-4E52-A799-AB69A55EDC63}"/>
    <cellStyle name="Input 3 5 10" xfId="19178" xr:uid="{0B1E9EE1-91C2-401B-A688-EAB1D01C56FF}"/>
    <cellStyle name="Input 3 5 10 2" xfId="32857" xr:uid="{4328FB11-2ACE-46A9-944D-E299089CE7A6}"/>
    <cellStyle name="Input 3 5 10 3" xfId="41373" xr:uid="{831769ED-9DC7-402F-B3C7-59C870326E47}"/>
    <cellStyle name="Input 3 5 10 4" xfId="46207" xr:uid="{3B4488E8-6A2B-42E4-B244-4E08140B25A7}"/>
    <cellStyle name="Input 3 5 11" xfId="21987" xr:uid="{313438C4-D4C0-4762-8BC2-971649860AEC}"/>
    <cellStyle name="Input 3 5 11 2" xfId="35441" xr:uid="{B06AD1ED-A025-4555-84FE-994DC4876D32}"/>
    <cellStyle name="Input 3 5 11 3" xfId="43313" xr:uid="{AF49D2F6-C496-4707-8D58-5294062BF97B}"/>
    <cellStyle name="Input 3 5 11 4" xfId="47377" xr:uid="{59A94238-C8E2-47C3-8889-2AE8BE6B2C27}"/>
    <cellStyle name="Input 3 5 12" xfId="18911" xr:uid="{0AEFA82D-BD57-4E15-A67B-721107AA46A4}"/>
    <cellStyle name="Input 3 5 12 2" xfId="32624" xr:uid="{A128F340-2E39-4DB0-A9D2-A6C7675F2C5B}"/>
    <cellStyle name="Input 3 5 12 3" xfId="41181" xr:uid="{72AF6D2C-222C-4055-8686-BF3FE938A02A}"/>
    <cellStyle name="Input 3 5 12 4" xfId="46087" xr:uid="{9C029B4A-80BC-4ACF-9CEA-FCA62037D146}"/>
    <cellStyle name="Input 3 5 13" xfId="21928" xr:uid="{A0EA1EA2-A5B5-4CAA-BE5F-5A0FC4DE776B}"/>
    <cellStyle name="Input 3 5 13 2" xfId="35382" xr:uid="{32FFAA56-1322-4402-8FB2-014579B1C53D}"/>
    <cellStyle name="Input 3 5 13 3" xfId="43269" xr:uid="{CB445D26-0A66-4491-A82D-C382087B63C5}"/>
    <cellStyle name="Input 3 5 13 4" xfId="47343" xr:uid="{84E939C5-E6E9-45A9-9FD5-681087999392}"/>
    <cellStyle name="Input 3 5 14" xfId="12941" xr:uid="{1F48B43A-5D73-4AAB-BF54-0859C4C17EEE}"/>
    <cellStyle name="Input 3 5 14 2" xfId="27485" xr:uid="{8FE9CCA2-BBDB-4FD5-872C-4420B81A37DB}"/>
    <cellStyle name="Input 3 5 14 3" xfId="25706" xr:uid="{DDFCAD67-DD2F-427F-BDBA-F5A1617CE044}"/>
    <cellStyle name="Input 3 5 14 4" xfId="44521" xr:uid="{81A01E50-DD39-4837-A505-C1B358A54163}"/>
    <cellStyle name="Input 3 5 15" xfId="8293" xr:uid="{B815D328-1338-44B9-A806-32393C95A9CD}"/>
    <cellStyle name="Input 3 5 16" xfId="9276" xr:uid="{C3872BBB-E60E-4751-8C85-815AA38175A7}"/>
    <cellStyle name="Input 3 5 17" xfId="30899" xr:uid="{277EC55F-3BFE-4802-A9E1-17AC3ECB4600}"/>
    <cellStyle name="Input 3 5 18" xfId="39711" xr:uid="{ABFAA559-DAB3-41D9-BD0D-7A271B58B3FC}"/>
    <cellStyle name="Input 3 5 2" xfId="12942" xr:uid="{78B98103-F2F4-4108-9189-14AB2B5E9837}"/>
    <cellStyle name="Input 3 5 2 2" xfId="12943" xr:uid="{E3B96079-E8D3-4089-83B1-4F319C7B2C5F}"/>
    <cellStyle name="Input 3 5 2 2 2" xfId="27487" xr:uid="{E4BA4710-4A08-45E7-9E9A-C7E96A414DE8}"/>
    <cellStyle name="Input 3 5 2 2 3" xfId="9018" xr:uid="{9A94CED2-4BFF-4251-8D6A-27FCF9C44767}"/>
    <cellStyle name="Input 3 5 2 2 4" xfId="43099" xr:uid="{28B4C172-BA8D-437A-85A7-2DBE8942EC21}"/>
    <cellStyle name="Input 3 5 2 3" xfId="27486" xr:uid="{BC581649-538E-4B80-9F03-B6CA87B919BE}"/>
    <cellStyle name="Input 3 5 2 4" xfId="33096" xr:uid="{8AF9B5CA-5D7A-4224-B9BC-DA8E5E04A9AF}"/>
    <cellStyle name="Input 3 5 2 5" xfId="43511" xr:uid="{E57AAC56-9D80-4B5B-A730-2531950752E4}"/>
    <cellStyle name="Input 3 5 3" xfId="12944" xr:uid="{13A5DF59-10ED-435E-B3D9-9E5DEA817CD5}"/>
    <cellStyle name="Input 3 5 3 2" xfId="12945" xr:uid="{2347D342-6643-44E7-8ED6-F518C66BC160}"/>
    <cellStyle name="Input 3 5 3 2 2" xfId="27489" xr:uid="{3D870258-86E4-4C26-979F-9D059D73D93F}"/>
    <cellStyle name="Input 3 5 3 2 3" xfId="33097" xr:uid="{BD5588EB-D0EA-45EA-B074-C0ED227A5F9A}"/>
    <cellStyle name="Input 3 5 3 2 4" xfId="25810" xr:uid="{0BCABA33-BA62-4C34-BC1B-7B8EC0B9A757}"/>
    <cellStyle name="Input 3 5 3 3" xfId="27488" xr:uid="{9B384F31-13F0-4229-B5D8-79EA3670C9DC}"/>
    <cellStyle name="Input 3 5 3 4" xfId="25705" xr:uid="{6994303E-5927-417B-9A91-DE761C4564A8}"/>
    <cellStyle name="Input 3 5 3 5" xfId="41796" xr:uid="{CFAFDB4A-D3E7-4C56-A8F3-CC3DE7F48D53}"/>
    <cellStyle name="Input 3 5 4" xfId="12946" xr:uid="{52F99118-C53E-4C3A-AEF9-410FCA5DB02D}"/>
    <cellStyle name="Input 3 5 4 2" xfId="12947" xr:uid="{5D3DD4E6-F243-4CA9-BCB8-D89C3B63AE2F}"/>
    <cellStyle name="Input 3 5 4 2 2" xfId="27491" xr:uid="{D8A9BEE6-D855-4DB4-8047-89B07978EC86}"/>
    <cellStyle name="Input 3 5 4 2 3" xfId="8021" xr:uid="{D93A8945-50B6-43B2-A73C-3FC2BAA392D6}"/>
    <cellStyle name="Input 3 5 4 2 4" xfId="41681" xr:uid="{05A8E40A-BF35-44EC-A6ED-75A9DD38D86F}"/>
    <cellStyle name="Input 3 5 4 3" xfId="27490" xr:uid="{7BAA5D04-22F2-40D3-A935-A876DD14011E}"/>
    <cellStyle name="Input 3 5 4 4" xfId="25147" xr:uid="{BF259D68-3520-4A82-A0DF-C461F14BECA9}"/>
    <cellStyle name="Input 3 5 4 5" xfId="44024" xr:uid="{FDAD0576-5E32-4DA6-ACF6-7DF56B2BD006}"/>
    <cellStyle name="Input 3 5 5" xfId="12948" xr:uid="{D3A969A6-203C-4923-A38A-92AF57E50AB0}"/>
    <cellStyle name="Input 3 5 5 2" xfId="12949" xr:uid="{8123C05B-2CFD-4C07-9520-6A14918AB2B9}"/>
    <cellStyle name="Input 3 5 5 2 2" xfId="27493" xr:uid="{9120CA4F-AFA6-47D3-A3B4-93B81C647241}"/>
    <cellStyle name="Input 3 5 5 2 3" xfId="9736" xr:uid="{A0D609AB-42F0-4D63-B52B-4C1DE3D5FC93}"/>
    <cellStyle name="Input 3 5 5 2 4" xfId="25812" xr:uid="{27C58913-39B0-4E9B-B20F-47B60210E015}"/>
    <cellStyle name="Input 3 5 5 3" xfId="27492" xr:uid="{A61B06E2-0539-4A9A-A0C9-F807D021F5BA}"/>
    <cellStyle name="Input 3 5 5 4" xfId="9735" xr:uid="{E9766E55-9074-4835-BC58-C540EDCA9601}"/>
    <cellStyle name="Input 3 5 5 5" xfId="42460" xr:uid="{F8BE025F-ED19-4F83-B109-F3AAC018BD1E}"/>
    <cellStyle name="Input 3 5 6" xfId="12950" xr:uid="{1B104747-E778-49CF-992D-392F0A4B7FF2}"/>
    <cellStyle name="Input 3 5 6 2" xfId="12951" xr:uid="{48C032FC-7ECF-4790-A5B0-466E0F17D092}"/>
    <cellStyle name="Input 3 5 6 2 2" xfId="27495" xr:uid="{7F2A4F2E-9599-4304-8D86-2A7C7E9AD9FE}"/>
    <cellStyle name="Input 3 5 6 2 3" xfId="9019" xr:uid="{E34C6909-C6B4-4F64-9EA4-B3DB3724B13F}"/>
    <cellStyle name="Input 3 5 6 2 4" xfId="41913" xr:uid="{73CDAF67-D2D2-46E5-914C-9C7DA7CB694C}"/>
    <cellStyle name="Input 3 5 6 3" xfId="27494" xr:uid="{108BD6F0-EFE2-4E74-A304-D76A3FF4C090}"/>
    <cellStyle name="Input 3 5 6 4" xfId="8027" xr:uid="{F5A5ECA1-ADAE-4726-844D-BC96239B5792}"/>
    <cellStyle name="Input 3 5 6 5" xfId="43479" xr:uid="{364C6292-DFB8-48DC-82C0-47B47A69796C}"/>
    <cellStyle name="Input 3 5 7" xfId="12952" xr:uid="{743C3180-6FF7-4508-B67A-90C46D322A85}"/>
    <cellStyle name="Input 3 5 7 2" xfId="27496" xr:uid="{E5AD67AB-E879-4CB9-9DA5-AD0E9D163E8C}"/>
    <cellStyle name="Input 3 5 7 3" xfId="8023" xr:uid="{287D5EEC-655F-44A3-AB4C-799A346A3514}"/>
    <cellStyle name="Input 3 5 7 4" xfId="43335" xr:uid="{AF10FE28-5847-486F-BF9F-A0DB817D27FF}"/>
    <cellStyle name="Input 3 5 8" xfId="12953" xr:uid="{F8E1A704-8D9C-4D50-9645-6943F21649A6}"/>
    <cellStyle name="Input 3 5 8 2" xfId="12954" xr:uid="{73CA6A4E-2FF1-4699-953E-204BB73E2B32}"/>
    <cellStyle name="Input 3 5 8 2 2" xfId="27498" xr:uid="{85015C10-593D-440D-B5B2-A7CE5204A8F4}"/>
    <cellStyle name="Input 3 5 8 2 3" xfId="33095" xr:uid="{F9EBA272-8895-449C-BF39-0633D30B3E1C}"/>
    <cellStyle name="Input 3 5 8 2 4" xfId="33129" xr:uid="{513722C8-D607-40A5-B9C2-5D1C544495F5}"/>
    <cellStyle name="Input 3 5 8 3" xfId="27497" xr:uid="{4C70CB9D-C7C9-4398-BEBD-E34AC6BEA0DD}"/>
    <cellStyle name="Input 3 5 8 4" xfId="32243" xr:uid="{F3571C67-C938-49BA-9999-F0DAE6222CD4}"/>
    <cellStyle name="Input 3 5 8 5" xfId="41312" xr:uid="{96B56312-3A2B-4634-8079-EFDAE64608C1}"/>
    <cellStyle name="Input 3 5 9" xfId="12955" xr:uid="{179FC04F-A41B-4A3D-8005-6FC33F56E450}"/>
    <cellStyle name="Input 3 5 9 2" xfId="27499" xr:uid="{93B0EB02-CB1C-4F8F-A86C-8E7D3DED545C}"/>
    <cellStyle name="Input 3 5 9 3" xfId="8336" xr:uid="{02E4B243-5675-4A20-8636-BDDC469794B8}"/>
    <cellStyle name="Input 3 5 9 4" xfId="44018" xr:uid="{AD17B1EB-0193-4019-911B-D153F9D36781}"/>
    <cellStyle name="Input 3 6" xfId="5081" xr:uid="{654CD99D-D3DD-4336-8066-EED85D65CCD4}"/>
    <cellStyle name="Input 3 6 10" xfId="19197" xr:uid="{1D7269A2-9093-4B32-ACAA-4828928D196D}"/>
    <cellStyle name="Input 3 6 10 2" xfId="32876" xr:uid="{9820D2A7-1C9E-4FE1-90E6-EE13982A2C2D}"/>
    <cellStyle name="Input 3 6 10 3" xfId="41392" xr:uid="{2B2363E2-EF41-4474-A190-F0FFF8DB139A}"/>
    <cellStyle name="Input 3 6 10 4" xfId="46222" xr:uid="{6F2D9286-2849-4645-832C-1A658967798C}"/>
    <cellStyle name="Input 3 6 11" xfId="22337" xr:uid="{108194D6-2F0F-4DC8-8F30-0929243B7E99}"/>
    <cellStyle name="Input 3 6 11 2" xfId="35782" xr:uid="{E663DF4B-8343-4352-8551-1D228972CCCC}"/>
    <cellStyle name="Input 3 6 11 3" xfId="43530" xr:uid="{5B9F04D6-0AC8-4D8C-A117-9C8EE71E1CBE}"/>
    <cellStyle name="Input 3 6 11 4" xfId="47500" xr:uid="{A1614A70-2132-4BBA-BCB0-808446E7D95D}"/>
    <cellStyle name="Input 3 6 12" xfId="21598" xr:uid="{5DD4618A-3C88-4B35-8091-14EAF5901E17}"/>
    <cellStyle name="Input 3 6 12 2" xfId="35054" xr:uid="{8C9399C4-6882-4447-A81C-2FC64A280AEE}"/>
    <cellStyle name="Input 3 6 12 3" xfId="43072" xr:uid="{448B4246-248F-4829-ADE8-158E642B6B3F}"/>
    <cellStyle name="Input 3 6 12 4" xfId="47293" xr:uid="{9AD97852-4F4D-4D2A-8692-44269C2F9455}"/>
    <cellStyle name="Input 3 6 13" xfId="12956" xr:uid="{D23FBF40-2BF6-4620-9735-2B0E833FD783}"/>
    <cellStyle name="Input 3 6 13 2" xfId="27500" xr:uid="{EBFCF283-C87F-49D5-AED0-199D7A7A9D68}"/>
    <cellStyle name="Input 3 6 13 3" xfId="25133" xr:uid="{FF832614-E34B-4BF2-9C4B-DDE99D7051BD}"/>
    <cellStyle name="Input 3 6 13 4" xfId="42844" xr:uid="{E739D68A-EF74-433F-984E-79005752C07F}"/>
    <cellStyle name="Input 3 6 14" xfId="8311" xr:uid="{6E12AC7A-C6C1-42D9-95E4-AF7A85F9629F}"/>
    <cellStyle name="Input 3 6 15" xfId="9223" xr:uid="{D7EAAEE6-F2A9-44DA-B738-66A91847F3B8}"/>
    <cellStyle name="Input 3 6 16" xfId="30895" xr:uid="{B93A576C-EB4D-4BEC-9766-85EA1C625763}"/>
    <cellStyle name="Input 3 6 17" xfId="39707" xr:uid="{7CBBABD0-A0DB-401F-AB34-516B9B59F8E2}"/>
    <cellStyle name="Input 3 6 2" xfId="12957" xr:uid="{D59CCBE6-ACCE-4169-B0BE-68CBE8EC0183}"/>
    <cellStyle name="Input 3 6 2 2" xfId="12958" xr:uid="{9BB557BE-5968-4E4E-B0CE-09DA0A6D4835}"/>
    <cellStyle name="Input 3 6 2 2 2" xfId="27502" xr:uid="{7645C8E2-1FDE-4F82-A222-1B06B86B17F4}"/>
    <cellStyle name="Input 3 6 2 2 3" xfId="32244" xr:uid="{D698DC5D-239D-46FB-B026-1D6B39C5A3F6}"/>
    <cellStyle name="Input 3 6 2 2 4" xfId="25813" xr:uid="{96CE963A-59A4-4164-A71C-4E5E9876E57C}"/>
    <cellStyle name="Input 3 6 2 3" xfId="27501" xr:uid="{68BD41CB-84DA-40E3-8D1F-72A23B966444}"/>
    <cellStyle name="Input 3 6 2 4" xfId="8024" xr:uid="{C4E8C501-BFD8-42C9-96EC-FEBFD01AFDBA}"/>
    <cellStyle name="Input 3 6 2 5" xfId="42454" xr:uid="{29767294-C91F-4585-941F-A92175B2AA9A}"/>
    <cellStyle name="Input 3 6 3" xfId="12959" xr:uid="{517E94C8-46AE-4746-A5B5-E28C274525BC}"/>
    <cellStyle name="Input 3 6 3 2" xfId="12960" xr:uid="{79B2AF4D-5E30-46C0-9B8F-1B4EBEE498E7}"/>
    <cellStyle name="Input 3 6 3 2 2" xfId="27504" xr:uid="{9643285C-CFA8-4E67-AF75-822834059DAB}"/>
    <cellStyle name="Input 3 6 3 2 3" xfId="8026" xr:uid="{4730DC7F-3C8A-4CC1-968C-04554E20DB21}"/>
    <cellStyle name="Input 3 6 3 2 4" xfId="43424" xr:uid="{13FE8C69-C6F9-4F0D-97AF-97A2CDCBB415}"/>
    <cellStyle name="Input 3 6 3 3" xfId="27503" xr:uid="{5E17727C-5A10-4F39-A213-6B68818B0EA1}"/>
    <cellStyle name="Input 3 6 3 4" xfId="33092" xr:uid="{83776FFB-4A6C-41CF-BA64-B5ADFED3C616}"/>
    <cellStyle name="Input 3 6 3 5" xfId="25217" xr:uid="{9AE87E08-2907-49CA-8FBF-99C40D5DE20D}"/>
    <cellStyle name="Input 3 6 4" xfId="12961" xr:uid="{E7FCB5FA-54BD-4423-85B0-AF5A795DA0AE}"/>
    <cellStyle name="Input 3 6 4 2" xfId="12962" xr:uid="{63AD5B16-9883-44EB-A5D0-15A619A90526}"/>
    <cellStyle name="Input 3 6 4 2 2" xfId="27506" xr:uid="{7EA478B5-D949-47D3-9148-EBD5084138B3}"/>
    <cellStyle name="Input 3 6 4 2 3" xfId="8025" xr:uid="{86B3A9B8-9234-4FC3-B5E7-0C5BF302BCD0}"/>
    <cellStyle name="Input 3 6 4 2 4" xfId="43172" xr:uid="{C319851D-CF19-4D07-852E-6490F48A0D30}"/>
    <cellStyle name="Input 3 6 4 3" xfId="27505" xr:uid="{6331CB56-6332-4895-BFD2-1B8E06E4F75E}"/>
    <cellStyle name="Input 3 6 4 4" xfId="25146" xr:uid="{72B79CE5-D38D-4F51-B51C-32F3251372EB}"/>
    <cellStyle name="Input 3 6 4 5" xfId="43352" xr:uid="{D7EB99B2-10E8-4C42-9E9A-9CAB2A4A7D92}"/>
    <cellStyle name="Input 3 6 5" xfId="12963" xr:uid="{6000F24A-950C-42D4-90AB-A38AB7EECE66}"/>
    <cellStyle name="Input 3 6 5 2" xfId="12964" xr:uid="{5FC3F8AD-E9FC-48E5-8EB7-37BC1EBB62F3}"/>
    <cellStyle name="Input 3 6 5 2 2" xfId="27508" xr:uid="{F68D3734-2085-4816-88CE-98D037CE8893}"/>
    <cellStyle name="Input 3 6 5 2 3" xfId="9738" xr:uid="{03D7C83F-3510-4318-8B55-234810E39C71}"/>
    <cellStyle name="Input 3 6 5 2 4" xfId="41790" xr:uid="{F3C33FBB-ABF3-4988-9F2E-1F175F6A3E52}"/>
    <cellStyle name="Input 3 6 5 3" xfId="27507" xr:uid="{9BD15583-1120-4059-B137-168BAAC5DFB0}"/>
    <cellStyle name="Input 3 6 5 4" xfId="9737" xr:uid="{EF930865-3802-45BA-A102-F187BCA15C08}"/>
    <cellStyle name="Input 3 6 5 5" xfId="43103" xr:uid="{4728524E-7321-41A7-8300-8390946212D6}"/>
    <cellStyle name="Input 3 6 6" xfId="12965" xr:uid="{AE0BB475-B1BA-4E15-9B73-8BE353BACE90}"/>
    <cellStyle name="Input 3 6 6 2" xfId="12966" xr:uid="{EA855902-CBCF-49DE-AAB7-6A82CF88D28E}"/>
    <cellStyle name="Input 3 6 6 2 2" xfId="27510" xr:uid="{8B96E609-1736-47C9-B305-5DE63747D4FB}"/>
    <cellStyle name="Input 3 6 6 2 3" xfId="33091" xr:uid="{F2AD4980-0556-42EB-9672-BFC099B20A31}"/>
    <cellStyle name="Input 3 6 6 2 4" xfId="8962" xr:uid="{F8BC4CD1-7C2B-4DA7-A626-83F46CC064DB}"/>
    <cellStyle name="Input 3 6 6 3" xfId="27509" xr:uid="{CA3B04E9-29DF-48D1-8C08-ED27AC5D9E46}"/>
    <cellStyle name="Input 3 6 6 4" xfId="32241" xr:uid="{3881E858-13B5-43A9-9746-5B90BB7D7959}"/>
    <cellStyle name="Input 3 6 6 5" xfId="25808" xr:uid="{0D9452D9-68E9-4CC5-985D-1DFD6606DC6E}"/>
    <cellStyle name="Input 3 6 7" xfId="12967" xr:uid="{CB1DEE3B-BB74-4260-8CA3-1507D02871CB}"/>
    <cellStyle name="Input 3 6 7 2" xfId="27511" xr:uid="{DAFE0FB4-B89C-42E4-84EB-00A8E260C7EF}"/>
    <cellStyle name="Input 3 6 7 3" xfId="8028" xr:uid="{7B0C2416-1885-4DA6-BE03-436786E99B42}"/>
    <cellStyle name="Input 3 6 7 4" xfId="43388" xr:uid="{53AE5BD2-98E1-46FD-8B66-CC8F56137580}"/>
    <cellStyle name="Input 3 6 8" xfId="12968" xr:uid="{78E1B09F-1761-4DD7-B5C2-DBE013458B2C}"/>
    <cellStyle name="Input 3 6 8 2" xfId="12969" xr:uid="{4995DCD4-0B8D-423E-AC9C-17B38910820B}"/>
    <cellStyle name="Input 3 6 8 2 2" xfId="27513" xr:uid="{A43373E7-3DEC-4450-BD8E-703B21A2D4AB}"/>
    <cellStyle name="Input 3 6 8 2 3" xfId="33090" xr:uid="{466BACD5-592A-46CF-B736-7D9CCCAE819F}"/>
    <cellStyle name="Input 3 6 8 2 4" xfId="43100" xr:uid="{EE2E847D-3EB3-4098-ACE6-726BC92F18EE}"/>
    <cellStyle name="Input 3 6 8 3" xfId="27512" xr:uid="{B3A93DDC-E75F-4014-AAC3-0F9EC7CC79DD}"/>
    <cellStyle name="Input 3 6 8 4" xfId="25704" xr:uid="{0C4752D2-8450-4DF2-A93D-5C05FFED664C}"/>
    <cellStyle name="Input 3 6 8 5" xfId="43174" xr:uid="{A58F6EA7-A64C-4E3B-A9CD-30B968AC92C1}"/>
    <cellStyle name="Input 3 6 9" xfId="12970" xr:uid="{4F360CEC-7800-4561-8EA0-9C3A7EB16B43}"/>
    <cellStyle name="Input 3 6 9 2" xfId="27514" xr:uid="{4DD12DD4-7A91-4996-8768-EB4E1007ABD8}"/>
    <cellStyle name="Input 3 6 9 3" xfId="9020" xr:uid="{7765E086-733C-40EC-B0FC-1D292F4E49D8}"/>
    <cellStyle name="Input 3 6 9 4" xfId="41794" xr:uid="{73810189-7A0A-41F9-910D-71FA5BD4B34F}"/>
    <cellStyle name="Input 3 7" xfId="5834" xr:uid="{042500AC-C5D2-4F08-9954-414254A7E5CA}"/>
    <cellStyle name="Input 3 7 10" xfId="22318" xr:uid="{EC3B9B61-F5B2-4594-BC64-64128331A9D6}"/>
    <cellStyle name="Input 3 7 10 2" xfId="35763" xr:uid="{3222317E-D718-438A-A61A-CF726D358D2C}"/>
    <cellStyle name="Input 3 7 10 3" xfId="43512" xr:uid="{CCDC9D5F-7675-469B-BACB-714846DA5AD2}"/>
    <cellStyle name="Input 3 7 10 4" xfId="47492" xr:uid="{20747662-2DB1-4DEA-9D32-7DE261F20EC4}"/>
    <cellStyle name="Input 3 7 11" xfId="12971" xr:uid="{0BA2111E-6D67-465B-B928-9BEEF42C5601}"/>
    <cellStyle name="Input 3 7 11 2" xfId="27515" xr:uid="{D9595787-4E4A-4BD7-BC09-41D6B9166516}"/>
    <cellStyle name="Input 3 7 11 3" xfId="9021" xr:uid="{5E626CA9-B316-4A7E-A100-7A4304D20D75}"/>
    <cellStyle name="Input 3 7 11 4" xfId="25815" xr:uid="{A4C44FAE-D584-4A5F-BF85-59C6AC1A13F8}"/>
    <cellStyle name="Input 3 7 12" xfId="8890" xr:uid="{7962AA93-A1A4-4156-901F-648FABBCFEAE}"/>
    <cellStyle name="Input 3 7 13" xfId="10542" xr:uid="{62C63D07-4442-4792-BA7C-2A48263ED4FE}"/>
    <cellStyle name="Input 3 7 14" xfId="36999" xr:uid="{55C89F9D-301B-44CA-B35A-ED5F00049FD6}"/>
    <cellStyle name="Input 3 7 15" xfId="42061" xr:uid="{C1DCDCEC-8CD4-4828-B9D8-93EDB5ECE41D}"/>
    <cellStyle name="Input 3 7 2" xfId="12972" xr:uid="{8BD6B663-0043-4F0B-B1A7-ABA4477B81E5}"/>
    <cellStyle name="Input 3 7 2 2" xfId="12973" xr:uid="{7BE945D8-1DEF-4EDB-A8C1-F9347F2EAE97}"/>
    <cellStyle name="Input 3 7 2 2 2" xfId="27517" xr:uid="{0502CE3E-AF84-40B3-8DFC-8C3FF5D2EE74}"/>
    <cellStyle name="Input 3 7 2 2 3" xfId="33088" xr:uid="{A2E44386-A377-4E8B-A52B-854AFECA742F}"/>
    <cellStyle name="Input 3 7 2 2 4" xfId="25816" xr:uid="{C948A511-FB46-4E3B-92EA-89C0170559E2}"/>
    <cellStyle name="Input 3 7 2 3" xfId="27516" xr:uid="{DC3C4200-B9B1-46D8-B0DB-E8460E58B592}"/>
    <cellStyle name="Input 3 7 2 4" xfId="25703" xr:uid="{A0B4CC99-DF8C-4E9A-9C4F-43A0E1BDFA13}"/>
    <cellStyle name="Input 3 7 2 5" xfId="25814" xr:uid="{93931589-BBCA-442C-82DE-DB80486C6929}"/>
    <cellStyle name="Input 3 7 3" xfId="12974" xr:uid="{B10936EE-D1F6-4E8B-BB57-48DE23160F14}"/>
    <cellStyle name="Input 3 7 3 2" xfId="12975" xr:uid="{FD1832F5-FE88-4979-8337-A8D0BD83913A}"/>
    <cellStyle name="Input 3 7 3 2 2" xfId="27519" xr:uid="{7800E144-E66E-429F-AB88-CE9948F82985}"/>
    <cellStyle name="Input 3 7 3 2 3" xfId="25701" xr:uid="{C5A72614-6B3F-4B25-864D-100091B2C5C0}"/>
    <cellStyle name="Input 3 7 3 2 4" xfId="9289" xr:uid="{994467C3-0E24-429C-8165-90605E4B88FA}"/>
    <cellStyle name="Input 3 7 3 3" xfId="27518" xr:uid="{6E0B3CE1-B290-4552-9873-7074B9BAC9FE}"/>
    <cellStyle name="Input 3 7 3 4" xfId="9022" xr:uid="{5A36731F-9CE6-4B79-85CD-F689805349BD}"/>
    <cellStyle name="Input 3 7 3 5" xfId="25817" xr:uid="{A6A85C6D-1974-420F-A371-013FAA70CAC9}"/>
    <cellStyle name="Input 3 7 4" xfId="12976" xr:uid="{B8F226D2-A3C7-4D5D-9943-2EEC8E436300}"/>
    <cellStyle name="Input 3 7 4 2" xfId="12977" xr:uid="{1FE1E22E-9F9A-4C97-AEFB-2E5A29A37849}"/>
    <cellStyle name="Input 3 7 4 2 2" xfId="27521" xr:uid="{FE686809-4A0C-4677-B417-FF21A98DCF6D}"/>
    <cellStyle name="Input 3 7 4 2 3" xfId="25702" xr:uid="{D7034649-A476-41FF-9BC5-5BFED8B55DA9}"/>
    <cellStyle name="Input 3 7 4 2 4" xfId="42842" xr:uid="{CA1DCFB7-7EDF-4E7C-BA84-845B1F693174}"/>
    <cellStyle name="Input 3 7 4 3" xfId="27520" xr:uid="{8CF7175A-46D1-49F4-A3CF-75CC1D0317E3}"/>
    <cellStyle name="Input 3 7 4 4" xfId="33087" xr:uid="{558743EA-272D-4ABA-9B4B-B469809EBA84}"/>
    <cellStyle name="Input 3 7 4 5" xfId="44022" xr:uid="{DD706FBB-1C01-42E5-97B6-B070DA262FDF}"/>
    <cellStyle name="Input 3 7 5" xfId="12978" xr:uid="{B519E411-014D-46BB-BFFB-2F61A95E1653}"/>
    <cellStyle name="Input 3 7 5 2" xfId="27522" xr:uid="{35712C3A-488A-4326-8AC3-FE16627E7FD4}"/>
    <cellStyle name="Input 3 7 5 3" xfId="8029" xr:uid="{680E14CE-E878-452E-ADDF-EE9937F51EBA}"/>
    <cellStyle name="Input 3 7 5 4" xfId="42458" xr:uid="{BFEC347C-4AF2-4BC8-84F3-6D5D7FA1B56A}"/>
    <cellStyle name="Input 3 7 6" xfId="12979" xr:uid="{EB454C77-3699-4B8E-B129-E73D9083E332}"/>
    <cellStyle name="Input 3 7 6 2" xfId="27523" xr:uid="{065C5F54-197F-4270-B777-6C109D638168}"/>
    <cellStyle name="Input 3 7 6 3" xfId="8030" xr:uid="{001C7DBA-2867-4373-840E-69CDF4CCBA02}"/>
    <cellStyle name="Input 3 7 6 4" xfId="9718" xr:uid="{FB05B195-7002-42EE-97D6-42A070DE470E}"/>
    <cellStyle name="Input 3 7 7" xfId="12980" xr:uid="{DA4D06E5-1E4C-4A6C-AFDE-C48D6B163A10}"/>
    <cellStyle name="Input 3 7 7 2" xfId="12981" xr:uid="{B51879C5-DD94-4E62-BF12-0137718B97DC}"/>
    <cellStyle name="Input 3 7 7 2 2" xfId="27525" xr:uid="{6616A2FD-D9E9-43F1-A8F0-CF82763215F0}"/>
    <cellStyle name="Input 3 7 7 2 3" xfId="25137" xr:uid="{4F374B6E-6F05-4539-9EE6-370B710CED88}"/>
    <cellStyle name="Input 3 7 7 2 4" xfId="43818" xr:uid="{F76F7F34-1B92-4673-9B8F-8E4E3886BE60}"/>
    <cellStyle name="Input 3 7 7 3" xfId="27524" xr:uid="{75D00ABE-698E-4802-880B-37C4F5D3D728}"/>
    <cellStyle name="Input 3 7 7 4" xfId="8031" xr:uid="{C6B965D5-F1A6-40A2-B84D-86A0833A4C18}"/>
    <cellStyle name="Input 3 7 7 5" xfId="33144" xr:uid="{399B8480-00CC-4F3D-BB6B-83336969C77C}"/>
    <cellStyle name="Input 3 7 8" xfId="19789" xr:uid="{781D5907-2D11-49D7-A8C9-0D9C3A14C621}"/>
    <cellStyle name="Input 3 7 8 2" xfId="33424" xr:uid="{E9962438-1AC2-450A-AF21-6BF4094B0CEA}"/>
    <cellStyle name="Input 3 7 8 3" xfId="41808" xr:uid="{2B927C62-FCAA-4474-9426-4761EC8F9CDB}"/>
    <cellStyle name="Input 3 7 8 4" xfId="46449" xr:uid="{70D087FD-002A-45B4-8706-320A316EEBAC}"/>
    <cellStyle name="Input 3 7 9" xfId="18889" xr:uid="{AB0342E3-5412-4610-81CB-C37AA16B5FCB}"/>
    <cellStyle name="Input 3 7 9 2" xfId="32605" xr:uid="{8BC99FDA-FD1D-4C6E-868C-DA1CB2CB575A}"/>
    <cellStyle name="Input 3 7 9 3" xfId="41164" xr:uid="{AF194E44-B5E7-44DC-90A8-B1F86EE6620A}"/>
    <cellStyle name="Input 3 7 9 4" xfId="46073" xr:uid="{BE152D51-6D8A-48B9-A9C9-B133D1BD0B89}"/>
    <cellStyle name="Input 3 8" xfId="7256" xr:uid="{706859B2-62DA-4E7F-9328-7FDC3A3CABC7}"/>
    <cellStyle name="Input 3 8 10" xfId="43234" xr:uid="{E830BF26-754B-4664-BD9E-5493BDE79245}"/>
    <cellStyle name="Input 3 8 2" xfId="12983" xr:uid="{094D7A43-A7CF-45D5-ADA9-51F52CCC0AE0}"/>
    <cellStyle name="Input 3 8 2 2" xfId="27527" xr:uid="{A3710269-6C5F-4262-8C0D-54A7996D09E9}"/>
    <cellStyle name="Input 3 8 2 3" xfId="8033" xr:uid="{545B0052-BCBB-45EE-9B19-8C3197754F35}"/>
    <cellStyle name="Input 3 8 2 4" xfId="43101" xr:uid="{81ED8195-2571-459E-980B-735D9DE5F012}"/>
    <cellStyle name="Input 3 8 3" xfId="20838" xr:uid="{5BDA78F3-A182-4706-9DA0-3F97A02E0420}"/>
    <cellStyle name="Input 3 8 3 2" xfId="34316" xr:uid="{711F28C0-5078-4996-ADB5-84AB5F68E722}"/>
    <cellStyle name="Input 3 8 3 3" xfId="42472" xr:uid="{588BE601-6143-4BF4-B86F-59F299ED3A71}"/>
    <cellStyle name="Input 3 8 3 4" xfId="46846" xr:uid="{37DA8654-17FA-4A01-A641-E62250014959}"/>
    <cellStyle name="Input 3 8 4" xfId="21270" xr:uid="{92898DB2-09D8-410D-9D6D-667839139CBF}"/>
    <cellStyle name="Input 3 8 4 2" xfId="34736" xr:uid="{ACF64E9F-6DED-4304-9095-3E979303050E}"/>
    <cellStyle name="Input 3 8 4 3" xfId="42837" xr:uid="{C4019F36-08A3-471E-82C1-EFFE35EC5C45}"/>
    <cellStyle name="Input 3 8 4 4" xfId="47143" xr:uid="{DDE15A5B-203B-4CE1-BBB0-6D9BBB8276CB}"/>
    <cellStyle name="Input 3 8 5" xfId="23028" xr:uid="{2F71F0DD-2677-4E64-95B7-72659A5AFD49}"/>
    <cellStyle name="Input 3 8 5 2" xfId="36461" xr:uid="{4ABA23B8-CD41-476A-9C4C-7EB37A06EDC4}"/>
    <cellStyle name="Input 3 8 5 3" xfId="44036" xr:uid="{9C9E85D3-7DC2-48D9-95BC-C51DB8EC088B}"/>
    <cellStyle name="Input 3 8 5 4" xfId="47849" xr:uid="{FE03030E-D5EC-477D-B20F-596CE8ABC2A2}"/>
    <cellStyle name="Input 3 8 6" xfId="12982" xr:uid="{2D70F7A3-7081-4D42-99BF-D6FACE1A4C79}"/>
    <cellStyle name="Input 3 8 6 2" xfId="27526" xr:uid="{5C5F86B3-20C9-416F-80A8-126CC87921B5}"/>
    <cellStyle name="Input 3 8 6 3" xfId="8032" xr:uid="{7D980B3B-EFA4-49E4-ACB7-B2748D83FE83}"/>
    <cellStyle name="Input 3 8 6 4" xfId="43510" xr:uid="{1E01F713-D5E7-4B1C-989E-D1A611BC8992}"/>
    <cellStyle name="Input 3 8 7" xfId="10116" xr:uid="{8734085F-7CDE-4138-99E1-0CF86F8B539B}"/>
    <cellStyle name="Input 3 8 8" xfId="24732" xr:uid="{2A663A26-046D-4AFC-A209-7359396A34F4}"/>
    <cellStyle name="Input 3 8 9" xfId="8510" xr:uid="{360939FE-FA79-4DA4-926F-914009016A4C}"/>
    <cellStyle name="Input 3 9" xfId="7592" xr:uid="{94A83D03-11DA-4BC6-B604-B3426EEE883A}"/>
    <cellStyle name="Input 3 9 10" xfId="25067" xr:uid="{828658EB-CAF8-48F8-9633-B87CFD600D00}"/>
    <cellStyle name="Input 3 9 11" xfId="34700" xr:uid="{8343B4C1-791A-4394-A4F2-B2FB37D5212C}"/>
    <cellStyle name="Input 3 9 12" xfId="38136" xr:uid="{CB9A696C-DF1F-43EA-9FF9-FB1F4771B444}"/>
    <cellStyle name="Input 3 9 2" xfId="21170" xr:uid="{0574F6C8-3AF8-4A12-B997-4BD61572E0CB}"/>
    <cellStyle name="Input 3 9 2 2" xfId="34640" xr:uid="{9ECA8C37-AC82-48A8-ADA6-B5BD12A03D9B}"/>
    <cellStyle name="Input 3 9 2 3" xfId="42750" xr:uid="{DE10F814-8315-401E-B019-7885D690B3FD}"/>
    <cellStyle name="Input 3 9 2 4" xfId="47074" xr:uid="{A33AF481-373F-462E-953C-91D1032AE48F}"/>
    <cellStyle name="Input 3 9 3" xfId="22420" xr:uid="{5B62E994-B2FC-4A0C-8490-0D87F4BA462F}"/>
    <cellStyle name="Input 3 9 3 2" xfId="35864" xr:uid="{61CDD17D-6DB8-45B9-8708-4B7C7AC8462A}"/>
    <cellStyle name="Input 3 9 3 3" xfId="43580" xr:uid="{8BCE5DFC-107C-47F7-9289-6F2AFBC36962}"/>
    <cellStyle name="Input 3 9 3 4" xfId="47530" xr:uid="{93AB81CD-F14C-4A2D-AA22-DAE7C7C7986C}"/>
    <cellStyle name="Input 3 9 4" xfId="18752" xr:uid="{D813B2E4-E680-4510-A9A9-5A8346733808}"/>
    <cellStyle name="Input 3 9 4 2" xfId="32480" xr:uid="{C5DBD0CE-A3A3-4BB6-AD6C-D25F91DB4C5B}"/>
    <cellStyle name="Input 3 9 4 3" xfId="41057" xr:uid="{1B6C90EF-B4CF-43C6-B6CF-C6EF31BC0246}"/>
    <cellStyle name="Input 3 9 4 4" xfId="45982" xr:uid="{DE6B9B66-8BAC-41C4-B50C-CB7931B6B422}"/>
    <cellStyle name="Input 3 9 5" xfId="23359" xr:uid="{FE2D6F7B-BDC2-4395-9C0C-E77FAA754BD8}"/>
    <cellStyle name="Input 3 9 5 2" xfId="36782" xr:uid="{D6180E76-2C4A-4BEE-9436-D88764CE5FF7}"/>
    <cellStyle name="Input 3 9 5 3" xfId="44312" xr:uid="{2FEBC04F-B7F9-4FF0-A7BF-CD966DCC6A65}"/>
    <cellStyle name="Input 3 9 5 4" xfId="48077" xr:uid="{43976547-3BA9-448F-86B6-7C0E4484ABD2}"/>
    <cellStyle name="Input 3 9 6" xfId="23654" xr:uid="{55520A3B-2F41-4C9E-85E3-9CFB4DCC285D}"/>
    <cellStyle name="Input 3 9 6 2" xfId="37056" xr:uid="{F5A6DE08-6EC3-4534-B2E5-09E630C9C9B6}"/>
    <cellStyle name="Input 3 9 6 3" xfId="44536" xr:uid="{1A87E529-4B97-49B9-88AD-615AA2370DF3}"/>
    <cellStyle name="Input 3 9 6 4" xfId="48244" xr:uid="{51543D55-8D31-4634-A84B-71B2E676B717}"/>
    <cellStyle name="Input 3 9 7" xfId="23748" xr:uid="{8B969D5B-1E13-431A-A7CA-9CE08790EBDB}"/>
    <cellStyle name="Input 3 9 7 2" xfId="37149" xr:uid="{CC131CB1-899A-40D7-ACA3-615954A7BC85}"/>
    <cellStyle name="Input 3 9 7 3" xfId="44621" xr:uid="{D2D19F83-4063-4DC5-8B1D-4232E3DA575D}"/>
    <cellStyle name="Input 3 9 7 4" xfId="48320" xr:uid="{4AE49560-377E-4885-9DAC-A59054018D55}"/>
    <cellStyle name="Input 3 9 8" xfId="18559" xr:uid="{4CED4330-44E2-4B1D-B79F-98D4824248A2}"/>
    <cellStyle name="Input 3 9 8 2" xfId="32314" xr:uid="{0B3E49A7-66FC-4FEA-BCF6-482CA0A13791}"/>
    <cellStyle name="Input 3 9 8 3" xfId="40931" xr:uid="{E5B0E3C0-E6E8-4CF2-9990-002DAA486337}"/>
    <cellStyle name="Input 3 9 8 4" xfId="45948" xr:uid="{B357C3E6-65B3-45C7-8DE9-4763496D8561}"/>
    <cellStyle name="Input 3 9 9" xfId="10451" xr:uid="{CF392EF3-4EDB-4103-8664-8E4A48C0CE6B}"/>
    <cellStyle name="Input 30" xfId="7758" xr:uid="{3F3446BB-5D3A-430A-83F5-DAB995549F33}"/>
    <cellStyle name="Input 30 10" xfId="38100" xr:uid="{9E4E0937-CDC6-4F0A-A0A9-E9EB2286D9EE}"/>
    <cellStyle name="Input 30 2" xfId="22589" xr:uid="{F496F648-B407-416A-B9E9-BA4570DB95F7}"/>
    <cellStyle name="Input 30 2 2" xfId="36032" xr:uid="{48708789-EDB8-4174-AAAB-4FD01CDA3CB6}"/>
    <cellStyle name="Input 30 2 3" xfId="43714" xr:uid="{D57F6BBC-AB63-463D-A43C-2BDF60B315AA}"/>
    <cellStyle name="Input 30 2 4" xfId="47624" xr:uid="{BEF43CFB-488D-422B-A0C8-5167D27BAE19}"/>
    <cellStyle name="Input 30 3" xfId="23445" xr:uid="{47813DA9-00BB-4839-B3B6-708376B38958}"/>
    <cellStyle name="Input 30 3 2" xfId="36868" xr:uid="{58B0CA61-2E67-45AA-A061-265654863CF3}"/>
    <cellStyle name="Input 30 3 3" xfId="44391" xr:uid="{FD445E19-C848-4DC5-AAF9-2A5862A8EFE2}"/>
    <cellStyle name="Input 30 3 4" xfId="48142" xr:uid="{FE551942-730F-456F-8483-FA7FC165BA47}"/>
    <cellStyle name="Input 30 4" xfId="23731" xr:uid="{DBA1FEBC-92F7-46F3-9537-3AC0E25B243E}"/>
    <cellStyle name="Input 30 4 2" xfId="37133" xr:uid="{450408F5-70CD-4EA3-B84F-67202F4E8A44}"/>
    <cellStyle name="Input 30 4 3" xfId="44609" xr:uid="{C12A94CC-0D4F-465B-A45B-AE611FE4B49A}"/>
    <cellStyle name="Input 30 4 4" xfId="48308" xr:uid="{170F2966-43C7-4B70-8C5D-8C3405467376}"/>
    <cellStyle name="Input 30 5" xfId="23824" xr:uid="{4859C6F2-DA91-4A63-B975-AAEF2FB8C9CC}"/>
    <cellStyle name="Input 30 5 2" xfId="37225" xr:uid="{BBC1FBA9-16D6-490E-932C-B0F464AD9BA4}"/>
    <cellStyle name="Input 30 5 3" xfId="44676" xr:uid="{D614A0BC-CC62-4847-9589-8E8183144A20}"/>
    <cellStyle name="Input 30 5 4" xfId="48356" xr:uid="{9D457269-EA66-4269-9F9E-11DD4B9CC6C2}"/>
    <cellStyle name="Input 30 6" xfId="21266" xr:uid="{32EE4C56-A5FC-47E4-ABF9-519B56DC556C}"/>
    <cellStyle name="Input 30 6 2" xfId="34732" xr:uid="{12B51818-4C9E-495F-86DA-339A3347CF6B}"/>
    <cellStyle name="Input 30 6 3" xfId="42833" xr:uid="{82FB7DAC-DA83-45BD-8D1C-C3D1732EA14D}"/>
    <cellStyle name="Input 30 6 4" xfId="47139" xr:uid="{A23776B3-6E52-4FB8-887B-DE095D283B91}"/>
    <cellStyle name="Input 30 7" xfId="10590" xr:uid="{3BC825E4-A912-4433-B220-C9D88D3E6C9A}"/>
    <cellStyle name="Input 30 8" xfId="25206" xr:uid="{AEDB0C4B-D73D-4E77-B649-B7EE8F97EF60}"/>
    <cellStyle name="Input 30 9" xfId="37365" xr:uid="{64DA3D58-6785-4AE7-AB73-8905B085E56E}"/>
    <cellStyle name="Input 31" xfId="7713" xr:uid="{EDC7BDBC-F3D7-4DF9-9579-E11A80BA1435}"/>
    <cellStyle name="Input 31 10" xfId="43214" xr:uid="{5C78C8F9-61E9-49D3-810A-B67155B854B7}"/>
    <cellStyle name="Input 31 2" xfId="22552" xr:uid="{EFAB48C8-7C65-4EE2-8B45-3B7F5DE96AB5}"/>
    <cellStyle name="Input 31 2 2" xfId="35995" xr:uid="{A34BE138-69E6-43BE-BD92-3AE90CA04D11}"/>
    <cellStyle name="Input 31 2 3" xfId="43680" xr:uid="{D314BF5D-3E08-4DE8-BE89-434E34FCE260}"/>
    <cellStyle name="Input 31 2 4" xfId="47595" xr:uid="{3A4CAA60-698D-4A28-83C1-78908B39BF4F}"/>
    <cellStyle name="Input 31 3" xfId="23414" xr:uid="{B1B4BC4E-C69D-4397-B97B-2CB4F04AFC70}"/>
    <cellStyle name="Input 31 3 2" xfId="36837" xr:uid="{874D9C21-DE11-4D17-9B93-0786F6BD596C}"/>
    <cellStyle name="Input 31 3 3" xfId="44361" xr:uid="{42B2B7CF-237A-452F-9E5A-39F723597E22}"/>
    <cellStyle name="Input 31 3 4" xfId="48116" xr:uid="{FC1BAD65-8EFF-4565-93B8-6A4FFFC7CD76}"/>
    <cellStyle name="Input 31 4" xfId="23700" xr:uid="{D9B0897D-3708-41A7-A3A3-48F28CF7AA07}"/>
    <cellStyle name="Input 31 4 2" xfId="37102" xr:uid="{48ECECF9-C9F2-47E4-B2AA-67DB437023DB}"/>
    <cellStyle name="Input 31 4 3" xfId="44580" xr:uid="{DAA6C92F-8898-41CA-963B-21EF314ECBA3}"/>
    <cellStyle name="Input 31 4 4" xfId="48282" xr:uid="{B3DBD9F6-1CF9-4D6D-94A3-20212B4BC5C9}"/>
    <cellStyle name="Input 31 5" xfId="23799" xr:uid="{5BA49416-87BF-4790-ABA2-86E906401F74}"/>
    <cellStyle name="Input 31 5 2" xfId="37200" xr:uid="{6642DBA4-6016-4CD1-99DD-18E8F434FBD0}"/>
    <cellStyle name="Input 31 5 3" xfId="44651" xr:uid="{6452108D-2295-4B87-B3AF-68F177DD9934}"/>
    <cellStyle name="Input 31 5 4" xfId="48333" xr:uid="{3D981B0E-4FE2-484A-A8A4-ECE82ECEDAA7}"/>
    <cellStyle name="Input 31 6" xfId="21236" xr:uid="{A9D5F217-B1DB-4980-9E79-5B1576F176EC}"/>
    <cellStyle name="Input 31 6 2" xfId="34702" xr:uid="{90E18B17-18FA-46C7-9F60-C264A3A572D2}"/>
    <cellStyle name="Input 31 6 3" xfId="42803" xr:uid="{008861D1-B151-498C-9A22-2E27E725A854}"/>
    <cellStyle name="Input 31 6 4" xfId="47113" xr:uid="{4FBBCA9A-F28A-4F4A-B960-1D99BE752302}"/>
    <cellStyle name="Input 31 7" xfId="10555" xr:uid="{333660C5-EA47-4DDE-88EB-FFF277C07FC4}"/>
    <cellStyle name="Input 31 8" xfId="25168" xr:uid="{D6E9D3F0-C7CF-4BE3-AD4C-7FB7AD01157B}"/>
    <cellStyle name="Input 31 9" xfId="8558" xr:uid="{3CD800F7-5766-4D86-8971-9B56EEE645EE}"/>
    <cellStyle name="Input 32" xfId="7760" xr:uid="{7FD012E2-C0F3-4449-A573-EA070516CCC4}"/>
    <cellStyle name="Input 32 10" xfId="41293" xr:uid="{BCFB524F-AA97-471C-BDD5-AE7F419A76BD}"/>
    <cellStyle name="Input 32 2" xfId="22591" xr:uid="{FD383B55-2F60-4F5A-B80F-9E75751DF528}"/>
    <cellStyle name="Input 32 2 2" xfId="36034" xr:uid="{DC577C5F-5068-402A-B616-BAAE7EB5BD86}"/>
    <cellStyle name="Input 32 2 3" xfId="43716" xr:uid="{01A3E1C6-5683-46BD-8FAF-E8C62033E5A0}"/>
    <cellStyle name="Input 32 2 4" xfId="47626" xr:uid="{2750D7CE-E859-4290-BF5C-9780A55FE430}"/>
    <cellStyle name="Input 32 3" xfId="23447" xr:uid="{BBC10F70-8C6B-4F22-A636-0524E61DB899}"/>
    <cellStyle name="Input 32 3 2" xfId="36870" xr:uid="{8DBB6579-8E71-46BC-9282-4227513C4E12}"/>
    <cellStyle name="Input 32 3 3" xfId="44393" xr:uid="{2710946A-9735-4FA8-B047-D8363BD3A1C4}"/>
    <cellStyle name="Input 32 3 4" xfId="48144" xr:uid="{300630CD-4061-49DE-B413-4F8499D55364}"/>
    <cellStyle name="Input 32 4" xfId="23733" xr:uid="{DC05C4DD-5F0E-41BC-ADB9-D31ECFDE8441}"/>
    <cellStyle name="Input 32 4 2" xfId="37135" xr:uid="{BDC2C5A9-7B73-434B-B1FE-AF29AFB78A75}"/>
    <cellStyle name="Input 32 4 3" xfId="44611" xr:uid="{5A253574-B46F-4F96-94EC-A824D7B9BB96}"/>
    <cellStyle name="Input 32 4 4" xfId="48310" xr:uid="{BDC25239-DAE0-4329-8D42-E2D03D52C730}"/>
    <cellStyle name="Input 32 5" xfId="23826" xr:uid="{B37CB071-2F18-414A-9C91-007E006692F0}"/>
    <cellStyle name="Input 32 5 2" xfId="37227" xr:uid="{87C9B015-1A3B-45E4-B75E-D1A09ADACA26}"/>
    <cellStyle name="Input 32 5 3" xfId="44678" xr:uid="{81EFBCE1-8808-45D5-9416-2063A17F9D6B}"/>
    <cellStyle name="Input 32 5 4" xfId="48358" xr:uid="{2E290035-B543-4013-A01D-F9CF029E8D64}"/>
    <cellStyle name="Input 32 6" xfId="21268" xr:uid="{2CCB184C-7C8B-4202-B8F5-A05BC86C5BFD}"/>
    <cellStyle name="Input 32 6 2" xfId="34734" xr:uid="{71CBDFA1-4812-4346-A9DA-763F00CFB3B3}"/>
    <cellStyle name="Input 32 6 3" xfId="42835" xr:uid="{A5767B9E-8C9D-4E56-A6F4-BA8160005C44}"/>
    <cellStyle name="Input 32 6 4" xfId="47141" xr:uid="{9E8F0B1D-EF8D-4285-8206-EF4C7EB924DE}"/>
    <cellStyle name="Input 32 7" xfId="10592" xr:uid="{D49616EB-B281-4C91-942F-234B80C3F9F2}"/>
    <cellStyle name="Input 32 8" xfId="25208" xr:uid="{D4B4A42A-32CB-4EB8-8B59-442019180811}"/>
    <cellStyle name="Input 32 9" xfId="27957" xr:uid="{8FCA4F91-B593-4FA8-A823-650D00C68E45}"/>
    <cellStyle name="Input 33" xfId="7753" xr:uid="{DB48CB9B-1FC7-4B47-B386-C8A079011F46}"/>
    <cellStyle name="Input 33 10" xfId="41950" xr:uid="{56694739-1842-4B4A-95B2-D341C28BF7C1}"/>
    <cellStyle name="Input 33 2" xfId="22584" xr:uid="{ED71AB3A-2B22-41F6-B061-08AD2A4E23B4}"/>
    <cellStyle name="Input 33 2 2" xfId="36027" xr:uid="{0C5B50BB-A0D9-4A86-A2FB-9530EE4011CB}"/>
    <cellStyle name="Input 33 2 3" xfId="43710" xr:uid="{DBF3DB3C-7C03-406C-BFA0-4947C67583C9}"/>
    <cellStyle name="Input 33 2 4" xfId="47620" xr:uid="{06C16B4B-F623-4DDA-A9FD-04B4570CBB96}"/>
    <cellStyle name="Input 33 3" xfId="23441" xr:uid="{BB743690-F578-4FFF-8E64-B38349A51301}"/>
    <cellStyle name="Input 33 3 2" xfId="36864" xr:uid="{33B0D46D-853F-46C9-A576-60E602AED141}"/>
    <cellStyle name="Input 33 3 3" xfId="44387" xr:uid="{4A5ED3CF-1388-4874-82C3-44DDB8A2895C}"/>
    <cellStyle name="Input 33 3 4" xfId="48138" xr:uid="{6721A205-E32E-4D8D-9A44-7EF81B84A6CA}"/>
    <cellStyle name="Input 33 4" xfId="23727" xr:uid="{0927C431-228A-497C-9AE8-7DE2618AB2D5}"/>
    <cellStyle name="Input 33 4 2" xfId="37129" xr:uid="{C97A1195-65B2-4E46-9421-78476B1CE788}"/>
    <cellStyle name="Input 33 4 3" xfId="44605" xr:uid="{76C432E3-FF0C-4C17-A400-DB885C9562DB}"/>
    <cellStyle name="Input 33 4 4" xfId="48304" xr:uid="{17AFA6E2-E61F-483A-A48A-8F9B0AF42A18}"/>
    <cellStyle name="Input 33 5" xfId="23820" xr:uid="{C6562555-78D5-4347-A926-5FAFE50CA12D}"/>
    <cellStyle name="Input 33 5 2" xfId="37221" xr:uid="{607E8164-CB1D-4675-A938-8B05EB2D4153}"/>
    <cellStyle name="Input 33 5 3" xfId="44672" xr:uid="{85458C97-06BC-492B-A59B-33A970FDDA0E}"/>
    <cellStyle name="Input 33 5 4" xfId="48352" xr:uid="{EE808E5B-43DC-4F9A-AB3A-849C901ADC85}"/>
    <cellStyle name="Input 33 6" xfId="21262" xr:uid="{C67CC080-54F2-4D5A-9089-8D366DB5A1F8}"/>
    <cellStyle name="Input 33 6 2" xfId="34728" xr:uid="{342F7EC0-7070-4EBA-9613-8B7696073250}"/>
    <cellStyle name="Input 33 6 3" xfId="42829" xr:uid="{31F8CAB5-B0E9-4215-9D38-60B45A0E7C8B}"/>
    <cellStyle name="Input 33 6 4" xfId="47135" xr:uid="{6AD7E55B-371A-4D61-A864-CB2B838ABA6A}"/>
    <cellStyle name="Input 33 7" xfId="10585" xr:uid="{F501E386-234A-4CEC-9120-865449CD63CC}"/>
    <cellStyle name="Input 33 8" xfId="25201" xr:uid="{C7F286FE-F21B-4A1E-B1CF-AA8B29FA8B14}"/>
    <cellStyle name="Input 33 9" xfId="27959" xr:uid="{017671EA-FAFF-4407-91A8-4387E5A5D62B}"/>
    <cellStyle name="Input 34" xfId="7723" xr:uid="{1076407B-0BCF-426F-806D-5595B6AB201C}"/>
    <cellStyle name="Input 34 10" xfId="41839" xr:uid="{9E406473-17C6-4DF2-AB19-350A9779D342}"/>
    <cellStyle name="Input 34 2" xfId="22561" xr:uid="{DA8C5EE2-0A0E-4FA7-91B0-5DB1D28ADB10}"/>
    <cellStyle name="Input 34 2 2" xfId="36004" xr:uid="{FE2CD8A6-95D3-48C3-97CF-C14A19601BA5}"/>
    <cellStyle name="Input 34 2 3" xfId="43689" xr:uid="{64F3735A-D81E-450C-AD21-CADC5D254C66}"/>
    <cellStyle name="Input 34 2 4" xfId="47603" xr:uid="{CFF0D3A4-93D2-406C-AC30-2FDDCC410469}"/>
    <cellStyle name="Input 34 3" xfId="23423" xr:uid="{C5CF0E65-BB98-435A-9690-7C2A37B34D0D}"/>
    <cellStyle name="Input 34 3 2" xfId="36846" xr:uid="{A780B007-C748-4A89-86D1-4798346940B3}"/>
    <cellStyle name="Input 34 3 3" xfId="44370" xr:uid="{690FBDE0-B4E8-4E6D-87F6-3B4281C8FCF0}"/>
    <cellStyle name="Input 34 3 4" xfId="48124" xr:uid="{BB166D6E-5AB1-4F74-B5F0-EB183EC6C44C}"/>
    <cellStyle name="Input 34 4" xfId="23710" xr:uid="{D0F3F8FC-C55A-48BF-8A4A-FCADF2F62155}"/>
    <cellStyle name="Input 34 4 2" xfId="37112" xr:uid="{A18F1F69-CE55-4081-AD3A-F95323C69852}"/>
    <cellStyle name="Input 34 4 3" xfId="44590" xr:uid="{C61C4415-E86D-4CA1-BA78-FB4F2C0C03A2}"/>
    <cellStyle name="Input 34 4 4" xfId="48290" xr:uid="{14E0769E-CAFE-42D0-9802-6277F4A83407}"/>
    <cellStyle name="Input 34 5" xfId="23805" xr:uid="{8E2331AD-AEDC-4D1F-9827-360E39C43AA9}"/>
    <cellStyle name="Input 34 5 2" xfId="37206" xr:uid="{06215874-1766-49A6-9E1A-9E621E299582}"/>
    <cellStyle name="Input 34 5 3" xfId="44657" xr:uid="{D291D7BE-DF80-4A42-BD93-16BC88E49B75}"/>
    <cellStyle name="Input 34 5 4" xfId="48338" xr:uid="{B6D06B82-21F8-4F6A-90B1-887FD921FD07}"/>
    <cellStyle name="Input 34 6" xfId="21245" xr:uid="{EAA531A9-30D6-4431-A27B-4E069AEEC599}"/>
    <cellStyle name="Input 34 6 2" xfId="34711" xr:uid="{C8E6018B-1FDC-4158-9DDE-F7BC95E7B25C}"/>
    <cellStyle name="Input 34 6 3" xfId="42812" xr:uid="{22D55511-8CA5-43AC-AFEB-A863195AEEEE}"/>
    <cellStyle name="Input 34 6 4" xfId="47121" xr:uid="{E2537861-B539-415B-967B-317552B9239D}"/>
    <cellStyle name="Input 34 7" xfId="10565" xr:uid="{6E7A34E3-C7BE-4E1B-8576-5836D051C26D}"/>
    <cellStyle name="Input 34 8" xfId="25178" xr:uid="{FEB924E4-BD79-496F-B297-A34B8D31E8A3}"/>
    <cellStyle name="Input 34 9" xfId="33493" xr:uid="{9EE3A196-2AF7-4F39-9EB0-10BB310B5DA9}"/>
    <cellStyle name="Input 35" xfId="7754" xr:uid="{9395A3FD-85C9-40BA-972F-E0280E7DF8D0}"/>
    <cellStyle name="Input 35 10" xfId="38103" xr:uid="{65A69F3C-BC60-4DDB-80CC-80E1DCDFEC30}"/>
    <cellStyle name="Input 35 2" xfId="22585" xr:uid="{04A59007-7BE9-47B8-8E71-C58C2EB8EFDC}"/>
    <cellStyle name="Input 35 2 2" xfId="36028" xr:uid="{5A0B4E6B-11ED-4936-8F4B-02F2A66F27BE}"/>
    <cellStyle name="Input 35 2 3" xfId="43711" xr:uid="{1521A256-9E60-4706-AC3A-99D6F6477532}"/>
    <cellStyle name="Input 35 2 4" xfId="47621" xr:uid="{7F3649BF-B1F7-46EA-A6A6-D317D9495BD9}"/>
    <cellStyle name="Input 35 3" xfId="23442" xr:uid="{D9FD6D0A-8357-437E-82E5-CF6CF01FACAE}"/>
    <cellStyle name="Input 35 3 2" xfId="36865" xr:uid="{8617FEE7-046A-49A5-9D88-25FAA623DA95}"/>
    <cellStyle name="Input 35 3 3" xfId="44388" xr:uid="{6CB8E8E0-E407-4922-BE9B-0204E90D76AA}"/>
    <cellStyle name="Input 35 3 4" xfId="48139" xr:uid="{9B3EF329-EAEB-4F65-BB69-93A8AE4D1745}"/>
    <cellStyle name="Input 35 4" xfId="23728" xr:uid="{A9096CE4-9BDD-48EC-8C0F-CD203F436F9B}"/>
    <cellStyle name="Input 35 4 2" xfId="37130" xr:uid="{3EE378F5-8FF6-4EE6-B93D-1526B014275B}"/>
    <cellStyle name="Input 35 4 3" xfId="44606" xr:uid="{EF941727-860B-40E8-9B47-691F4367AD3A}"/>
    <cellStyle name="Input 35 4 4" xfId="48305" xr:uid="{3E43DC5D-FA99-4865-805F-FA48B52C47D4}"/>
    <cellStyle name="Input 35 5" xfId="23821" xr:uid="{BFF63F84-8BA4-47B8-BB75-062A4BA1FD6D}"/>
    <cellStyle name="Input 35 5 2" xfId="37222" xr:uid="{E2C2879F-8D69-4298-97BB-B70D639BD0A8}"/>
    <cellStyle name="Input 35 5 3" xfId="44673" xr:uid="{73B6032E-B06C-4043-B7AF-5F21BFFF2ED3}"/>
    <cellStyle name="Input 35 5 4" xfId="48353" xr:uid="{9F23CA20-4722-4C94-A116-4CC1303C8A7C}"/>
    <cellStyle name="Input 35 6" xfId="21263" xr:uid="{4435B8A1-EF49-4FD0-A707-280C36CE816F}"/>
    <cellStyle name="Input 35 6 2" xfId="34729" xr:uid="{1CF697DB-E60C-4C5D-B587-56402437D757}"/>
    <cellStyle name="Input 35 6 3" xfId="42830" xr:uid="{644A8285-BC69-48D4-8354-F339B7E4D93B}"/>
    <cellStyle name="Input 35 6 4" xfId="47136" xr:uid="{0CE29EF9-49C8-4713-B33A-8CFE959ACED2}"/>
    <cellStyle name="Input 35 7" xfId="10586" xr:uid="{59A1DD37-8B66-4C8D-8776-D641B8C319A5}"/>
    <cellStyle name="Input 35 8" xfId="25202" xr:uid="{7B35A446-6540-4FEE-9F6B-0037523B4BF1}"/>
    <cellStyle name="Input 35 9" xfId="10528" xr:uid="{CB7B5B66-88FE-4B0E-AF2C-731A24518682}"/>
    <cellStyle name="Input 36" xfId="7764" xr:uid="{D222CBB1-E4EF-4943-8619-15361DC90F76}"/>
    <cellStyle name="Input 36 10" xfId="43211" xr:uid="{DE2DDACD-8D77-46B8-966F-2DB22C18868A}"/>
    <cellStyle name="Input 36 2" xfId="22594" xr:uid="{D7A15088-AA4D-47D2-AE5F-137701BA530F}"/>
    <cellStyle name="Input 36 2 2" xfId="36037" xr:uid="{82C10091-2ACA-4AFD-B62D-AB26108F890A}"/>
    <cellStyle name="Input 36 2 3" xfId="43719" xr:uid="{52A8F830-E3E4-4DD6-B270-FDDAC12D9ECF}"/>
    <cellStyle name="Input 36 2 4" xfId="47629" xr:uid="{403A3DF5-182B-4BF1-A747-57F58398B51A}"/>
    <cellStyle name="Input 36 3" xfId="23450" xr:uid="{F479CCEB-3808-44EF-A645-579E8692A579}"/>
    <cellStyle name="Input 36 3 2" xfId="36873" xr:uid="{D718161F-FC23-46C5-B551-B1F3096AC163}"/>
    <cellStyle name="Input 36 3 3" xfId="44396" xr:uid="{9CEC4B23-317F-4E19-B04D-F9033FB80E6A}"/>
    <cellStyle name="Input 36 3 4" xfId="48145" xr:uid="{836FB1E9-266B-43B0-A19E-D515BE812DF2}"/>
    <cellStyle name="Input 36 4" xfId="23735" xr:uid="{89418BD7-66EC-4FE0-B50D-3B4FCB1AB526}"/>
    <cellStyle name="Input 36 4 2" xfId="37137" xr:uid="{36E1049C-A5E0-4B0B-A838-DC9EE874C826}"/>
    <cellStyle name="Input 36 4 3" xfId="44612" xr:uid="{E6BB9840-EE03-4E1B-99A9-926636058C90}"/>
    <cellStyle name="Input 36 4 4" xfId="48311" xr:uid="{5D8078DF-0000-41F6-85C7-38A18715471E}"/>
    <cellStyle name="Input 36 5" xfId="23827" xr:uid="{BE99E1D1-B37E-4A6C-A5BA-E11A88D9F69F}"/>
    <cellStyle name="Input 36 5 2" xfId="37228" xr:uid="{C6506648-C8A3-4A89-B615-6A0ABA7661F3}"/>
    <cellStyle name="Input 36 5 3" xfId="44679" xr:uid="{D8E33BCF-CBCB-40DC-A6DB-28FABA4D2EFF}"/>
    <cellStyle name="Input 36 5 4" xfId="48359" xr:uid="{C8B99444-1A5F-4C61-884F-3192D300525A}"/>
    <cellStyle name="Input 36 6" xfId="21269" xr:uid="{4FF83D65-3DF0-4023-BE9F-5370969A27E7}"/>
    <cellStyle name="Input 36 6 2" xfId="34735" xr:uid="{E001F210-58D8-4A7B-AAED-65D701B3BF8D}"/>
    <cellStyle name="Input 36 6 3" xfId="42836" xr:uid="{8613CF86-531B-4961-8A11-F161D0A7F6E7}"/>
    <cellStyle name="Input 36 6 4" xfId="47142" xr:uid="{F4DFA238-81F0-42A1-8201-43A7AB6193DA}"/>
    <cellStyle name="Input 36 7" xfId="10595" xr:uid="{7959813B-2C1B-4C46-97D3-211FADE185F8}"/>
    <cellStyle name="Input 36 8" xfId="25211" xr:uid="{6E311432-0186-4D29-93A6-9E16F9E206FC}"/>
    <cellStyle name="Input 36 9" xfId="37368" xr:uid="{B8813EE2-DE4B-4336-9C27-D7045D215951}"/>
    <cellStyle name="Input 37" xfId="7718" xr:uid="{FC95A329-C0B4-47D7-B032-FF4589251165}"/>
    <cellStyle name="Input 37 10" xfId="42089" xr:uid="{740ACB4E-4A4B-427B-B2C2-9FCB1C7F9E42}"/>
    <cellStyle name="Input 37 2" xfId="22556" xr:uid="{E327428E-417A-43A1-B27E-8D40B3D14FDA}"/>
    <cellStyle name="Input 37 2 2" xfId="35999" xr:uid="{BC18D916-E824-442E-8A03-E947380DEEF1}"/>
    <cellStyle name="Input 37 2 3" xfId="43684" xr:uid="{63C0D9CC-3E15-4BE1-BB27-19D87FBC8680}"/>
    <cellStyle name="Input 37 2 4" xfId="47598" xr:uid="{94A334B4-3B15-492E-AE81-0004EF2DCA6F}"/>
    <cellStyle name="Input 37 3" xfId="23418" xr:uid="{1320C171-DC50-4F45-9AAF-96076672A90D}"/>
    <cellStyle name="Input 37 3 2" xfId="36841" xr:uid="{222F2395-9199-49E9-9431-AA8B9D3D4003}"/>
    <cellStyle name="Input 37 3 3" xfId="44365" xr:uid="{74DAF6BB-749A-4778-B46E-258E5E874042}"/>
    <cellStyle name="Input 37 3 4" xfId="48119" xr:uid="{FD226BDB-0F65-46E6-873C-2056EEE45C73}"/>
    <cellStyle name="Input 37 4" xfId="23705" xr:uid="{F7891FBF-2930-45A8-AE97-A589B68C095A}"/>
    <cellStyle name="Input 37 4 2" xfId="37107" xr:uid="{BD1268EB-070C-4FF5-9F54-F2ACBD7CA550}"/>
    <cellStyle name="Input 37 4 3" xfId="44585" xr:uid="{542A2350-23DA-4298-AEB9-E57308E2F629}"/>
    <cellStyle name="Input 37 4 4" xfId="48285" xr:uid="{61C86A9E-677C-4D3C-A8FF-D84693CD5512}"/>
    <cellStyle name="Input 37 5" xfId="23803" xr:uid="{610C644C-2751-47E7-BBF4-D64600F44007}"/>
    <cellStyle name="Input 37 5 2" xfId="37204" xr:uid="{5BE19D53-F178-4AFA-A51B-A02FE61722EA}"/>
    <cellStyle name="Input 37 5 3" xfId="44655" xr:uid="{86667569-AAC2-4E98-985E-F7D01BE16964}"/>
    <cellStyle name="Input 37 5 4" xfId="48336" xr:uid="{2810CA4A-D8AE-4203-98DF-6A1A9B22EDD2}"/>
    <cellStyle name="Input 37 6" xfId="21240" xr:uid="{BF0B496C-0CB7-4B9E-AD0E-627D1633C09E}"/>
    <cellStyle name="Input 37 6 2" xfId="34706" xr:uid="{B2AB451F-38D5-4BB9-8A0D-D3D76E3E3EB7}"/>
    <cellStyle name="Input 37 6 3" xfId="42807" xr:uid="{6FA3A871-3354-45C5-B54A-0EFCA1875E94}"/>
    <cellStyle name="Input 37 6 4" xfId="47116" xr:uid="{61FCE944-3EC9-4391-9C2B-E9B6D5E87F95}"/>
    <cellStyle name="Input 37 7" xfId="10560" xr:uid="{968C6ED9-8F53-429C-9B5A-0C953380B636}"/>
    <cellStyle name="Input 37 8" xfId="25173" xr:uid="{38259A4E-BE71-4AC0-A294-269B60EF5F27}"/>
    <cellStyle name="Input 37 9" xfId="27973" xr:uid="{F94D17DB-64C1-422C-9E89-2F807E3CAFF4}"/>
    <cellStyle name="Input 38" xfId="7611" xr:uid="{491ADE83-1129-4897-AD57-604FA6611DD4}"/>
    <cellStyle name="Input 38 10" xfId="38125" xr:uid="{C945E514-AA61-41CE-B7FE-80E4134B08AA}"/>
    <cellStyle name="Input 38 2" xfId="19810" xr:uid="{B1F8E0D2-6D34-4DAD-B3BB-6169C88207AB}"/>
    <cellStyle name="Input 38 2 2" xfId="33445" xr:uid="{3FBC60F8-879B-4E3F-9645-212F398D4E41}"/>
    <cellStyle name="Input 38 2 3" xfId="41828" xr:uid="{617C539B-A76B-4845-9D58-96A46F1E8B16}"/>
    <cellStyle name="Input 38 2 4" xfId="46469" xr:uid="{750017D8-79C8-446C-844F-0F7A68447FAE}"/>
    <cellStyle name="Input 38 3" xfId="23372" xr:uid="{C2976790-E3AF-4686-A7F8-8AC98199B119}"/>
    <cellStyle name="Input 38 3 2" xfId="36795" xr:uid="{D9B58F24-72DD-4AA0-977B-B0911EFA6E9D}"/>
    <cellStyle name="Input 38 3 3" xfId="44324" xr:uid="{41861EFA-7738-480E-924F-FAEB804AE1FD}"/>
    <cellStyle name="Input 38 3 4" xfId="48087" xr:uid="{13805B90-FF99-4986-A157-83929CF7F566}"/>
    <cellStyle name="Input 38 4" xfId="23666" xr:uid="{15599879-A4EA-47FD-AF68-04B26F020703}"/>
    <cellStyle name="Input 38 4 2" xfId="37068" xr:uid="{098E0722-5768-4836-A0B5-AB7FB5BAD112}"/>
    <cellStyle name="Input 38 4 3" xfId="44547" xr:uid="{062EE514-D1AC-44A1-AACB-F220D8730A1D}"/>
    <cellStyle name="Input 38 4 4" xfId="48254" xr:uid="{940BF401-9104-49CC-BBC5-DE3BC9B18A7B}"/>
    <cellStyle name="Input 38 5" xfId="22083" xr:uid="{A87A1711-195B-4459-A091-C26CF0DDBAC4}"/>
    <cellStyle name="Input 38 5 2" xfId="35537" xr:uid="{44496BDC-9378-41C3-994D-B0FABA118091}"/>
    <cellStyle name="Input 38 5 3" xfId="43383" xr:uid="{F6BF5E68-4A37-4289-BA25-E36A3A3DB2EA}"/>
    <cellStyle name="Input 38 5 4" xfId="47432" xr:uid="{0AC145F8-B5F3-4C79-B279-098A13BC0A34}"/>
    <cellStyle name="Input 38 6" xfId="21189" xr:uid="{D7079752-E152-4E19-AE0B-8D4875559D1F}"/>
    <cellStyle name="Input 38 6 2" xfId="34659" xr:uid="{137C1517-D238-4434-8417-D1D1A5CFFC00}"/>
    <cellStyle name="Input 38 6 3" xfId="42766" xr:uid="{62A57DFF-C2AC-4262-A55F-FEB013667F95}"/>
    <cellStyle name="Input 38 6 4" xfId="47084" xr:uid="{273A34C7-1830-4608-A5FB-F0C54779E2A5}"/>
    <cellStyle name="Input 38 7" xfId="10469" xr:uid="{A04FB682-15C0-4CDE-8BEA-51E8713AAE4A}"/>
    <cellStyle name="Input 38 8" xfId="25086" xr:uid="{1B7E2D44-C1DC-44EF-9097-37A1E9EB7FBC}"/>
    <cellStyle name="Input 38 9" xfId="10527" xr:uid="{BDDF6178-607D-49F5-B578-29D3C2B46ED7}"/>
    <cellStyle name="Input 39" xfId="10638" xr:uid="{FE8D6E89-70C9-4F0E-A993-582E4007134E}"/>
    <cellStyle name="Input 39 2" xfId="25251" xr:uid="{F7B85276-DBC8-4E13-86B5-F1DAB1DF9F0D}"/>
    <cellStyle name="Input 39 3" xfId="9213" xr:uid="{FE64804F-FB45-4A48-A6AA-2FDEDE3C6F53}"/>
    <cellStyle name="Input 39 4" xfId="42521" xr:uid="{9B8DAB2A-CD33-423F-93C4-982F79944E6F}"/>
    <cellStyle name="Input 4" xfId="3668" xr:uid="{DFC49F03-0D3E-40B8-A752-46AFBFC2DF6D}"/>
    <cellStyle name="Input 4 10" xfId="7627" xr:uid="{F3FC5D33-DC6B-4533-905C-07A36C9913ED}"/>
    <cellStyle name="Input 4 10 10" xfId="33497" xr:uid="{327DBDA1-6078-4A06-B351-845FA68C0DAA}"/>
    <cellStyle name="Input 4 10 11" xfId="38114" xr:uid="{47AD0AB0-4784-4BDD-B314-5041B938F020}"/>
    <cellStyle name="Input 4 10 2" xfId="21205" xr:uid="{17849113-AEDA-43F9-A7EC-B7EB246EBFCE}"/>
    <cellStyle name="Input 4 10 2 2" xfId="34675" xr:uid="{C7579D54-7E84-4EBB-8AE7-FD4435DF0F0C}"/>
    <cellStyle name="Input 4 10 2 3" xfId="42780" xr:uid="{3B6C89D8-06EA-4133-953C-1E575EC29CEF}"/>
    <cellStyle name="Input 4 10 2 4" xfId="47096" xr:uid="{D3A10155-39A9-43F0-A014-18FC020DBC1A}"/>
    <cellStyle name="Input 4 10 3" xfId="19468" xr:uid="{19340466-ABF6-4821-A219-0AAC4F3118FA}"/>
    <cellStyle name="Input 4 10 3 2" xfId="33133" xr:uid="{C203A36F-6DED-44AA-9D71-7883812F711A}"/>
    <cellStyle name="Input 4 10 3 3" xfId="41643" xr:uid="{2D7C92BD-AD6B-41D6-B152-1786F3BF652F}"/>
    <cellStyle name="Input 4 10 3 4" xfId="46357" xr:uid="{BA494755-8445-4BA2-8FEC-A86F363AB1CD}"/>
    <cellStyle name="Input 4 10 4" xfId="23387" xr:uid="{53009D92-46DF-4289-821B-45070C078592}"/>
    <cellStyle name="Input 4 10 4 2" xfId="36810" xr:uid="{D56CA0E2-708E-42EA-ADB9-5CFBA1A7C48B}"/>
    <cellStyle name="Input 4 10 4 3" xfId="44338" xr:uid="{E5B33173-A984-4A2D-87BA-90AF4A4A0D45}"/>
    <cellStyle name="Input 4 10 4 4" xfId="48099" xr:uid="{BFA3A1E5-E508-4FE2-8E91-A08438514EF0}"/>
    <cellStyle name="Input 4 10 5" xfId="23681" xr:uid="{716F42C5-3989-4365-9B4D-B03DA9976D0E}"/>
    <cellStyle name="Input 4 10 5 2" xfId="37083" xr:uid="{E01D40B6-5C69-4C2B-8C94-E7C09ECF4E0A}"/>
    <cellStyle name="Input 4 10 5 3" xfId="44561" xr:uid="{6A631FAB-E2D9-4E7B-ABC4-A5200F31CB51}"/>
    <cellStyle name="Input 4 10 5 4" xfId="48266" xr:uid="{0201341F-0E30-4403-BC20-DD1B9046DA4E}"/>
    <cellStyle name="Input 4 10 6" xfId="21458" xr:uid="{44FCA215-66F6-46D3-A2D6-85AE47FF6F03}"/>
    <cellStyle name="Input 4 10 6 2" xfId="34923" xr:uid="{DBB71AA4-7425-4D72-BADB-324F0E757A38}"/>
    <cellStyle name="Input 4 10 6 3" xfId="42959" xr:uid="{317B2D9D-F3D0-4271-B1F4-8D9B368B5A67}"/>
    <cellStyle name="Input 4 10 6 4" xfId="47226" xr:uid="{08B4DF72-8613-4C09-BC47-B036213F6AC8}"/>
    <cellStyle name="Input 4 10 7" xfId="18861" xr:uid="{07CD66B9-8B84-4140-847A-ED1E6F647C47}"/>
    <cellStyle name="Input 4 10 7 2" xfId="32579" xr:uid="{4B5418DC-B08C-4FBF-AAD3-0AA53E81FB0D}"/>
    <cellStyle name="Input 4 10 7 3" xfId="41138" xr:uid="{6670321D-6F2B-423C-A865-675C360722DD}"/>
    <cellStyle name="Input 4 10 7 4" xfId="46052" xr:uid="{447F433F-7510-4151-AF54-737D9DC2428F}"/>
    <cellStyle name="Input 4 10 8" xfId="10485" xr:uid="{D87B7711-61A1-43A1-B924-C0ED858D2FB3}"/>
    <cellStyle name="Input 4 10 9" xfId="25102" xr:uid="{1857076A-9D3C-40AC-9F65-3E502071C638}"/>
    <cellStyle name="Input 4 11" xfId="7786" xr:uid="{B7035B8B-F68D-4FA2-9669-F02FCF54FF81}"/>
    <cellStyle name="Input 4 11 2" xfId="10617" xr:uid="{2D35F5AB-830C-4FFE-8DA8-E50AD337CBA5}"/>
    <cellStyle name="Input 4 11 3" xfId="25233" xr:uid="{B78E1E87-8123-4757-A04D-98E5F568B1EA}"/>
    <cellStyle name="Input 4 11 4" xfId="27953" xr:uid="{E82481EE-F14E-4760-A5EC-B5C8FAD806F6}"/>
    <cellStyle name="Input 4 11 5" xfId="44089" xr:uid="{8A3225BF-31DB-48C2-BE47-F1BF4DE16EEF}"/>
    <cellStyle name="Input 4 12" xfId="24041" xr:uid="{3E5F8CF2-1BAF-4DB7-A120-D270F1FB2E38}"/>
    <cellStyle name="Input 4 12 2" xfId="37425" xr:uid="{E2F310B5-AB56-4AE4-9792-3159FF43A57D}"/>
    <cellStyle name="Input 4 12 3" xfId="44789" xr:uid="{9223DF4D-06BC-4A4C-8CFD-9E896ABC14C0}"/>
    <cellStyle name="Input 4 12 4" xfId="48368" xr:uid="{C1FBDB4A-6AF6-4A44-A64F-5DB9FB0696DF}"/>
    <cellStyle name="Input 4 13" xfId="7964" xr:uid="{2271CF88-0F3E-4336-B63A-4ED6860547F8}"/>
    <cellStyle name="Input 4 14" xfId="24348" xr:uid="{D7BFC81D-E5C5-4CD5-BFD8-0C6833FB52CB}"/>
    <cellStyle name="Input 4 15" xfId="51878" xr:uid="{C0229C1A-75BE-4714-A74E-6B4F12C54D3E}"/>
    <cellStyle name="Input 4 16" xfId="4714" xr:uid="{CA27C340-6CB5-416B-B2D9-F4CF840B974B}"/>
    <cellStyle name="Input 4 2" xfId="4909" xr:uid="{DB9DF7EB-3EE3-485B-9E70-80D848B1C6C8}"/>
    <cellStyle name="Input 4 2 10" xfId="12984" xr:uid="{FC7BAEC4-8AD8-4912-9BEC-7D4712FEB463}"/>
    <cellStyle name="Input 4 2 10 2" xfId="27528" xr:uid="{502D1695-80BB-4699-8D31-BC3BD2BD2ABF}"/>
    <cellStyle name="Input 4 2 10 3" xfId="32242" xr:uid="{20DBA0A6-51F8-4AF4-8305-B49DEBD094DD}"/>
    <cellStyle name="Input 4 2 10 4" xfId="41793" xr:uid="{1DE3C10D-235B-453A-9C70-054B7008C915}"/>
    <cellStyle name="Input 4 2 11" xfId="8156" xr:uid="{BDFF137F-18E1-4065-BEE3-2C23B9797C8A}"/>
    <cellStyle name="Input 4 2 12" xfId="31008" xr:uid="{DDCE2CA8-131A-409D-9742-58A91C72F677}"/>
    <cellStyle name="Input 4 2 2" xfId="5840" xr:uid="{9065122C-9603-48B3-9A65-14AD4E8E9315}"/>
    <cellStyle name="Input 4 2 2 10" xfId="12986" xr:uid="{C13B1444-A92B-40C4-9F5F-A378BE503684}"/>
    <cellStyle name="Input 4 2 2 10 2" xfId="27530" xr:uid="{C7641B30-86CA-4F38-926F-CD19D0965048}"/>
    <cellStyle name="Input 4 2 2 10 3" xfId="33079" xr:uid="{61D9D5EE-7EE6-4E04-82FE-63018D03814F}"/>
    <cellStyle name="Input 4 2 2 10 4" xfId="7989" xr:uid="{B664C8EE-9E36-48ED-B299-88E677FC0FCD}"/>
    <cellStyle name="Input 4 2 2 11" xfId="19795" xr:uid="{A9CE433E-5059-427E-83AF-94AFF744A7FE}"/>
    <cellStyle name="Input 4 2 2 11 2" xfId="33430" xr:uid="{BCD0BF93-AA81-49B8-A37A-D1F18617AC6C}"/>
    <cellStyle name="Input 4 2 2 11 3" xfId="41814" xr:uid="{0BC33403-8040-45B0-80D1-970AF6200EDF}"/>
    <cellStyle name="Input 4 2 2 11 4" xfId="46455" xr:uid="{7963C965-EC2E-4A6F-B2C2-AE0A5FCB9949}"/>
    <cellStyle name="Input 4 2 2 12" xfId="21233" xr:uid="{2DFE43CD-2BB4-4F07-917E-9A1F4E5E2A12}"/>
    <cellStyle name="Input 4 2 2 12 2" xfId="34699" xr:uid="{CEEE4752-36B0-4FD2-B345-F944FBD37066}"/>
    <cellStyle name="Input 4 2 2 12 3" xfId="42801" xr:uid="{03EFD40C-885F-4713-9DED-3A32DF667F83}"/>
    <cellStyle name="Input 4 2 2 12 4" xfId="47111" xr:uid="{083DE6C6-EE09-42AB-92F0-56C969C0F989}"/>
    <cellStyle name="Input 4 2 2 13" xfId="21794" xr:uid="{7BB8F07D-70C7-4B87-9D57-891409763F33}"/>
    <cellStyle name="Input 4 2 2 13 2" xfId="35250" xr:uid="{6CD359F1-74E5-4C25-9187-0B8983F75F99}"/>
    <cellStyle name="Input 4 2 2 13 3" xfId="43179" xr:uid="{9C4A0CA3-764F-4B43-8535-24BBDDFDF89B}"/>
    <cellStyle name="Input 4 2 2 13 4" xfId="47310" xr:uid="{D107CF65-A9D2-47A1-B686-ABEDB65A0297}"/>
    <cellStyle name="Input 4 2 2 14" xfId="12985" xr:uid="{7BB53D01-AB1A-4271-A276-BAA1562775B8}"/>
    <cellStyle name="Input 4 2 2 14 2" xfId="27529" xr:uid="{8CBFE586-F9A7-4FC7-8A29-B34B3A83513B}"/>
    <cellStyle name="Input 4 2 2 14 3" xfId="25700" xr:uid="{3BE2D8BA-3264-456F-A310-ED8A4EB76C0C}"/>
    <cellStyle name="Input 4 2 2 14 4" xfId="7990" xr:uid="{20D931F3-A914-4244-9817-A1277E8B9594}"/>
    <cellStyle name="Input 4 2 2 15" xfId="8896" xr:uid="{4F23D2AB-47C8-403B-9F91-692E0DA72C29}"/>
    <cellStyle name="Input 4 2 2 16" xfId="7926" xr:uid="{8DC12561-AA0F-4CE5-AF9D-E9B3BAB5AA1B}"/>
    <cellStyle name="Input 4 2 2 17" xfId="35662" xr:uid="{EBF3E129-E127-4A04-9DC2-211AF95FB68D}"/>
    <cellStyle name="Input 4 2 2 18" xfId="38783" xr:uid="{EBA548F0-6626-42CB-BED5-D025F90B6DCD}"/>
    <cellStyle name="Input 4 2 2 2" xfId="7262" xr:uid="{2F0E7BB8-F55A-4202-8CF9-2FF85CB5EEF2}"/>
    <cellStyle name="Input 4 2 2 2 10" xfId="38356" xr:uid="{BBF1D11B-5F41-4647-A8EC-8402285BED3E}"/>
    <cellStyle name="Input 4 2 2 2 2" xfId="12988" xr:uid="{984CFC94-490F-4927-88D9-BC5E0C83D63D}"/>
    <cellStyle name="Input 4 2 2 2 2 2" xfId="27532" xr:uid="{16F5E8AB-EFA6-459A-9C4D-E30AA85CFDD4}"/>
    <cellStyle name="Input 4 2 2 2 2 3" xfId="25699" xr:uid="{9C42E79C-C5D0-45A9-9CF2-E1E8A98A87FD}"/>
    <cellStyle name="Input 4 2 2 2 2 4" xfId="33145" xr:uid="{D769513A-948C-4B2F-8FB6-2EEAC8A14BBB}"/>
    <cellStyle name="Input 4 2 2 2 3" xfId="20844" xr:uid="{4399805E-C6B1-4002-82CE-3E96CAB5F517}"/>
    <cellStyle name="Input 4 2 2 2 3 2" xfId="34322" xr:uid="{921FC0C6-67FB-486B-87C1-CC1D8162B3D7}"/>
    <cellStyle name="Input 4 2 2 2 3 3" xfId="42478" xr:uid="{1E738849-4BE7-4433-B8D4-AEE5783B6CB8}"/>
    <cellStyle name="Input 4 2 2 2 3 4" xfId="46852" xr:uid="{D51ED1DB-9CDF-4FB1-B581-B39B78C20234}"/>
    <cellStyle name="Input 4 2 2 2 4" xfId="19228" xr:uid="{E06D5A67-BB10-43E9-A5BA-599175D8071E}"/>
    <cellStyle name="Input 4 2 2 2 4 2" xfId="32907" xr:uid="{EC4CE55C-58CF-4546-9978-270A87B705ED}"/>
    <cellStyle name="Input 4 2 2 2 4 3" xfId="41420" xr:uid="{E6D273AE-3820-4745-941F-570271DF7F30}"/>
    <cellStyle name="Input 4 2 2 2 4 4" xfId="46247" xr:uid="{BD41E40B-6D3E-4B7C-A1C0-77C64C64ECB8}"/>
    <cellStyle name="Input 4 2 2 2 5" xfId="23034" xr:uid="{0FC5E78A-5831-4717-90B3-25C1D3073E67}"/>
    <cellStyle name="Input 4 2 2 2 5 2" xfId="36467" xr:uid="{80DC8573-51E8-4544-A539-9627433650B5}"/>
    <cellStyle name="Input 4 2 2 2 5 3" xfId="44042" xr:uid="{FB06E25F-70DE-4CBB-ACE3-93AB2AE41F09}"/>
    <cellStyle name="Input 4 2 2 2 5 4" xfId="47855" xr:uid="{9FC7BECD-BC29-45F5-BEF7-29735FCB2302}"/>
    <cellStyle name="Input 4 2 2 2 6" xfId="12987" xr:uid="{38BBB3FF-267C-41EF-9170-6473E9F02115}"/>
    <cellStyle name="Input 4 2 2 2 6 2" xfId="27531" xr:uid="{93A94875-8D4C-43FE-B3FC-F0F63C42EDED}"/>
    <cellStyle name="Input 4 2 2 2 6 3" xfId="8035" xr:uid="{995DA24F-4960-4075-BFF4-0A152E5B78F5}"/>
    <cellStyle name="Input 4 2 2 2 6 4" xfId="33146" xr:uid="{FD9DAD48-3059-4C75-A9FD-C69EEEC495D8}"/>
    <cellStyle name="Input 4 2 2 2 7" xfId="10122" xr:uid="{583804DF-5DA6-4FB6-B984-0E78E73D4C6C}"/>
    <cellStyle name="Input 4 2 2 2 8" xfId="24738" xr:uid="{04D3C251-55F4-487F-B785-A853CE7CAC14}"/>
    <cellStyle name="Input 4 2 2 2 9" xfId="8514" xr:uid="{89F5B6DF-4A0E-4300-B071-C90D1F79125A}"/>
    <cellStyle name="Input 4 2 2 3" xfId="12989" xr:uid="{E0D18914-C775-487D-8628-482436FBC287}"/>
    <cellStyle name="Input 4 2 2 3 2" xfId="12990" xr:uid="{B32F1630-3541-40D9-BF97-A995C64A8C66}"/>
    <cellStyle name="Input 4 2 2 3 2 2" xfId="27534" xr:uid="{C720981B-43D1-4779-AAE9-E4F27EE0BDC0}"/>
    <cellStyle name="Input 4 2 2 3 2 3" xfId="8240" xr:uid="{B592C407-A2C6-4750-995F-AA480934E950}"/>
    <cellStyle name="Input 4 2 2 3 2 4" xfId="44021" xr:uid="{5F13DFA6-1E86-4358-B3FF-0EE5A3EC8154}"/>
    <cellStyle name="Input 4 2 2 3 3" xfId="27533" xr:uid="{A6340C60-51F5-4F2E-9557-276480FC8F9C}"/>
    <cellStyle name="Input 4 2 2 3 4" xfId="33082" xr:uid="{BF624DB7-B588-408E-A622-2D8B15B3E0EC}"/>
    <cellStyle name="Input 4 2 2 3 5" xfId="33147" xr:uid="{6A91D0A2-8DD4-4FD2-A3FF-C06F86FC731D}"/>
    <cellStyle name="Input 4 2 2 4" xfId="12991" xr:uid="{3C88691F-6F53-44B7-A731-1E9C0EB196B6}"/>
    <cellStyle name="Input 4 2 2 4 2" xfId="12992" xr:uid="{D6981F75-E1F1-4007-A994-2D817F94553C}"/>
    <cellStyle name="Input 4 2 2 4 2 2" xfId="27536" xr:uid="{9A232819-A83F-4559-908A-5AAC8D255E15}"/>
    <cellStyle name="Input 4 2 2 4 2 3" xfId="34696" xr:uid="{455C6123-C9F0-494B-8205-B8242A50CF71}"/>
    <cellStyle name="Input 4 2 2 4 2 4" xfId="42457" xr:uid="{F8324214-A71E-4E2E-9308-8E3BE8B86E67}"/>
    <cellStyle name="Input 4 2 2 4 3" xfId="27535" xr:uid="{73ED973C-E57A-4503-8E9F-CE1FCE309366}"/>
    <cellStyle name="Input 4 2 2 4 4" xfId="25698" xr:uid="{FE3C9F34-2BA8-44F3-ACA7-BC2FF418A4C5}"/>
    <cellStyle name="Input 4 2 2 4 5" xfId="43588" xr:uid="{D96748CA-3F2A-4D13-AAAD-FC1301AA3ABD}"/>
    <cellStyle name="Input 4 2 2 5" xfId="12993" xr:uid="{6D0B7B23-A0C1-4A8C-AE7F-92C69F02C240}"/>
    <cellStyle name="Input 4 2 2 5 2" xfId="12994" xr:uid="{33B344E6-34DB-4729-8028-9097D117E194}"/>
    <cellStyle name="Input 4 2 2 5 2 2" xfId="27538" xr:uid="{E863125A-F9BA-4270-A832-3B672D1E7F81}"/>
    <cellStyle name="Input 4 2 2 5 2 3" xfId="25697" xr:uid="{8B7E6935-2C5C-4C53-8632-F4BECB32C0E5}"/>
    <cellStyle name="Input 4 2 2 5 2 4" xfId="33150" xr:uid="{337B542D-7855-4F6D-A8A9-DD1C390E50F5}"/>
    <cellStyle name="Input 4 2 2 5 3" xfId="27537" xr:uid="{8C07913F-F5D5-44EA-BF85-C00F2237C7F0}"/>
    <cellStyle name="Input 4 2 2 5 4" xfId="25145" xr:uid="{9D8FCD7B-3D58-4FB8-B0B6-C30737D204DE}"/>
    <cellStyle name="Input 4 2 2 5 5" xfId="8960" xr:uid="{A4ED6498-9A61-486A-B765-F04A71C26C97}"/>
    <cellStyle name="Input 4 2 2 6" xfId="12995" xr:uid="{649FDF73-36B5-4412-B67E-C76E4828B215}"/>
    <cellStyle name="Input 4 2 2 6 2" xfId="12996" xr:uid="{72AC94E2-BF95-4288-ABDB-A948ED1A81BC}"/>
    <cellStyle name="Input 4 2 2 6 2 2" xfId="27540" xr:uid="{D40022A3-B317-4A4C-BF0D-3B790CF30750}"/>
    <cellStyle name="Input 4 2 2 6 2 3" xfId="8034" xr:uid="{016D3F01-9F9B-4A08-A9CC-A63A87FEB19E}"/>
    <cellStyle name="Input 4 2 2 6 2 4" xfId="43173" xr:uid="{B9B71890-3F06-49E8-8340-99E45A97009E}"/>
    <cellStyle name="Input 4 2 2 6 3" xfId="27539" xr:uid="{B3A97974-E824-49B7-86BD-F2E1B8321447}"/>
    <cellStyle name="Input 4 2 2 6 4" xfId="33081" xr:uid="{12F05DC9-2799-4779-8FA9-6A15FAC1C547}"/>
    <cellStyle name="Input 4 2 2 6 5" xfId="43387" xr:uid="{C791751B-36A3-4EAC-B42F-68EACFD7A493}"/>
    <cellStyle name="Input 4 2 2 7" xfId="12997" xr:uid="{964F1524-D53D-4575-908E-C49B70AAC00D}"/>
    <cellStyle name="Input 4 2 2 7 2" xfId="12998" xr:uid="{1146BA51-0D18-4C83-B2E1-E6FD6FB13B01}"/>
    <cellStyle name="Input 4 2 2 7 2 2" xfId="27542" xr:uid="{0AF4E597-A1AC-4D3D-AD70-C2B375D316C8}"/>
    <cellStyle name="Input 4 2 2 7 2 3" xfId="9739" xr:uid="{677A3125-C1DE-44A2-A847-29F782906CBC}"/>
    <cellStyle name="Input 4 2 2 7 2 4" xfId="41792" xr:uid="{60020509-72D4-4D79-B7A1-5336322242A7}"/>
    <cellStyle name="Input 4 2 2 7 3" xfId="27541" xr:uid="{C7E30335-2A6E-439D-8D29-495F6A143F07}"/>
    <cellStyle name="Input 4 2 2 7 4" xfId="8237" xr:uid="{B5506C5C-D83C-4423-BA47-286583FB8594}"/>
    <cellStyle name="Input 4 2 2 7 5" xfId="43102" xr:uid="{67D943BA-EB74-4B38-9FD0-77CAB721C01C}"/>
    <cellStyle name="Input 4 2 2 8" xfId="12999" xr:uid="{0A866965-5E88-430B-8AE5-656D912359FB}"/>
    <cellStyle name="Input 4 2 2 8 2" xfId="27543" xr:uid="{68B91DBB-1B14-490A-A83C-1813C8DC1028}"/>
    <cellStyle name="Input 4 2 2 8 3" xfId="8036" xr:uid="{30A1D12E-E47F-4B63-8B80-413E74937B4A}"/>
    <cellStyle name="Input 4 2 2 8 4" xfId="32267" xr:uid="{9F0BF3BE-3A6D-45DE-AAE3-E1D643F765AD}"/>
    <cellStyle name="Input 4 2 2 9" xfId="13000" xr:uid="{24651D1A-0F6C-4030-AA5B-DBDF6CDB350E}"/>
    <cellStyle name="Input 4 2 2 9 2" xfId="13001" xr:uid="{17159EC0-E94C-48AB-8D73-51D8EB45C4A9}"/>
    <cellStyle name="Input 4 2 2 9 2 2" xfId="27545" xr:uid="{75D32C6F-DE14-44C6-A758-7439C54FAED4}"/>
    <cellStyle name="Input 4 2 2 9 2 3" xfId="9740" xr:uid="{0C34D7D2-7075-4F9C-A44A-F0120DA67BF3}"/>
    <cellStyle name="Input 4 2 2 9 2 4" xfId="7988" xr:uid="{C44650C3-6BCB-422B-B7AA-DAE9088B716F}"/>
    <cellStyle name="Input 4 2 2 9 3" xfId="27544" xr:uid="{50849186-214E-4751-A8B3-816F09F4B44B}"/>
    <cellStyle name="Input 4 2 2 9 4" xfId="8224" xr:uid="{FA206CF3-CA67-4AA6-803B-AB75E9367223}"/>
    <cellStyle name="Input 4 2 2 9 5" xfId="8961" xr:uid="{F9EB1EB5-35D6-4754-9A3D-47FD74FCD28C}"/>
    <cellStyle name="Input 4 2 3" xfId="5839" xr:uid="{70363427-2232-4A68-A4D1-FF0F2B578F0C}"/>
    <cellStyle name="Input 4 2 3 10" xfId="19794" xr:uid="{0417C5CF-0EAB-40FF-AD82-95ED01465979}"/>
    <cellStyle name="Input 4 2 3 10 2" xfId="33429" xr:uid="{F55B2F24-08A7-4A58-9D1C-03733F153505}"/>
    <cellStyle name="Input 4 2 3 10 3" xfId="41813" xr:uid="{C6B05A27-4157-442A-AC2B-35FF9CAEECB7}"/>
    <cellStyle name="Input 4 2 3 10 4" xfId="46454" xr:uid="{B02A038F-F312-4B0F-A4FD-DFDB8CBA9271}"/>
    <cellStyle name="Input 4 2 3 11" xfId="18472" xr:uid="{4385B1E1-5F4B-4664-AB9F-EF5BC0B86577}"/>
    <cellStyle name="Input 4 2 3 11 2" xfId="32249" xr:uid="{C4498F1E-DE88-498D-AD9D-54F50AE3B922}"/>
    <cellStyle name="Input 4 2 3 11 3" xfId="40893" xr:uid="{5F4BE7E4-0826-45E5-BF51-6F97BF8F4596}"/>
    <cellStyle name="Input 4 2 3 11 4" xfId="45937" xr:uid="{F18B91F4-75E9-4B29-87D5-D00C3AABECCC}"/>
    <cellStyle name="Input 4 2 3 12" xfId="22592" xr:uid="{AB568FAC-406A-4C6E-925B-97C4D9929875}"/>
    <cellStyle name="Input 4 2 3 12 2" xfId="36035" xr:uid="{A7294658-3CA0-4763-93A3-6BE35295C6C1}"/>
    <cellStyle name="Input 4 2 3 12 3" xfId="43717" xr:uid="{CFACE044-7D44-460E-8FFE-4538854C022B}"/>
    <cellStyle name="Input 4 2 3 12 4" xfId="47627" xr:uid="{936824EE-162C-41B7-A7EC-B73825D597F5}"/>
    <cellStyle name="Input 4 2 3 13" xfId="13002" xr:uid="{19B27F61-335D-43DE-A471-640BCB39D90B}"/>
    <cellStyle name="Input 4 2 3 13 2" xfId="27546" xr:uid="{9849D53F-3021-4883-968D-5187D756ED3C}"/>
    <cellStyle name="Input 4 2 3 13 3" xfId="8256" xr:uid="{79370E7E-8F21-4E8F-86E3-2F89785AD726}"/>
    <cellStyle name="Input 4 2 3 13 4" xfId="33149" xr:uid="{A6B8D859-BAEE-49A7-9181-888242DF0A3C}"/>
    <cellStyle name="Input 4 2 3 14" xfId="8895" xr:uid="{3CEAFA20-8035-452E-9BC1-A5F7371CF053}"/>
    <cellStyle name="Input 4 2 3 15" xfId="8644" xr:uid="{62C93B8D-CBDF-49CE-A030-687539E779DF}"/>
    <cellStyle name="Input 4 2 3 16" xfId="36071" xr:uid="{F2D582BA-C2E0-4075-A885-0F4671B43B6A}"/>
    <cellStyle name="Input 4 2 3 17" xfId="38784" xr:uid="{726C06FC-6FFD-423D-A96D-DA7700B19D34}"/>
    <cellStyle name="Input 4 2 3 2" xfId="13003" xr:uid="{C59D353B-533C-4157-9699-1DCFF17BDE18}"/>
    <cellStyle name="Input 4 2 3 2 2" xfId="13004" xr:uid="{9FC8780A-D4AA-47B5-BF0B-C94D1214C15A}"/>
    <cellStyle name="Input 4 2 3 2 2 2" xfId="27548" xr:uid="{BDF7E41D-AAFC-4E25-8D8B-290A8EC13C4B}"/>
    <cellStyle name="Input 4 2 3 2 2 3" xfId="25696" xr:uid="{CCABF00A-9756-4B27-8B89-E6A6B2D01A76}"/>
    <cellStyle name="Input 4 2 3 2 2 4" xfId="44020" xr:uid="{D18AB54F-F99A-4230-92D7-CDEEA64F53A7}"/>
    <cellStyle name="Input 4 2 3 2 3" xfId="27547" xr:uid="{D1F8FE5D-AA84-418F-B5B4-6DC928C42AF8}"/>
    <cellStyle name="Input 4 2 3 2 4" xfId="8037" xr:uid="{A010CF8C-82AC-40BC-9280-DE42F292B727}"/>
    <cellStyle name="Input 4 2 3 2 5" xfId="7987" xr:uid="{8F4CAA21-2D80-4168-AA72-448B47FDAA07}"/>
    <cellStyle name="Input 4 2 3 3" xfId="13005" xr:uid="{D074CAF4-DB44-47D0-8539-1BFBE0AB60FF}"/>
    <cellStyle name="Input 4 2 3 3 2" xfId="13006" xr:uid="{E317DB6D-625C-4D4A-8BD7-A1CA1FBBC72E}"/>
    <cellStyle name="Input 4 2 3 3 2 2" xfId="27550" xr:uid="{695730DA-99D2-4697-88AD-0FC37EEF5B53}"/>
    <cellStyle name="Input 4 2 3 3 2 3" xfId="8038" xr:uid="{EE3D733D-C24D-49AC-95B4-1E68E883FCDA}"/>
    <cellStyle name="Input 4 2 3 3 2 4" xfId="42456" xr:uid="{6274BD06-7EFD-41AD-B10B-EFCECADE27BC}"/>
    <cellStyle name="Input 4 2 3 3 3" xfId="27549" xr:uid="{CAB2670A-E220-4A3C-82CF-9D8C0037E8CB}"/>
    <cellStyle name="Input 4 2 3 3 4" xfId="33078" xr:uid="{945F8210-FD29-455F-BB85-61BB27CA4CDA}"/>
    <cellStyle name="Input 4 2 3 3 5" xfId="41683" xr:uid="{E4B94285-F9F9-4416-8F42-2782784B0045}"/>
    <cellStyle name="Input 4 2 3 4" xfId="13007" xr:uid="{8BCCCF5E-3DAF-4F2C-A20A-9B0FAE8E65E8}"/>
    <cellStyle name="Input 4 2 3 4 2" xfId="13008" xr:uid="{3B3482F3-B586-4974-B043-F81D93DF1FF8}"/>
    <cellStyle name="Input 4 2 3 4 2 2" xfId="27552" xr:uid="{B9B0C7A4-F002-46BD-8233-01C8C5982D58}"/>
    <cellStyle name="Input 4 2 3 4 2 3" xfId="33077" xr:uid="{5A5A1ED2-B2C6-4B41-8719-AF31F604640A}"/>
    <cellStyle name="Input 4 2 3 4 2 4" xfId="33152" xr:uid="{D0EC96E2-61FB-40D0-9976-3E649D406E3E}"/>
    <cellStyle name="Input 4 2 3 4 3" xfId="27551" xr:uid="{C0D315D1-DBF0-461E-9824-4357F2BD4F69}"/>
    <cellStyle name="Input 4 2 3 4 4" xfId="25695" xr:uid="{3AE85657-C20F-45D1-AC80-66E7ADC6A655}"/>
    <cellStyle name="Input 4 2 3 4 5" xfId="33148" xr:uid="{E595DEC5-6838-4A63-8710-1240ED740DF9}"/>
    <cellStyle name="Input 4 2 3 5" xfId="13009" xr:uid="{752B6A4C-F762-4A3A-A372-76C0F4D8E71F}"/>
    <cellStyle name="Input 4 2 3 5 2" xfId="13010" xr:uid="{F883898D-A4F2-4311-A777-5DB15766B673}"/>
    <cellStyle name="Input 4 2 3 5 2 2" xfId="27554" xr:uid="{6EB60723-3BD3-4B99-A760-A768A839CAD9}"/>
    <cellStyle name="Input 4 2 3 5 2 3" xfId="25694" xr:uid="{096F87B8-2AC9-4ADE-ADA3-A176CE18446F}"/>
    <cellStyle name="Input 4 2 3 5 2 4" xfId="43509" xr:uid="{F328D9C8-C96E-49CD-ACBA-87B439EF2F4A}"/>
    <cellStyle name="Input 4 2 3 5 3" xfId="27553" xr:uid="{A96C4981-0B2D-4473-984F-84F81B63D9B3}"/>
    <cellStyle name="Input 4 2 3 5 4" xfId="9024" xr:uid="{B4740E42-1026-4B9F-ADAD-3FD388B2D5BF}"/>
    <cellStyle name="Input 4 2 3 5 5" xfId="44459" xr:uid="{7D5764AB-A6C6-45C0-B84E-42EFCB1EAEDF}"/>
    <cellStyle name="Input 4 2 3 6" xfId="13011" xr:uid="{F4A54AF1-2FA9-4EE3-83A0-649066525720}"/>
    <cellStyle name="Input 4 2 3 6 2" xfId="13012" xr:uid="{276F52AA-4F76-4183-9BB7-FD6D88179E3E}"/>
    <cellStyle name="Input 4 2 3 6 2 2" xfId="27556" xr:uid="{3A451528-74EA-4F3E-A7FC-CF52804E6592}"/>
    <cellStyle name="Input 4 2 3 6 2 3" xfId="9031" xr:uid="{DD9925C4-B829-4BA9-B503-BBCE9CF89729}"/>
    <cellStyle name="Input 4 2 3 6 2 4" xfId="41791" xr:uid="{C7E25510-2162-4522-B455-5D94F4DB4D64}"/>
    <cellStyle name="Input 4 2 3 6 3" xfId="27555" xr:uid="{AF58EBD6-6913-40CA-9D5A-631AE3792295}"/>
    <cellStyle name="Input 4 2 3 6 4" xfId="33076" xr:uid="{8A4E2392-F931-45EA-B9E1-602CDE7E6B6A}"/>
    <cellStyle name="Input 4 2 3 6 5" xfId="41339" xr:uid="{E2B95170-944F-4ABE-BAD5-D25789889B2E}"/>
    <cellStyle name="Input 4 2 3 7" xfId="13013" xr:uid="{BF1E87C7-3ED9-4165-B685-FC9FFBB489DA}"/>
    <cellStyle name="Input 4 2 3 7 2" xfId="27557" xr:uid="{E9148CB6-227B-4FD7-9EA9-CFBB777490D7}"/>
    <cellStyle name="Input 4 2 3 7 3" xfId="8043" xr:uid="{61F03540-8FA0-4205-B777-481B5806BECC}"/>
    <cellStyle name="Input 4 2 3 7 4" xfId="8963" xr:uid="{EA9C63CB-0BB0-42B7-B098-1B432B3B0A54}"/>
    <cellStyle name="Input 4 2 3 8" xfId="13014" xr:uid="{A348661A-24B4-49DA-BBC3-3B7C1DDCA66B}"/>
    <cellStyle name="Input 4 2 3 8 2" xfId="13015" xr:uid="{BA418992-CD49-43D7-B86C-28FC22A189E8}"/>
    <cellStyle name="Input 4 2 3 8 2 2" xfId="27559" xr:uid="{DC24FF28-F1F0-4257-B50B-3D23ED70082B}"/>
    <cellStyle name="Input 4 2 3 8 2 3" xfId="25134" xr:uid="{9CCDE0C3-4555-4588-8881-07003A329737}"/>
    <cellStyle name="Input 4 2 3 8 2 4" xfId="37250" xr:uid="{5A6F3332-DDC1-4226-8BEA-2F888137D5BB}"/>
    <cellStyle name="Input 4 2 3 8 3" xfId="27558" xr:uid="{CFAE3EED-B4B5-4B7C-9305-3F3CF6023623}"/>
    <cellStyle name="Input 4 2 3 8 4" xfId="8044" xr:uid="{61268CFE-86B3-49FF-9485-C9BCB75814CE}"/>
    <cellStyle name="Input 4 2 3 8 5" xfId="33143" xr:uid="{3B1827AF-02BE-452A-BE4D-74ED3122D4A0}"/>
    <cellStyle name="Input 4 2 3 9" xfId="13016" xr:uid="{3CF6C1B6-2115-4254-AE59-21C7DDAA9A20}"/>
    <cellStyle name="Input 4 2 3 9 2" xfId="27560" xr:uid="{FF23687E-6F2E-4F1E-AFFE-DD98E9DE7DA3}"/>
    <cellStyle name="Input 4 2 3 9 3" xfId="8045" xr:uid="{191BE515-2260-49AE-89D6-532CBA8E3DE2}"/>
    <cellStyle name="Input 4 2 3 9 4" xfId="25818" xr:uid="{26490D7A-76CC-4510-A4E0-5B70DB7632D7}"/>
    <cellStyle name="Input 4 2 4" xfId="7261" xr:uid="{D86E3C80-0362-4C94-A979-7F1A11A63C79}"/>
    <cellStyle name="Input 4 2 4 10" xfId="20843" xr:uid="{6AD6B26A-CFC0-4F29-85D5-0AEC9EC87860}"/>
    <cellStyle name="Input 4 2 4 10 2" xfId="34321" xr:uid="{2E4BFF2A-5887-4359-BEA4-BE69593C06FB}"/>
    <cellStyle name="Input 4 2 4 10 3" xfId="42477" xr:uid="{325B4078-3A5A-4F91-AFC6-E6D5E535DC52}"/>
    <cellStyle name="Input 4 2 4 10 4" xfId="46851" xr:uid="{38B4AF67-D233-41C0-83F7-B71948664A6F}"/>
    <cellStyle name="Input 4 2 4 11" xfId="20485" xr:uid="{A1533A1B-FC7A-4A36-93D1-DC6269D5B68A}"/>
    <cellStyle name="Input 4 2 4 11 2" xfId="33979" xr:uid="{31B0BE5F-F6CF-468B-B0FA-BCB6B6401BE0}"/>
    <cellStyle name="Input 4 2 4 11 3" xfId="42237" xr:uid="{DAA31F11-1841-4800-A4AA-1F385E612025}"/>
    <cellStyle name="Input 4 2 4 11 4" xfId="46649" xr:uid="{4486E60D-4249-4DCD-B75F-9DA23339D6DB}"/>
    <cellStyle name="Input 4 2 4 12" xfId="23033" xr:uid="{247DB271-138D-453C-ACFF-8B110B6CD648}"/>
    <cellStyle name="Input 4 2 4 12 2" xfId="36466" xr:uid="{D477F41B-DE8A-4A4C-B88A-2FC657B8B80E}"/>
    <cellStyle name="Input 4 2 4 12 3" xfId="44041" xr:uid="{8F76C02A-AE37-4F67-AC14-98715DD7F843}"/>
    <cellStyle name="Input 4 2 4 12 4" xfId="47854" xr:uid="{667120DC-4E2A-4F83-9161-10DEE584FF63}"/>
    <cellStyle name="Input 4 2 4 13" xfId="13017" xr:uid="{065AE443-B2F4-4713-A3AF-247AA8D8C8F2}"/>
    <cellStyle name="Input 4 2 4 13 2" xfId="27561" xr:uid="{D2C9772E-1A93-438F-9C21-6C5876B70BA8}"/>
    <cellStyle name="Input 4 2 4 13 3" xfId="8046" xr:uid="{31E5FB66-6974-4774-9705-23DF1E20D52A}"/>
    <cellStyle name="Input 4 2 4 13 4" xfId="8959" xr:uid="{9D655A3F-0303-49AF-9C72-5DD4087FA0F6}"/>
    <cellStyle name="Input 4 2 4 14" xfId="10121" xr:uid="{3943FE10-68AD-4E22-9735-80AB3650986F}"/>
    <cellStyle name="Input 4 2 4 15" xfId="24737" xr:uid="{553DF9DE-92EF-45DB-8FFF-F3095862CA8F}"/>
    <cellStyle name="Input 4 2 4 16" xfId="8513" xr:uid="{70478DEF-6ED3-44C5-8258-55185F2DB62C}"/>
    <cellStyle name="Input 4 2 4 17" xfId="38357" xr:uid="{1CF0CD5A-1CF8-49AA-B003-AFA089B5D7FE}"/>
    <cellStyle name="Input 4 2 4 2" xfId="13018" xr:uid="{F23B523F-714D-48A6-A3B1-CF08DB9B8462}"/>
    <cellStyle name="Input 4 2 4 2 2" xfId="13019" xr:uid="{DE03A848-75A4-4ECC-960E-B4C8BE1981F5}"/>
    <cellStyle name="Input 4 2 4 2 2 2" xfId="27563" xr:uid="{5216EA05-1026-448B-82DB-CD8498DEEEF1}"/>
    <cellStyle name="Input 4 2 4 2 2 3" xfId="25693" xr:uid="{E7C32FF1-3090-4D4A-9E9F-D7EC71772974}"/>
    <cellStyle name="Input 4 2 4 2 2 4" xfId="42845" xr:uid="{23120A2F-173A-468E-BC8C-B4C4D05A1CDC}"/>
    <cellStyle name="Input 4 2 4 2 3" xfId="27562" xr:uid="{997EA8BD-AC49-4C53-ABB9-F0783903204F}"/>
    <cellStyle name="Input 4 2 4 2 4" xfId="32240" xr:uid="{6830426C-3B1B-4526-B607-884116F69306}"/>
    <cellStyle name="Input 4 2 4 2 5" xfId="44019" xr:uid="{1EA03BF8-F499-4153-8AD9-98A7351ACCEE}"/>
    <cellStyle name="Input 4 2 4 3" xfId="13020" xr:uid="{B19B6E24-7DAE-4972-9082-CB3D93067D04}"/>
    <cellStyle name="Input 4 2 4 3 2" xfId="13021" xr:uid="{0B4E1E9D-3AE4-4DE3-A9AF-C62FD6EE4F80}"/>
    <cellStyle name="Input 4 2 4 3 2 2" xfId="27565" xr:uid="{73F1C52C-8496-4320-8416-E8150E57EC98}"/>
    <cellStyle name="Input 4 2 4 3 2 3" xfId="8050" xr:uid="{8A18CD6A-5136-4AA6-982A-25E535EFEA82}"/>
    <cellStyle name="Input 4 2 4 3 2 4" xfId="8955" xr:uid="{C5EC66E7-40DB-43CB-9043-9D89E0CA25A8}"/>
    <cellStyle name="Input 4 2 4 3 3" xfId="27564" xr:uid="{2358E295-8FF0-430E-A3F5-4BFBFAB168DE}"/>
    <cellStyle name="Input 4 2 4 3 4" xfId="33068" xr:uid="{388A2434-9A2A-4033-B175-3D5E75B300BE}"/>
    <cellStyle name="Input 4 2 4 3 5" xfId="42455" xr:uid="{64DBD23A-15C5-4BC3-AC6C-83A654F5CA66}"/>
    <cellStyle name="Input 4 2 4 4" xfId="13022" xr:uid="{9B660419-43BC-4D27-A3EC-5368955F69DF}"/>
    <cellStyle name="Input 4 2 4 4 2" xfId="13023" xr:uid="{A61681B5-0125-4DA6-AC45-ADFD8D77003E}"/>
    <cellStyle name="Input 4 2 4 4 2 2" xfId="27567" xr:uid="{62592169-4386-4C41-88BF-D6AE90BBC04B}"/>
    <cellStyle name="Input 4 2 4 4 2 3" xfId="25144" xr:uid="{11BC2A55-BEB7-4351-B906-50BD0F616B9A}"/>
    <cellStyle name="Input 4 2 4 4 2 4" xfId="41977" xr:uid="{57A8FD1E-C721-4103-8E74-4AF837A6E587}"/>
    <cellStyle name="Input 4 2 4 4 3" xfId="27566" xr:uid="{592D0DE7-6C7C-4893-AA6A-08C598A409ED}"/>
    <cellStyle name="Input 4 2 4 4 4" xfId="8047" xr:uid="{1BC39CD5-62C0-4586-ACFA-BB08AB1409A3}"/>
    <cellStyle name="Input 4 2 4 4 5" xfId="32268" xr:uid="{CFA83664-93D0-48F6-9372-80C475A11AEB}"/>
    <cellStyle name="Input 4 2 4 5" xfId="13024" xr:uid="{78E19715-1755-4D38-A213-0BA400D26F2B}"/>
    <cellStyle name="Input 4 2 4 5 2" xfId="13025" xr:uid="{78444D7D-D917-4BEF-BCBF-F251C0AAE886}"/>
    <cellStyle name="Input 4 2 4 5 2 2" xfId="27569" xr:uid="{23DD5EF8-8A52-449B-9787-CAF1F2581D0E}"/>
    <cellStyle name="Input 4 2 4 5 2 3" xfId="8049" xr:uid="{1FA1CDB1-88FD-4D87-A803-35AB75A36788}"/>
    <cellStyle name="Input 4 2 4 5 2 4" xfId="44435" xr:uid="{B0A4B2CF-5A94-4ED8-9F3B-C45E0AC97F4D}"/>
    <cellStyle name="Input 4 2 4 5 3" xfId="27568" xr:uid="{A5252CF7-661D-4756-B8BB-2557B24FE647}"/>
    <cellStyle name="Input 4 2 4 5 4" xfId="8048" xr:uid="{CDD5B2F9-1A33-406E-B3CF-A23A729E4D33}"/>
    <cellStyle name="Input 4 2 4 5 5" xfId="41781" xr:uid="{7FBE47FB-1E9C-442E-AF76-89CB16318456}"/>
    <cellStyle name="Input 4 2 4 6" xfId="13026" xr:uid="{F147A3DC-9054-4679-B3C9-52C58ED412A0}"/>
    <cellStyle name="Input 4 2 4 6 2" xfId="13027" xr:uid="{5B88493A-14D9-4CD5-87FA-A8766B3AEC67}"/>
    <cellStyle name="Input 4 2 4 6 2 2" xfId="27571" xr:uid="{DEF711E6-1437-42C2-A995-1F6C2A61CDF4}"/>
    <cellStyle name="Input 4 2 4 6 2 3" xfId="8052" xr:uid="{3BE0CED3-F301-45A3-8B5A-D71577F98818}"/>
    <cellStyle name="Input 4 2 4 6 2 4" xfId="43508" xr:uid="{1FA85CBE-B055-4E1E-A956-BA6257F45340}"/>
    <cellStyle name="Input 4 2 4 6 3" xfId="27570" xr:uid="{B922CF00-66BC-4084-8A3E-2541B0A71A0A}"/>
    <cellStyle name="Input 4 2 4 6 4" xfId="9741" xr:uid="{122D6F0F-BE17-4C5A-A780-1E0D35C5C61A}"/>
    <cellStyle name="Input 4 2 4 6 5" xfId="43429" xr:uid="{28244833-3772-4856-8EFA-2FFBB4604F0E}"/>
    <cellStyle name="Input 4 2 4 7" xfId="13028" xr:uid="{AC52A61A-97CF-4A5C-A472-3359CB7EB90E}"/>
    <cellStyle name="Input 4 2 4 7 2" xfId="27572" xr:uid="{7FC836DB-B746-4E47-9E08-C147BA2716FA}"/>
    <cellStyle name="Input 4 2 4 7 3" xfId="8051" xr:uid="{82F81440-08CF-43CA-9D3F-1F91F9060203}"/>
    <cellStyle name="Input 4 2 4 7 4" xfId="43484" xr:uid="{ABFC6641-EBFD-406B-8451-E76A66E900FC}"/>
    <cellStyle name="Input 4 2 4 8" xfId="13029" xr:uid="{F4A9F12D-9128-4ACE-AE4B-80FC1DAAE6D1}"/>
    <cellStyle name="Input 4 2 4 8 2" xfId="13030" xr:uid="{2495D5C9-C3CE-43B7-A3C3-4F150C966BF4}"/>
    <cellStyle name="Input 4 2 4 8 2 2" xfId="27574" xr:uid="{D006AF48-8544-4930-AEDE-2619A0966229}"/>
    <cellStyle name="Input 4 2 4 8 2 3" xfId="8053" xr:uid="{111D5F64-A044-41F4-ADB3-FDE6F8559429}"/>
    <cellStyle name="Input 4 2 4 8 2 4" xfId="44578" xr:uid="{1FD98B51-DC09-4005-A541-660E648A9985}"/>
    <cellStyle name="Input 4 2 4 8 3" xfId="27573" xr:uid="{92497830-4D54-4A8F-9627-4F6971189C8F}"/>
    <cellStyle name="Input 4 2 4 8 4" xfId="9742" xr:uid="{DF9F6157-4CFD-4667-BAE8-99129458C4B1}"/>
    <cellStyle name="Input 4 2 4 8 5" xfId="41789" xr:uid="{99442A14-7F58-437F-932A-DE9AE756DE8D}"/>
    <cellStyle name="Input 4 2 4 9" xfId="13031" xr:uid="{510782FC-4CD1-440C-9505-7E08A1F1ECBE}"/>
    <cellStyle name="Input 4 2 4 9 2" xfId="27575" xr:uid="{DAFF10DE-9B21-4959-99BE-075446F4D30F}"/>
    <cellStyle name="Input 4 2 4 9 3" xfId="9037" xr:uid="{75F45E74-EEBC-4525-BA14-64D56B8539B4}"/>
    <cellStyle name="Input 4 2 4 9 4" xfId="43691" xr:uid="{C3EA4C86-EEE6-49F2-9F00-134A568DF6E1}"/>
    <cellStyle name="Input 4 2 5" xfId="7746" xr:uid="{A009B5D3-DBC1-4530-916A-A3A947BAB82C}"/>
    <cellStyle name="Input 4 2 5 10" xfId="21256" xr:uid="{B477530C-1A72-416C-9051-5F111381278A}"/>
    <cellStyle name="Input 4 2 5 10 2" xfId="34722" xr:uid="{1FBDC59C-DD6F-444C-9D68-B6E16EA7DC63}"/>
    <cellStyle name="Input 4 2 5 10 3" xfId="42823" xr:uid="{8CD07482-5727-4B3C-9F01-5723162F9DE3}"/>
    <cellStyle name="Input 4 2 5 10 4" xfId="47129" xr:uid="{DC4BF808-8D2B-4F9A-BC02-81AB51A12869}"/>
    <cellStyle name="Input 4 2 5 11" xfId="22577" xr:uid="{DB096446-7F4E-4E3C-B302-E8731FDF3335}"/>
    <cellStyle name="Input 4 2 5 11 2" xfId="36020" xr:uid="{26EDE6CF-9A40-432F-9398-9800C0613B5D}"/>
    <cellStyle name="Input 4 2 5 11 3" xfId="43704" xr:uid="{1EB844BD-786F-4833-A2A1-F9B8D2FD0A4C}"/>
    <cellStyle name="Input 4 2 5 11 4" xfId="47614" xr:uid="{990B3063-5D24-437E-A9D8-A12C7F7E3014}"/>
    <cellStyle name="Input 4 2 5 12" xfId="23435" xr:uid="{C4EE12B1-3094-4E3B-9DAC-4A8DAE901139}"/>
    <cellStyle name="Input 4 2 5 12 2" xfId="36858" xr:uid="{9C186FCC-436B-4C9A-AA1C-358A25A7536C}"/>
    <cellStyle name="Input 4 2 5 12 3" xfId="44381" xr:uid="{F975C17B-1CEF-453A-807B-0FE00E796342}"/>
    <cellStyle name="Input 4 2 5 12 4" xfId="48132" xr:uid="{FB13A0EA-D41E-43EF-B2D6-1E2A74AD2EFD}"/>
    <cellStyle name="Input 4 2 5 13" xfId="23721" xr:uid="{9D99EFC9-BB3D-4A63-AD62-7EA116981120}"/>
    <cellStyle name="Input 4 2 5 13 2" xfId="37123" xr:uid="{68B6F3E4-5AD4-4FDD-8836-CE4EC244DD02}"/>
    <cellStyle name="Input 4 2 5 13 3" xfId="44599" xr:uid="{4048B104-7B4B-4DFF-BC64-7F2CA618E2FA}"/>
    <cellStyle name="Input 4 2 5 13 4" xfId="48298" xr:uid="{FD6DBCA4-FDC7-4769-B3F4-1B777E745E7B}"/>
    <cellStyle name="Input 4 2 5 14" xfId="23814" xr:uid="{ADC8B3CE-020D-4F14-A6EF-1AA11A39D034}"/>
    <cellStyle name="Input 4 2 5 14 2" xfId="37215" xr:uid="{6B98F1BD-362A-4543-B69D-32555B0664A3}"/>
    <cellStyle name="Input 4 2 5 14 3" xfId="44666" xr:uid="{F9B7FC3F-4092-40F1-8E56-3E3C84CC25A4}"/>
    <cellStyle name="Input 4 2 5 14 4" xfId="48346" xr:uid="{E1E5318C-8E9C-4BF9-B3A1-2328F26158B6}"/>
    <cellStyle name="Input 4 2 5 15" xfId="13032" xr:uid="{993E7EBC-4057-4A61-A2DE-502521DAC3E2}"/>
    <cellStyle name="Input 4 2 5 15 2" xfId="27576" xr:uid="{F55522DB-5E4E-421B-9147-C51BD4FC9E78}"/>
    <cellStyle name="Input 4 2 5 15 3" xfId="9038" xr:uid="{ECB8785C-9ED2-4950-B2F5-741131FC009D}"/>
    <cellStyle name="Input 4 2 5 15 4" xfId="43104" xr:uid="{C619B8F7-456D-4D75-832A-8433E3423CB8}"/>
    <cellStyle name="Input 4 2 5 16" xfId="10579" xr:uid="{E1559212-BA69-4266-ADF6-C260D0B2D46C}"/>
    <cellStyle name="Input 4 2 5 17" xfId="25195" xr:uid="{ED06FF06-250A-4859-829E-FD9CD942FAB7}"/>
    <cellStyle name="Input 4 2 5 18" xfId="33492" xr:uid="{A549F338-447A-4681-93B7-8C460F470B7F}"/>
    <cellStyle name="Input 4 2 5 19" xfId="41452" xr:uid="{48A6C616-A0D4-43F8-8223-4E6F4E371F48}"/>
    <cellStyle name="Input 4 2 5 2" xfId="13033" xr:uid="{14D757A0-7F7E-4B98-9831-01A6640051E1}"/>
    <cellStyle name="Input 4 2 5 2 2" xfId="13034" xr:uid="{326B7E73-06A4-4A4F-80D9-7EE301464966}"/>
    <cellStyle name="Input 4 2 5 2 2 2" xfId="27578" xr:uid="{F8443367-4C69-4183-B13F-07B4B5F0F6EC}"/>
    <cellStyle name="Input 4 2 5 2 2 3" xfId="8270" xr:uid="{EDCA4614-F811-409C-8404-A7506ED0A5DB}"/>
    <cellStyle name="Input 4 2 5 2 2 4" xfId="44017" xr:uid="{16F70C1E-05AD-4D3E-BECC-F21078FBC3A8}"/>
    <cellStyle name="Input 4 2 5 2 3" xfId="27577" xr:uid="{1D6F5421-EEAE-4172-89D3-9FA64E25F849}"/>
    <cellStyle name="Input 4 2 5 2 4" xfId="9743" xr:uid="{8F387ED6-BB94-493C-AF59-365704C9B00F}"/>
    <cellStyle name="Input 4 2 5 2 5" xfId="42453" xr:uid="{75545BF2-831B-4401-99B5-AA8E87703770}"/>
    <cellStyle name="Input 4 2 5 3" xfId="13035" xr:uid="{467050CF-C420-43E5-98E2-C6624AB0214C}"/>
    <cellStyle name="Input 4 2 5 3 2" xfId="13036" xr:uid="{CBD30855-A744-46D1-AF7E-E4492ADF6CE2}"/>
    <cellStyle name="Input 4 2 5 3 2 2" xfId="27580" xr:uid="{F2A885B1-2A04-403F-9817-D600B0117BEA}"/>
    <cellStyle name="Input 4 2 5 3 2 3" xfId="8055" xr:uid="{4945743F-D9DF-453F-A0A7-A45FDEF67C14}"/>
    <cellStyle name="Input 4 2 5 3 2 4" xfId="41788" xr:uid="{54420A0E-5A82-44AF-8F93-A1C064074CB2}"/>
    <cellStyle name="Input 4 2 5 3 3" xfId="27579" xr:uid="{DA6B0E77-E27C-48EB-83D4-810FE6BA9D5F}"/>
    <cellStyle name="Input 4 2 5 3 4" xfId="8054" xr:uid="{89FA4B6C-E2C9-4997-89DB-B2D633C7C4D3}"/>
    <cellStyle name="Input 4 2 5 3 5" xfId="42846" xr:uid="{7B81A53B-0B77-4362-8DB6-298876856A6B}"/>
    <cellStyle name="Input 4 2 5 4" xfId="13037" xr:uid="{5125BCB6-6695-46B9-AEA1-014D691E5EB6}"/>
    <cellStyle name="Input 4 2 5 4 2" xfId="13038" xr:uid="{472D896A-3F81-4AFD-B491-F13811B690F5}"/>
    <cellStyle name="Input 4 2 5 4 2 2" xfId="27582" xr:uid="{BBEA1B90-A608-440E-8867-5DA7BD126C95}"/>
    <cellStyle name="Input 4 2 5 4 2 3" xfId="9928" xr:uid="{9FD19DA3-C5BD-4F91-B618-955A67C4978B}"/>
    <cellStyle name="Input 4 2 5 4 2 4" xfId="43348" xr:uid="{C9B0BD7A-0985-496A-A12F-E4308F5DCF53}"/>
    <cellStyle name="Input 4 2 5 4 3" xfId="27581" xr:uid="{EEFB5553-1A9F-4CC7-9BFE-B00C23B57002}"/>
    <cellStyle name="Input 4 2 5 4 4" xfId="8056" xr:uid="{099AC417-A248-4A59-9938-2342FBAF8EC2}"/>
    <cellStyle name="Input 4 2 5 4 5" xfId="44638" xr:uid="{E363E676-879F-40BF-81B5-FE1DED1935A5}"/>
    <cellStyle name="Input 4 2 5 5" xfId="13039" xr:uid="{C5ECF63F-0BC5-4840-89D5-69969FE9694A}"/>
    <cellStyle name="Input 4 2 5 5 2" xfId="13040" xr:uid="{AD355232-5A09-4C89-ABA2-73B5CC37666C}"/>
    <cellStyle name="Input 4 2 5 5 2 2" xfId="27584" xr:uid="{1454F8B4-D371-456E-BD4F-A3619F514542}"/>
    <cellStyle name="Input 4 2 5 5 2 3" xfId="32238" xr:uid="{0938AF4C-7B49-478D-9123-4466ECE59554}"/>
    <cellStyle name="Input 4 2 5 5 2 4" xfId="42452" xr:uid="{B9037801-82D2-4923-BFBC-3046F19B9D50}"/>
    <cellStyle name="Input 4 2 5 5 3" xfId="27583" xr:uid="{1429A1D0-7217-4C47-BF29-C61E996F0289}"/>
    <cellStyle name="Input 4 2 5 5 4" xfId="9414" xr:uid="{4B85B0AF-2695-4520-AA01-CE6F36B02EFA}"/>
    <cellStyle name="Input 4 2 5 5 5" xfId="43105" xr:uid="{40C48FCB-E9F6-4465-8482-266DE80604B1}"/>
    <cellStyle name="Input 4 2 5 6" xfId="13041" xr:uid="{98F7A6F3-9346-410F-8615-A96975DCB841}"/>
    <cellStyle name="Input 4 2 5 6 2" xfId="13042" xr:uid="{39C1F4BD-0983-45D7-992A-5BCD7864AAE3}"/>
    <cellStyle name="Input 4 2 5 6 2 2" xfId="27586" xr:uid="{4C42101F-C51B-496D-87FA-74B4C63B2536}"/>
    <cellStyle name="Input 4 2 5 6 2 3" xfId="8057" xr:uid="{307CCF06-844D-4928-B6A0-86D947657DCC}"/>
    <cellStyle name="Input 4 2 5 6 2 4" xfId="42847" xr:uid="{6ED7C18D-7E95-49D9-B574-BC4326542E61}"/>
    <cellStyle name="Input 4 2 5 6 3" xfId="27585" xr:uid="{73A7F687-AE18-4449-A579-CF4373249DAC}"/>
    <cellStyle name="Input 4 2 5 6 4" xfId="33061" xr:uid="{FAE1E0D1-2D73-411C-9774-F4FFDE475CC7}"/>
    <cellStyle name="Input 4 2 5 6 5" xfId="44016" xr:uid="{E8571FB2-F5AB-4FA3-82C5-26D0E4DE12E3}"/>
    <cellStyle name="Input 4 2 5 7" xfId="13043" xr:uid="{9DEE3AEB-3C6F-4A12-9A73-D160C742F8FD}"/>
    <cellStyle name="Input 4 2 5 7 2" xfId="27587" xr:uid="{52DF21ED-CDF5-4469-B3EC-D1C65166C250}"/>
    <cellStyle name="Input 4 2 5 7 3" xfId="9744" xr:uid="{C4211DB0-BF2F-4CBA-9A0D-706B599C6F96}"/>
    <cellStyle name="Input 4 2 5 7 4" xfId="25076" xr:uid="{E41FF228-3342-4E4D-9C9D-8C3709CD41C1}"/>
    <cellStyle name="Input 4 2 5 8" xfId="13044" xr:uid="{63DC1A6F-DCE5-4D69-B1D2-0AC4B6C8FCF1}"/>
    <cellStyle name="Input 4 2 5 8 2" xfId="13045" xr:uid="{874A42D1-2501-4DE0-BAA1-02506A78B632}"/>
    <cellStyle name="Input 4 2 5 8 2 2" xfId="27589" xr:uid="{36DA61DC-98B5-4C7F-99B7-26ECA9849448}"/>
    <cellStyle name="Input 4 2 5 8 2 3" xfId="25691" xr:uid="{CAD04B6C-AB68-4487-BBEB-71EC067E10B7}"/>
    <cellStyle name="Input 4 2 5 8 2 4" xfId="43693" xr:uid="{7791AFC3-8F88-43B1-9D47-E923D4847864}"/>
    <cellStyle name="Input 4 2 5 8 3" xfId="27588" xr:uid="{64DA0725-C7F9-46A7-A103-2BA2A13C65F4}"/>
    <cellStyle name="Input 4 2 5 8 4" xfId="25692" xr:uid="{34875164-E779-4C24-898F-71EB08A2AC2D}"/>
    <cellStyle name="Input 4 2 5 8 5" xfId="43440" xr:uid="{D54AEF96-15DD-44DB-9E85-73BD3778098B}"/>
    <cellStyle name="Input 4 2 5 9" xfId="13046" xr:uid="{DFF7FB1D-402B-44E2-AD37-81C2C4ACE896}"/>
    <cellStyle name="Input 4 2 5 9 2" xfId="27590" xr:uid="{6F551156-C876-4796-B0CD-42761826CC8E}"/>
    <cellStyle name="Input 4 2 5 9 3" xfId="33060" xr:uid="{F38C4EBF-F3E3-4946-901D-45B924D7D181}"/>
    <cellStyle name="Input 4 2 5 9 4" xfId="41208" xr:uid="{ABE71850-A261-472C-8FBA-78D5F5AF5764}"/>
    <cellStyle name="Input 4 2 6" xfId="13047" xr:uid="{DA5AF1BE-A650-4D9C-9C72-6A1B7534C2FC}"/>
    <cellStyle name="Input 4 2 6 10" xfId="41787" xr:uid="{BBA6501E-3650-4F4D-84BA-259AAB199471}"/>
    <cellStyle name="Input 4 2 6 2" xfId="13048" xr:uid="{565B646B-BD87-4CEB-82EA-5ABA820DE60B}"/>
    <cellStyle name="Input 4 2 6 2 2" xfId="13049" xr:uid="{BC91E30D-DE24-4E9B-91E9-9CB28FE5B856}"/>
    <cellStyle name="Input 4 2 6 2 2 2" xfId="27593" xr:uid="{24375D3E-EF5A-4ED3-914B-5D384D3CA176}"/>
    <cellStyle name="Input 4 2 6 2 2 3" xfId="9415" xr:uid="{63374530-188A-4D34-B9A3-5C095E0FBBB2}"/>
    <cellStyle name="Input 4 2 6 2 2 4" xfId="37251" xr:uid="{71C76924-24EE-44A5-92EE-4AB5B51B5A9C}"/>
    <cellStyle name="Input 4 2 6 2 3" xfId="27592" xr:uid="{5A4D9E83-D03B-41E4-A88E-73C596D1831E}"/>
    <cellStyle name="Input 4 2 6 2 4" xfId="9745" xr:uid="{F17D0512-BD81-4C28-8B7A-45B8793CE8C1}"/>
    <cellStyle name="Input 4 2 6 2 5" xfId="33151" xr:uid="{D6050076-8BB8-4FBE-945B-E870DB89F041}"/>
    <cellStyle name="Input 4 2 6 3" xfId="13050" xr:uid="{521FB8E2-C56F-43AB-A1F6-011813C10F5A}"/>
    <cellStyle name="Input 4 2 6 3 2" xfId="13051" xr:uid="{B5A0AB60-C9FA-424A-905C-D798BE40D79D}"/>
    <cellStyle name="Input 4 2 6 3 2 2" xfId="27595" xr:uid="{003CD313-B1C0-47C9-8E6E-662AADF7BEBF}"/>
    <cellStyle name="Input 4 2 6 3 2 3" xfId="9746" xr:uid="{33858DC3-D7C0-4008-B777-030D97BBBF18}"/>
    <cellStyle name="Input 4 2 6 3 2 4" xfId="7991" xr:uid="{AB47C207-139B-4A8E-B103-0361C03489B6}"/>
    <cellStyle name="Input 4 2 6 3 3" xfId="27594" xr:uid="{108C97EC-49E1-4D5C-B812-83363CE06EA0}"/>
    <cellStyle name="Input 4 2 6 3 4" xfId="32237" xr:uid="{21F845D9-609C-44D6-9164-DCD143662835}"/>
    <cellStyle name="Input 4 2 6 3 5" xfId="25819" xr:uid="{33A6662F-55C0-47F2-A351-BEF259CA6D35}"/>
    <cellStyle name="Input 4 2 6 4" xfId="13052" xr:uid="{8F7CBCF9-EC20-4288-B45A-290D39101700}"/>
    <cellStyle name="Input 4 2 6 4 2" xfId="13053" xr:uid="{D6CB92B7-5DB4-4FF0-B338-5B054BC5FE66}"/>
    <cellStyle name="Input 4 2 6 4 2 2" xfId="27597" xr:uid="{8B74A553-F8BB-4493-ABA7-427D3FBFFDA7}"/>
    <cellStyle name="Input 4 2 6 4 2 3" xfId="8062" xr:uid="{8E07DE60-BCE1-4838-9D35-E44BC84A7A6F}"/>
    <cellStyle name="Input 4 2 6 4 2 4" xfId="44015" xr:uid="{C5EF0430-1809-41A0-8924-BDE976B1DBC1}"/>
    <cellStyle name="Input 4 2 6 4 3" xfId="27596" xr:uid="{67C37F2E-2A94-4A08-BE3A-BEADB4DAA530}"/>
    <cellStyle name="Input 4 2 6 4 4" xfId="33056" xr:uid="{907B3B78-9C1C-4027-A751-21ABA363320A}"/>
    <cellStyle name="Input 4 2 6 4 5" xfId="32266" xr:uid="{85780259-1B5B-4BB6-A23C-971944D2C9FE}"/>
    <cellStyle name="Input 4 2 6 5" xfId="13054" xr:uid="{4AD07F5C-48D7-4E84-A09E-B6F2902CBCA4}"/>
    <cellStyle name="Input 4 2 6 5 2" xfId="27598" xr:uid="{AA34CDD0-C7E5-489E-B1BB-3B7B72E4EA18}"/>
    <cellStyle name="Input 4 2 6 5 3" xfId="25528" xr:uid="{DEC05C2B-6F61-4C25-A40F-4DF57A27FD97}"/>
    <cellStyle name="Input 4 2 6 5 4" xfId="42848" xr:uid="{7D7D200D-4212-4A3E-8EFF-74A355248B75}"/>
    <cellStyle name="Input 4 2 6 6" xfId="13055" xr:uid="{842BC29F-4602-42F4-95D8-F2F2C9EAF243}"/>
    <cellStyle name="Input 4 2 6 6 2" xfId="27599" xr:uid="{D372A40F-C2EE-4423-BAB2-8B0E0C661BA5}"/>
    <cellStyle name="Input 4 2 6 6 3" xfId="9446" xr:uid="{40AD31DB-E107-4B23-B8E7-8CD6AEE844A1}"/>
    <cellStyle name="Input 4 2 6 6 4" xfId="42451" xr:uid="{0BBEDC5A-2808-47D1-B3BB-1162E0232246}"/>
    <cellStyle name="Input 4 2 6 7" xfId="13056" xr:uid="{F40C11B2-A60A-4F10-8B67-2AEE7675E640}"/>
    <cellStyle name="Input 4 2 6 7 2" xfId="13057" xr:uid="{F53B9A54-BE49-4C8B-9FA3-50D066A4BED9}"/>
    <cellStyle name="Input 4 2 6 7 2 2" xfId="27601" xr:uid="{43F92EAE-4A3C-4A1E-806E-F965B5303B56}"/>
    <cellStyle name="Input 4 2 6 7 2 3" xfId="9041" xr:uid="{A3B5788B-B205-4059-B849-37629A9A260F}"/>
    <cellStyle name="Input 4 2 6 7 2 4" xfId="25820" xr:uid="{2D4439F9-6810-4388-9426-7E1D9175E82C}"/>
    <cellStyle name="Input 4 2 6 7 3" xfId="27600" xr:uid="{C7E6620C-ADAF-4AA1-98EE-518BE6301579}"/>
    <cellStyle name="Input 4 2 6 7 4" xfId="9747" xr:uid="{D5914BF9-E98B-40FB-9E75-6E401F7B4729}"/>
    <cellStyle name="Input 4 2 6 7 5" xfId="33142" xr:uid="{A2557BDA-2503-4664-9643-F17BA5B33FF9}"/>
    <cellStyle name="Input 4 2 6 8" xfId="27591" xr:uid="{F3AE10E3-3551-41B1-9314-E4D050A6E9B3}"/>
    <cellStyle name="Input 4 2 6 9" xfId="8058" xr:uid="{B1A6C667-CBE6-4B45-B303-6757BCB49A06}"/>
    <cellStyle name="Input 4 2 7" xfId="13058" xr:uid="{FB10AA8C-8AFA-4EDB-BC82-1A69DE727770}"/>
    <cellStyle name="Input 4 2 7 2" xfId="13059" xr:uid="{11710D1A-93A8-4B0E-BED4-A0305FA257F9}"/>
    <cellStyle name="Input 4 2 7 2 2" xfId="27603" xr:uid="{6F152D8A-D257-484E-8C9C-A22773B7809C}"/>
    <cellStyle name="Input 4 2 7 2 3" xfId="8065" xr:uid="{E2760A7D-4BF4-49C0-90D1-85318A71AA64}"/>
    <cellStyle name="Input 4 2 7 2 4" xfId="43703" xr:uid="{7C29E2F8-6D2F-48EF-A0CF-CDAC6C0EA1D9}"/>
    <cellStyle name="Input 4 2 7 3" xfId="27602" xr:uid="{177BD9E8-991D-41CD-AA5C-1ED8394C82B8}"/>
    <cellStyle name="Input 4 2 7 4" xfId="9039" xr:uid="{68356F46-4423-4076-8D32-6863DECF1AA4}"/>
    <cellStyle name="Input 4 2 7 5" xfId="44639" xr:uid="{01468CCF-4304-4870-81BB-FA8C0A2C05AF}"/>
    <cellStyle name="Input 4 2 8" xfId="18563" xr:uid="{285A4BCA-0969-444A-8C7C-A54B382D4E9A}"/>
    <cellStyle name="Input 4 2 8 2" xfId="32318" xr:uid="{218C2D55-6348-467D-9B65-0DF609B9D3A7}"/>
    <cellStyle name="Input 4 2 8 3" xfId="40935" xr:uid="{0AFCE943-07FC-4E24-81ED-957ECFF78CEC}"/>
    <cellStyle name="Input 4 2 8 4" xfId="45952" xr:uid="{214B50D9-F6C4-4D23-81B4-E088F27E6006}"/>
    <cellStyle name="Input 4 2 9" xfId="18862" xr:uid="{024EF5AA-7826-4D0C-A4BF-A6C031986ACC}"/>
    <cellStyle name="Input 4 2 9 2" xfId="32580" xr:uid="{309E2C0B-EFEE-4923-B52E-EBB323A898B3}"/>
    <cellStyle name="Input 4 2 9 3" xfId="41139" xr:uid="{2105AC4F-B867-4705-BDD4-BB0CB898B9AD}"/>
    <cellStyle name="Input 4 2 9 4" xfId="46053" xr:uid="{0A647798-BD3E-47E6-A869-E1B55E8D2860}"/>
    <cellStyle name="Input 4 3" xfId="4893" xr:uid="{AA57D819-838E-474D-846A-8FA4B52A91CE}"/>
    <cellStyle name="Input 4 3 10" xfId="13061" xr:uid="{AC80A9D1-CE56-4B59-AF98-213430526F48}"/>
    <cellStyle name="Input 4 3 10 2" xfId="27605" xr:uid="{F5AB3FC7-1854-4924-8740-78959C139A55}"/>
    <cellStyle name="Input 4 3 10 3" xfId="8066" xr:uid="{3A9604C4-A854-40A7-9BE1-9892BEEF5ABB}"/>
    <cellStyle name="Input 4 3 10 4" xfId="41786" xr:uid="{F75F40A5-CEEC-4BFA-9C72-B90D2C0BB4B2}"/>
    <cellStyle name="Input 4 3 11" xfId="18564" xr:uid="{075CC2D7-4DDC-4442-9189-E8DA33C83190}"/>
    <cellStyle name="Input 4 3 11 2" xfId="32319" xr:uid="{C3A105B9-3746-431C-A6A2-0F16C672230C}"/>
    <cellStyle name="Input 4 3 11 3" xfId="40936" xr:uid="{F6B5A6EF-EAB5-4F0E-ABA6-96082378061A}"/>
    <cellStyle name="Input 4 3 11 4" xfId="45953" xr:uid="{06A42ABC-015A-4516-8456-6039E3E47FF2}"/>
    <cellStyle name="Input 4 3 12" xfId="18863" xr:uid="{6A6D4F35-DC98-48D3-A893-26D795EBA991}"/>
    <cellStyle name="Input 4 3 12 2" xfId="32581" xr:uid="{92E9476D-64F9-4991-9B58-9780A955C504}"/>
    <cellStyle name="Input 4 3 12 3" xfId="41140" xr:uid="{7E131895-07B6-439A-8693-21841386DA8D}"/>
    <cellStyle name="Input 4 3 12 4" xfId="46054" xr:uid="{F2F355C3-D1BC-4FE0-8E27-58EE0BB46E2E}"/>
    <cellStyle name="Input 4 3 13" xfId="22059" xr:uid="{29D4C050-1488-4C76-AE60-C6A14AB1E24A}"/>
    <cellStyle name="Input 4 3 13 2" xfId="35513" xr:uid="{C3626C69-5744-4E57-AE4B-7A66BEA6EA4A}"/>
    <cellStyle name="Input 4 3 13 3" xfId="43363" xr:uid="{CCCA5F0C-25AE-44CC-97DF-0A001D8B737C}"/>
    <cellStyle name="Input 4 3 13 4" xfId="47413" xr:uid="{68F370A6-5A5E-46AF-9DF4-2B0813E22DFF}"/>
    <cellStyle name="Input 4 3 14" xfId="13060" xr:uid="{83669B91-F9E8-46D8-9BF7-DFDD928E7E38}"/>
    <cellStyle name="Input 4 3 14 2" xfId="27604" xr:uid="{BB5EAA81-457B-4F68-BBFD-662C6661B1C7}"/>
    <cellStyle name="Input 4 3 14 3" xfId="9748" xr:uid="{EA03A8FF-40DE-4395-8EDD-F510359CA37D}"/>
    <cellStyle name="Input 4 3 14 4" xfId="43106" xr:uid="{7A408CC4-D94B-4FF5-937A-3B10A2DF794B}"/>
    <cellStyle name="Input 4 3 15" xfId="8140" xr:uid="{F19F3367-12B3-49B2-8DBB-1B02D5760B8C}"/>
    <cellStyle name="Input 4 3 16" xfId="9440" xr:uid="{5BA055DD-C0AA-4271-B9CD-42DAC06492BE}"/>
    <cellStyle name="Input 4 3 17" xfId="31023" xr:uid="{9B3E0137-B6DB-4AAC-A3E0-DE3061F54D10}"/>
    <cellStyle name="Input 4 3 18" xfId="39755" xr:uid="{A6116661-FA7E-4F75-8865-24753F987301}"/>
    <cellStyle name="Input 4 3 2" xfId="5841" xr:uid="{BEA7D541-AE23-41A6-ABAC-C0B6F5A915FB}"/>
    <cellStyle name="Input 4 3 2 10" xfId="38782" xr:uid="{D4B88C93-EDD1-45B5-A18C-78686D08C791}"/>
    <cellStyle name="Input 4 3 2 2" xfId="13063" xr:uid="{8FD50D8E-B02E-4CA0-9513-07522F656FFA}"/>
    <cellStyle name="Input 4 3 2 2 2" xfId="27607" xr:uid="{301D78EF-28A9-4BE8-A1FD-AA6564579CEE}"/>
    <cellStyle name="Input 4 3 2 2 3" xfId="8068" xr:uid="{0B8D3283-D0D0-4659-9429-6403B6F91556}"/>
    <cellStyle name="Input 4 3 2 2 4" xfId="25218" xr:uid="{49BA075E-30FB-4135-A243-E8AD542EF959}"/>
    <cellStyle name="Input 4 3 2 3" xfId="19796" xr:uid="{50481E7C-B5A6-4293-9E96-AF2D59EB1429}"/>
    <cellStyle name="Input 4 3 2 3 2" xfId="33431" xr:uid="{7FB9ECE4-DB72-4636-8DE0-71BF9A7A5BF8}"/>
    <cellStyle name="Input 4 3 2 3 3" xfId="41815" xr:uid="{222746B3-A515-4849-A970-E0B11E7799C3}"/>
    <cellStyle name="Input 4 3 2 3 4" xfId="46456" xr:uid="{156DD360-6045-4FF9-B7BA-557A7895528F}"/>
    <cellStyle name="Input 4 3 2 4" xfId="19748" xr:uid="{7CAD18E3-D86B-4230-B081-3BAF0D8F0429}"/>
    <cellStyle name="Input 4 3 2 4 2" xfId="33386" xr:uid="{BF0DFDEE-A613-46EF-B85D-F4EAD3FFD343}"/>
    <cellStyle name="Input 4 3 2 4 3" xfId="41777" xr:uid="{D293D1D8-ECC9-446E-90A1-4ECF8FD02E91}"/>
    <cellStyle name="Input 4 3 2 4 4" xfId="46443" xr:uid="{0CC9008F-9AFA-4687-A7A1-D93F59789968}"/>
    <cellStyle name="Input 4 3 2 5" xfId="22567" xr:uid="{179206D0-A9D8-440D-BA56-D5CA6C798DA3}"/>
    <cellStyle name="Input 4 3 2 5 2" xfId="36010" xr:uid="{0387458C-B907-45B2-AB48-97AC56A9F63C}"/>
    <cellStyle name="Input 4 3 2 5 3" xfId="43694" xr:uid="{1DBFF08B-505F-456B-9D0F-6186829CC281}"/>
    <cellStyle name="Input 4 3 2 5 4" xfId="47606" xr:uid="{C0C49F0B-4698-428D-8C9E-244E125E3A28}"/>
    <cellStyle name="Input 4 3 2 6" xfId="13062" xr:uid="{D5D91AA5-29B5-4BAC-87FE-F99CD4FEA79F}"/>
    <cellStyle name="Input 4 3 2 6 2" xfId="27606" xr:uid="{2A9D4C49-4B0F-4830-A7F7-A99D514F046D}"/>
    <cellStyle name="Input 4 3 2 6 3" xfId="8067" xr:uid="{80D23EC6-FEC4-48A0-82BA-0F568BAC2A4D}"/>
    <cellStyle name="Input 4 3 2 6 4" xfId="34649" xr:uid="{B95AA35F-3658-4524-BAEE-EFBC03480FE5}"/>
    <cellStyle name="Input 4 3 2 7" xfId="8897" xr:uid="{890AC652-3CA2-4086-B342-826DEBFE19C1}"/>
    <cellStyle name="Input 4 3 2 8" xfId="7925" xr:uid="{3691991F-392B-4B30-BB53-3190139851DB}"/>
    <cellStyle name="Input 4 3 2 9" xfId="34456" xr:uid="{CB563A77-F137-44E6-83DD-318B6F282726}"/>
    <cellStyle name="Input 4 3 3" xfId="7263" xr:uid="{9429A21D-B2CD-48FB-B7ED-DAED85F66888}"/>
    <cellStyle name="Input 4 3 3 10" xfId="38355" xr:uid="{49A85ACA-ED32-4C36-B78E-B5DD261240FC}"/>
    <cellStyle name="Input 4 3 3 2" xfId="13065" xr:uid="{7535D54C-0446-424B-9DCE-8E570DF318A0}"/>
    <cellStyle name="Input 4 3 3 2 2" xfId="27609" xr:uid="{B78547F9-570D-444F-85FA-B9E915723202}"/>
    <cellStyle name="Input 4 3 3 2 3" xfId="8069" xr:uid="{DFF4DD45-CBC4-4A4D-A267-C4049CB5014C}"/>
    <cellStyle name="Input 4 3 3 2 4" xfId="9322" xr:uid="{CABE5A23-5219-479D-BCEC-AAE06E9D523D}"/>
    <cellStyle name="Input 4 3 3 3" xfId="20845" xr:uid="{6F925408-3A34-4D84-B3CA-CDAC5B569EF6}"/>
    <cellStyle name="Input 4 3 3 3 2" xfId="34323" xr:uid="{09CE6D19-A44C-464A-941F-B8385137CFBB}"/>
    <cellStyle name="Input 4 3 3 3 3" xfId="42479" xr:uid="{B871D8D8-01D5-4B76-A125-A15462E4FC4F}"/>
    <cellStyle name="Input 4 3 3 3 4" xfId="46853" xr:uid="{4440F24F-D398-45B1-9576-5AF6ABBB91FB}"/>
    <cellStyle name="Input 4 3 3 4" xfId="19224" xr:uid="{BA85B8DB-365E-4DA8-9EC8-B1B18847D839}"/>
    <cellStyle name="Input 4 3 3 4 2" xfId="32903" xr:uid="{1A845CDD-5814-4A9B-A537-072AED5B2761}"/>
    <cellStyle name="Input 4 3 3 4 3" xfId="41416" xr:uid="{49BC9F49-DFAC-4465-9787-2525D963CCCE}"/>
    <cellStyle name="Input 4 3 3 4 4" xfId="46243" xr:uid="{0C06B0D6-74A4-40F4-BDB3-261841BDE937}"/>
    <cellStyle name="Input 4 3 3 5" xfId="23035" xr:uid="{F62C9CA7-2ABE-4E0E-86F4-8576DEA5D06D}"/>
    <cellStyle name="Input 4 3 3 5 2" xfId="36468" xr:uid="{826FCE96-0217-4032-A1B8-82F56B31D29E}"/>
    <cellStyle name="Input 4 3 3 5 3" xfId="44043" xr:uid="{87F25564-F058-4986-A037-B5B2ACB4FFED}"/>
    <cellStyle name="Input 4 3 3 5 4" xfId="47856" xr:uid="{FB748CD7-6574-47F6-A9C8-2293FCB36D4D}"/>
    <cellStyle name="Input 4 3 3 6" xfId="13064" xr:uid="{6BCAA64A-0A33-4AF0-B46B-651DF2870146}"/>
    <cellStyle name="Input 4 3 3 6 2" xfId="27608" xr:uid="{53852BE1-3F32-405F-8103-5E6B5E46AEB3}"/>
    <cellStyle name="Input 4 3 3 6 3" xfId="9749" xr:uid="{6C39746D-F5B2-4B16-BFA9-94A9CF575AE7}"/>
    <cellStyle name="Input 4 3 3 6 4" xfId="37249" xr:uid="{9409ACE5-18E4-4503-8B0A-CEF6BD86E178}"/>
    <cellStyle name="Input 4 3 3 7" xfId="10123" xr:uid="{D5130FA7-00BB-4A31-9AEE-80FE0F980364}"/>
    <cellStyle name="Input 4 3 3 8" xfId="24739" xr:uid="{5E278F46-EAAF-46F7-A4EC-D65FE23C1DEF}"/>
    <cellStyle name="Input 4 3 3 9" xfId="9468" xr:uid="{6740BB01-1B2B-4244-8512-EED00A87804D}"/>
    <cellStyle name="Input 4 3 4" xfId="13066" xr:uid="{DC6E38AD-7FDA-47FA-9BE0-D53C83DFEC45}"/>
    <cellStyle name="Input 4 3 4 2" xfId="13067" xr:uid="{40FD9850-472B-4913-9822-F7D78F2837C6}"/>
    <cellStyle name="Input 4 3 4 2 2" xfId="27611" xr:uid="{E46EA01F-C1A5-4FF5-943A-CB032474C3E0}"/>
    <cellStyle name="Input 4 3 4 2 3" xfId="8071" xr:uid="{29D1D206-33BB-4F1D-8DAB-A14C6A149B98}"/>
    <cellStyle name="Input 4 3 4 2 4" xfId="44014" xr:uid="{E3D280F1-42D4-4804-BB87-46764B0D19DF}"/>
    <cellStyle name="Input 4 3 4 3" xfId="27610" xr:uid="{7501EAE1-57F5-4B3B-BCB1-FFE1C2FC8078}"/>
    <cellStyle name="Input 4 3 4 4" xfId="8070" xr:uid="{B68ACA70-CBF7-43B2-857D-E0F0B4E92CF4}"/>
    <cellStyle name="Input 4 3 4 5" xfId="37396" xr:uid="{1043805E-80BC-452B-AE5F-9B9EE6ED99E8}"/>
    <cellStyle name="Input 4 3 5" xfId="13068" xr:uid="{D283317E-302E-47E9-B189-A5A55425287C}"/>
    <cellStyle name="Input 4 3 5 2" xfId="13069" xr:uid="{B4BF3E88-154F-4641-A05E-5DD1DA229319}"/>
    <cellStyle name="Input 4 3 5 2 2" xfId="27613" xr:uid="{AFAF3E39-8169-45BC-BABB-4012A575B5AC}"/>
    <cellStyle name="Input 4 3 5 2 3" xfId="8072" xr:uid="{1772D906-4FDB-4490-A31B-1B4A10C25842}"/>
    <cellStyle name="Input 4 3 5 2 4" xfId="42450" xr:uid="{F77E023E-04D5-46A2-809D-124FFE82E49F}"/>
    <cellStyle name="Input 4 3 5 3" xfId="27612" xr:uid="{F94575EE-B334-45E7-B164-333E101577CD}"/>
    <cellStyle name="Input 4 3 5 4" xfId="9750" xr:uid="{27C0AEEC-9622-4DC9-B3B9-DD0749634D74}"/>
    <cellStyle name="Input 4 3 5 5" xfId="42849" xr:uid="{4FEB0BB1-FE50-4255-A348-AF4D5DAACC85}"/>
    <cellStyle name="Input 4 3 6" xfId="13070" xr:uid="{4BBF6ADD-4032-4FB5-BE04-CB7D508FAFF3}"/>
    <cellStyle name="Input 4 3 6 2" xfId="13071" xr:uid="{BD001149-B314-4699-A28E-47C3369DECC9}"/>
    <cellStyle name="Input 4 3 6 2 2" xfId="27615" xr:uid="{2556B671-2AE2-4635-AA6D-C52BFA1548C3}"/>
    <cellStyle name="Input 4 3 6 2 3" xfId="8074" xr:uid="{B209CC24-650D-442C-8CD9-255FCDC36C5D}"/>
    <cellStyle name="Input 4 3 6 2 4" xfId="25827" xr:uid="{486BA503-6AB1-409A-AB0B-1DA02A7221CD}"/>
    <cellStyle name="Input 4 3 6 3" xfId="27614" xr:uid="{EF510A2F-9ACD-4198-B5A1-BFEB3814300E}"/>
    <cellStyle name="Input 4 3 6 4" xfId="8073" xr:uid="{36AB5A2A-BFCC-4D2B-B418-6E08059A7230}"/>
    <cellStyle name="Input 4 3 6 5" xfId="37252" xr:uid="{80348E44-C110-4309-B6E1-4E24079F5FCE}"/>
    <cellStyle name="Input 4 3 7" xfId="13072" xr:uid="{C0ADF368-BB12-4AE2-A41B-A138876E79A6}"/>
    <cellStyle name="Input 4 3 7 2" xfId="13073" xr:uid="{F7E23236-C050-4A32-8226-E80F4E5BD327}"/>
    <cellStyle name="Input 4 3 7 2 2" xfId="27617" xr:uid="{7715E56F-3C5F-49A0-82C0-D027678CD808}"/>
    <cellStyle name="Input 4 3 7 2 3" xfId="8075" xr:uid="{9DB290EE-51A6-4E2B-B5B0-CB67D6CAD3BD}"/>
    <cellStyle name="Input 4 3 7 2 4" xfId="41360" xr:uid="{6A69B652-8C7D-4448-8C15-BE8FC1209C21}"/>
    <cellStyle name="Input 4 3 7 3" xfId="27616" xr:uid="{0B2D3680-739D-4D01-93D8-6D674A10DBF5}"/>
    <cellStyle name="Input 4 3 7 4" xfId="9751" xr:uid="{4666EDC6-32BC-466A-93CB-C571E4ED7D97}"/>
    <cellStyle name="Input 4 3 7 5" xfId="43422" xr:uid="{49B00D89-0A88-47C7-87DC-C7E5C7304BE1}"/>
    <cellStyle name="Input 4 3 8" xfId="13074" xr:uid="{45429EDF-37A2-44CF-AD28-5D8977C74ECB}"/>
    <cellStyle name="Input 4 3 8 2" xfId="27618" xr:uid="{8DABB2AC-0F3A-4656-8DC5-CBE1D0931EE5}"/>
    <cellStyle name="Input 4 3 8 3" xfId="8076" xr:uid="{B81CA127-EC7C-4D1B-896C-684245607FAA}"/>
    <cellStyle name="Input 4 3 8 4" xfId="43107" xr:uid="{F71540B0-8D5F-4D20-B248-CFA03A5185E7}"/>
    <cellStyle name="Input 4 3 9" xfId="13075" xr:uid="{437D962C-D698-405A-B517-B5142C5A9FE7}"/>
    <cellStyle name="Input 4 3 9 2" xfId="13076" xr:uid="{706AB8AF-3755-4F61-A151-40882312E227}"/>
    <cellStyle name="Input 4 3 9 2 2" xfId="27620" xr:uid="{327807A5-75D9-4070-9A5B-37A42A2EE082}"/>
    <cellStyle name="Input 4 3 9 2 3" xfId="9752" xr:uid="{9697EB8F-010B-4309-B530-149B30EE3DBA}"/>
    <cellStyle name="Input 4 3 9 2 4" xfId="7986" xr:uid="{1B1CDF2E-1D59-42A3-9D5E-B2C84A26B2BE}"/>
    <cellStyle name="Input 4 3 9 3" xfId="27619" xr:uid="{5F34F380-27C8-4DED-AF35-1FC22EECB50E}"/>
    <cellStyle name="Input 4 3 9 4" xfId="9042" xr:uid="{968D685E-C0BE-4E26-A9AE-E2E17B70D99F}"/>
    <cellStyle name="Input 4 3 9 5" xfId="41785" xr:uid="{C5B5D5B5-554C-4560-AB4F-6331955A3E75}"/>
    <cellStyle name="Input 4 4" xfId="4977" xr:uid="{9DD3E1CB-C7C3-4093-AAEE-C5B040C5F481}"/>
    <cellStyle name="Input 4 4 10" xfId="19111" xr:uid="{17E4D7DA-53C0-4DC5-BEE2-83E7DCFBB65F}"/>
    <cellStyle name="Input 4 4 10 2" xfId="32795" xr:uid="{2458FEF4-A9AB-4A85-83E5-800DEB3C164D}"/>
    <cellStyle name="Input 4 4 10 3" xfId="41320" xr:uid="{8296A538-5083-4296-95C2-EB30C0D20BDC}"/>
    <cellStyle name="Input 4 4 10 4" xfId="46170" xr:uid="{5CE08745-9C83-440C-A20A-EFFC5B277722}"/>
    <cellStyle name="Input 4 4 11" xfId="18592" xr:uid="{46A0E189-AD9D-47B9-95E3-C9D879339CA6}"/>
    <cellStyle name="Input 4 4 11 2" xfId="32333" xr:uid="{8E04C5F6-18FC-467C-857B-2865CF7CC27C}"/>
    <cellStyle name="Input 4 4 11 3" xfId="40957" xr:uid="{34436FD3-6E70-448E-BC56-7FE2E40B43FF}"/>
    <cellStyle name="Input 4 4 11 4" xfId="45967" xr:uid="{12269DA6-4CA5-4D60-A0EB-400C4CBCBF55}"/>
    <cellStyle name="Input 4 4 12" xfId="22010" xr:uid="{F7C1F9D5-E04D-4618-B076-2612D8134354}"/>
    <cellStyle name="Input 4 4 12 2" xfId="35464" xr:uid="{E5FB39A4-FDB3-4DFC-B195-877AED7E2E0D}"/>
    <cellStyle name="Input 4 4 12 3" xfId="43328" xr:uid="{2566A41A-A7D0-4BA4-92D3-A5E109A410DB}"/>
    <cellStyle name="Input 4 4 12 4" xfId="47390" xr:uid="{8DB2C528-FDCE-4A38-A0D7-A378F510DBE8}"/>
    <cellStyle name="Input 4 4 13" xfId="19817" xr:uid="{13EB8B57-5637-4207-B0E2-E63F6CE12FE9}"/>
    <cellStyle name="Input 4 4 13 2" xfId="33450" xr:uid="{AEFCCC6A-C64E-48E2-A584-5849B30E4486}"/>
    <cellStyle name="Input 4 4 13 3" xfId="41835" xr:uid="{119B0B6E-7909-4C66-98E3-C1ACF3DCFAB0}"/>
    <cellStyle name="Input 4 4 13 4" xfId="46473" xr:uid="{3D05D9A0-5EED-45B9-8178-849147BE2311}"/>
    <cellStyle name="Input 4 4 14" xfId="21950" xr:uid="{F7BC02AE-B1E6-4CB4-906D-0990A46B9BCA}"/>
    <cellStyle name="Input 4 4 14 2" xfId="35404" xr:uid="{2D4D509B-BD02-4D01-B2A4-806957A23510}"/>
    <cellStyle name="Input 4 4 14 3" xfId="43281" xr:uid="{0508AA8F-49C7-4FC7-A184-930858F9D960}"/>
    <cellStyle name="Input 4 4 14 4" xfId="47354" xr:uid="{6C85DC98-BAE8-47D3-9499-6B936F09F021}"/>
    <cellStyle name="Input 4 4 15" xfId="18934" xr:uid="{5F25B6D5-EEEA-43DD-A600-6C97C21776F9}"/>
    <cellStyle name="Input 4 4 15 2" xfId="32641" xr:uid="{84EE5DD1-28AE-45A5-A718-DECEF11FA98D}"/>
    <cellStyle name="Input 4 4 15 3" xfId="41198" xr:uid="{CE2A7340-1C86-4043-B7AE-69D1F1257C2D}"/>
    <cellStyle name="Input 4 4 15 4" xfId="46099" xr:uid="{C962CD20-BC08-4AA3-BA49-E81FE4652EDA}"/>
    <cellStyle name="Input 4 4 16" xfId="13077" xr:uid="{8C06FB41-CBDE-4FB3-8510-59AAA8635ADC}"/>
    <cellStyle name="Input 4 4 16 2" xfId="27621" xr:uid="{5BE6D27E-9CB2-4DD0-AA94-B00B37E1989C}"/>
    <cellStyle name="Input 4 4 16 3" xfId="7841" xr:uid="{EF37409D-48D5-46E8-AF67-88396FFB7789}"/>
    <cellStyle name="Input 4 4 16 4" xfId="7985" xr:uid="{EED66E19-CE98-465C-B8DC-A37E625DE2F6}"/>
    <cellStyle name="Input 4 4 17" xfId="8213" xr:uid="{BC6950B6-EBD7-42EE-A6D8-C93540E059AD}"/>
    <cellStyle name="Input 4 4 18" xfId="9354" xr:uid="{73DB8576-4190-4003-9285-DD6943B27031}"/>
    <cellStyle name="Input 4 4 19" xfId="24328" xr:uid="{0C754D5C-1B97-438C-B94E-8B4D5E1B81C1}"/>
    <cellStyle name="Input 4 4 2" xfId="13078" xr:uid="{27C5F9BA-9D34-4CEB-B7D2-1E0B03453FC9}"/>
    <cellStyle name="Input 4 4 2 2" xfId="13079" xr:uid="{DA64CD0E-18CB-40D4-953B-83AF9ACD199E}"/>
    <cellStyle name="Input 4 4 2 2 2" xfId="27623" xr:uid="{88868373-A24F-4B5A-9536-E2AE469BE5AE}"/>
    <cellStyle name="Input 4 4 2 2 3" xfId="8077" xr:uid="{6EF99A4F-AA82-4576-BAE5-BAC96A3F92F1}"/>
    <cellStyle name="Input 4 4 2 2 4" xfId="25824" xr:uid="{041AEFD5-06B1-4E7E-A2DC-51A3BF988442}"/>
    <cellStyle name="Input 4 4 2 3" xfId="27622" xr:uid="{0BCDF8A2-865C-4A40-82C9-37A65095ACC6}"/>
    <cellStyle name="Input 4 4 2 4" xfId="9043" xr:uid="{3E07AFB8-782D-4279-9977-9137144A7DA5}"/>
    <cellStyle name="Input 4 4 2 5" xfId="25823" xr:uid="{FB0273E3-1BEA-4AF4-A95B-A361CE60EB10}"/>
    <cellStyle name="Input 4 4 20" xfId="24047" xr:uid="{8C57B72D-FF01-4701-8EB6-6C458FFBFB27}"/>
    <cellStyle name="Input 4 4 3" xfId="13080" xr:uid="{586BF54A-D9BB-4E48-B11D-93C5D8A518B2}"/>
    <cellStyle name="Input 4 4 3 2" xfId="13081" xr:uid="{9F24956C-D2DF-481A-B4A6-1DD6289A6991}"/>
    <cellStyle name="Input 4 4 3 2 2" xfId="27625" xr:uid="{CE55BCB5-18C0-4325-AF04-40AFAB479973}"/>
    <cellStyle name="Input 4 4 3 2 3" xfId="8078" xr:uid="{F77650F6-0BFF-464E-A525-BDA1DF46C296}"/>
    <cellStyle name="Input 4 4 3 2 4" xfId="44013" xr:uid="{C1CC18A8-1DE1-4DC5-AA7C-E76B609F89F9}"/>
    <cellStyle name="Input 4 4 3 3" xfId="27624" xr:uid="{19DD953E-4609-49C7-8815-88A75986AAD4}"/>
    <cellStyle name="Input 4 4 3 4" xfId="9753" xr:uid="{5EFA3597-9821-4B74-A15B-88811BDD0224}"/>
    <cellStyle name="Input 4 4 3 5" xfId="25826" xr:uid="{BB51E873-DE12-498E-A3A9-5F1E41CEC8FF}"/>
    <cellStyle name="Input 4 4 4" xfId="13082" xr:uid="{3846442A-0C72-499B-B246-BBD9A94A5076}"/>
    <cellStyle name="Input 4 4 4 2" xfId="13083" xr:uid="{268D376D-F2C6-40B3-B8D1-F0782D95282A}"/>
    <cellStyle name="Input 4 4 4 2 2" xfId="27627" xr:uid="{A6D5C691-B04F-41B8-992F-9AFA9129D725}"/>
    <cellStyle name="Input 4 4 4 2 3" xfId="8079" xr:uid="{613F1037-9D2C-4EFF-ADF9-ACF2993F0643}"/>
    <cellStyle name="Input 4 4 4 2 4" xfId="42449" xr:uid="{114DE206-FDE2-45A1-B51E-C31828C2A763}"/>
    <cellStyle name="Input 4 4 4 3" xfId="27626" xr:uid="{62C9FA49-838D-48DF-8F75-3094A57B91A4}"/>
    <cellStyle name="Input 4 4 4 4" xfId="7820" xr:uid="{D22442D2-6DB6-4336-8B6D-A59D263B83FA}"/>
    <cellStyle name="Input 4 4 4 5" xfId="42850" xr:uid="{962DB2C3-4944-4C8A-87E2-A59F62194523}"/>
    <cellStyle name="Input 4 4 5" xfId="13084" xr:uid="{35931300-B552-460F-92F3-B4014192C4AD}"/>
    <cellStyle name="Input 4 4 5 2" xfId="13085" xr:uid="{ACCB3C38-1E5B-44C0-8D4A-3EB2C4167477}"/>
    <cellStyle name="Input 4 4 5 2 2" xfId="27629" xr:uid="{04A36B0F-DDC2-4F13-A68F-9C6B89B7C68D}"/>
    <cellStyle name="Input 4 4 5 2 3" xfId="10530" xr:uid="{690F66CF-31B5-4801-B46E-C78AA256042D}"/>
    <cellStyle name="Input 4 4 5 2 4" xfId="33155" xr:uid="{C2A34EEE-E19B-40FF-B094-6D5CF6DBE5B7}"/>
    <cellStyle name="Input 4 4 5 3" xfId="27628" xr:uid="{F6AE1DF0-87E3-4C1F-BE0B-E2BF2CFCE10A}"/>
    <cellStyle name="Input 4 4 5 4" xfId="9754" xr:uid="{A2181061-A9F2-4BD8-9943-9ECFFE368FFC}"/>
    <cellStyle name="Input 4 4 5 5" xfId="25825" xr:uid="{82009BF1-B621-412E-9708-DFC3A0DCD1DB}"/>
    <cellStyle name="Input 4 4 6" xfId="13086" xr:uid="{AC0D90B6-CAAA-4949-8B90-7BB3780A620A}"/>
    <cellStyle name="Input 4 4 6 2" xfId="13087" xr:uid="{33585659-6BDB-4778-9AEF-C1F4AEC9B509}"/>
    <cellStyle name="Input 4 4 6 2 2" xfId="27631" xr:uid="{78E3E74C-274C-48F1-ACC7-DFEAA100F024}"/>
    <cellStyle name="Input 4 4 6 2 3" xfId="10492" xr:uid="{5D493189-2426-4420-AEC0-401C4BBE51A7}"/>
    <cellStyle name="Input 4 4 6 2 4" xfId="25828" xr:uid="{746C8892-F9A8-48A5-AFCC-DC6BEDF10CFE}"/>
    <cellStyle name="Input 4 4 6 3" xfId="27630" xr:uid="{726E3AEA-857A-41D8-80D4-C4FB9134A250}"/>
    <cellStyle name="Input 4 4 6 4" xfId="10587" xr:uid="{9DB28542-FAAF-4151-A496-356274F023C6}"/>
    <cellStyle name="Input 4 4 6 5" xfId="25822" xr:uid="{477AD70B-6810-499B-8158-E5F4DFBCFEF4}"/>
    <cellStyle name="Input 4 4 7" xfId="13088" xr:uid="{2B803C97-F8A3-4D9F-8ACC-49071AE96F81}"/>
    <cellStyle name="Input 4 4 7 2" xfId="27632" xr:uid="{51964125-9C0E-41AA-9172-D3ECBD7833C1}"/>
    <cellStyle name="Input 4 4 7 3" xfId="9755" xr:uid="{258F770F-1A62-40C1-A3BF-3236E92AFBEA}"/>
    <cellStyle name="Input 4 4 7 4" xfId="25829" xr:uid="{35E2DDC7-3557-44B2-8C73-5E7F8EF22014}"/>
    <cellStyle name="Input 4 4 8" xfId="13089" xr:uid="{5490727B-85D3-4285-BE9D-5821DB9A1D62}"/>
    <cellStyle name="Input 4 4 8 2" xfId="13090" xr:uid="{09440F39-618F-4A64-A429-BC43CDAAEA9E}"/>
    <cellStyle name="Input 4 4 8 2 2" xfId="27634" xr:uid="{4E04730A-8DDD-4E75-84D2-1FEAE034B897}"/>
    <cellStyle name="Input 4 4 8 2 3" xfId="7830" xr:uid="{96D44165-8CB5-4220-A815-94263C60A51B}"/>
    <cellStyle name="Input 4 4 8 2 4" xfId="25831" xr:uid="{7DD3B5CB-782E-4D8C-A865-087A61E8677A}"/>
    <cellStyle name="Input 4 4 8 3" xfId="27633" xr:uid="{7E8DA2E5-D126-47DE-80D2-A9CBEA692F72}"/>
    <cellStyle name="Input 4 4 8 4" xfId="7833" xr:uid="{B10C6D06-05B1-497D-81D3-8CD23E5FDD83}"/>
    <cellStyle name="Input 4 4 8 5" xfId="25830" xr:uid="{17C67301-9441-4205-BDC5-5CE2EE3AE668}"/>
    <cellStyle name="Input 4 4 9" xfId="13091" xr:uid="{FA8D8B1B-9C94-4BE1-9F27-EF34E0553A58}"/>
    <cellStyle name="Input 4 4 9 2" xfId="27635" xr:uid="{C11B0842-B61F-4C93-AF47-41A133AD5925}"/>
    <cellStyle name="Input 4 4 9 3" xfId="7816" xr:uid="{C202DD4F-8EB5-440D-A722-910D491DA3B7}"/>
    <cellStyle name="Input 4 4 9 4" xfId="25832" xr:uid="{30ABE9F0-1541-4275-8E4B-15E2A001C85A}"/>
    <cellStyle name="Input 4 5" xfId="5062" xr:uid="{D77075F3-BD06-4586-A9ED-D8B1578FAEA2}"/>
    <cellStyle name="Input 4 5 10" xfId="19177" xr:uid="{FA7A489B-4618-46F4-9A7F-D5DAA2062620}"/>
    <cellStyle name="Input 4 5 10 2" xfId="32856" xr:uid="{8ED3D317-84C8-45B3-ACE7-B364F7559045}"/>
    <cellStyle name="Input 4 5 10 3" xfId="41372" xr:uid="{A99E7D8E-2DCF-4517-AE99-83BD3E5A86A5}"/>
    <cellStyle name="Input 4 5 10 4" xfId="46206" xr:uid="{42081688-30DF-416A-9D97-A18C759B7311}"/>
    <cellStyle name="Input 4 5 11" xfId="22347" xr:uid="{510F1574-EE97-45D0-9C72-977F3100F437}"/>
    <cellStyle name="Input 4 5 11 2" xfId="35792" xr:uid="{6309A0D2-303A-408D-B9C4-3610FBDB174D}"/>
    <cellStyle name="Input 4 5 11 3" xfId="43540" xr:uid="{1D136335-B2D2-487C-8E72-A550396D7D65}"/>
    <cellStyle name="Input 4 5 11 4" xfId="47507" xr:uid="{542F7206-C93A-4BB6-9430-31D5A47AF30D}"/>
    <cellStyle name="Input 4 5 12" xfId="22072" xr:uid="{C705EDD0-1B69-4627-872D-E4AEAD58B2B5}"/>
    <cellStyle name="Input 4 5 12 2" xfId="35526" xr:uid="{215C9372-75D1-410D-94D3-D65D5DB3947F}"/>
    <cellStyle name="Input 4 5 12 3" xfId="43374" xr:uid="{1C316249-4FE8-4560-BFC7-ED0D325ED013}"/>
    <cellStyle name="Input 4 5 12 4" xfId="47423" xr:uid="{E9B6475F-8492-4C50-A084-1070217FB037}"/>
    <cellStyle name="Input 4 5 13" xfId="21929" xr:uid="{732F17DA-2FDA-4A83-9E67-69D6A24A7D88}"/>
    <cellStyle name="Input 4 5 13 2" xfId="35383" xr:uid="{3543387C-E221-42C5-8A44-D7E70DB9F67D}"/>
    <cellStyle name="Input 4 5 13 3" xfId="43270" xr:uid="{F04F1097-03E2-4537-B62D-8B54DF394B79}"/>
    <cellStyle name="Input 4 5 13 4" xfId="47344" xr:uid="{ABF3EECB-E75A-4223-A25A-ED66C6C964DC}"/>
    <cellStyle name="Input 4 5 14" xfId="13092" xr:uid="{D8DA280F-94A7-4DDA-91A3-F3499F57D077}"/>
    <cellStyle name="Input 4 5 14 2" xfId="27636" xr:uid="{AE219615-1041-4F6C-A119-101560A55675}"/>
    <cellStyle name="Input 4 5 14 3" xfId="9417" xr:uid="{DB7E6CAB-A047-443A-921B-ADC5369352EF}"/>
    <cellStyle name="Input 4 5 14 4" xfId="25833" xr:uid="{17FBBCF9-E88C-415C-8381-DE2A66AFC18A}"/>
    <cellStyle name="Input 4 5 15" xfId="8292" xr:uid="{00043BF0-75F9-468F-8910-CBD5D48FFC7E}"/>
    <cellStyle name="Input 4 5 16" xfId="9277" xr:uid="{7782E396-1C03-42AD-9002-FBB82E3F40E0}"/>
    <cellStyle name="Input 4 5 17" xfId="30911" xr:uid="{E2D00F6F-B8A2-44F6-AB8B-7CBFC6FBCC63}"/>
    <cellStyle name="Input 4 5 18" xfId="39723" xr:uid="{29A7067D-5EA0-4BC1-8FEE-62A7E1737B80}"/>
    <cellStyle name="Input 4 5 2" xfId="13093" xr:uid="{FF011CDA-6973-4A91-9BB3-709547D39E72}"/>
    <cellStyle name="Input 4 5 2 2" xfId="13094" xr:uid="{1B554D52-6F44-4900-BCA5-CD88F4B8DBC4}"/>
    <cellStyle name="Input 4 5 2 2 2" xfId="27638" xr:uid="{1E215AD9-A7D7-4F0B-A672-B30439417046}"/>
    <cellStyle name="Input 4 5 2 2 3" xfId="33004" xr:uid="{D7A4A3F8-9B2E-4C53-BF96-1A0F4C98F9AF}"/>
    <cellStyle name="Input 4 5 2 2 4" xfId="32270" xr:uid="{B931760A-567A-4AE1-BA3F-8F6B49E5CC31}"/>
    <cellStyle name="Input 4 5 2 3" xfId="27637" xr:uid="{B51E1D69-8F2E-47E9-8D65-CE335439C2E5}"/>
    <cellStyle name="Input 4 5 2 4" xfId="32227" xr:uid="{CDB29857-00F5-454D-B92D-54D44C9FBA7A}"/>
    <cellStyle name="Input 4 5 2 5" xfId="25834" xr:uid="{3D360F17-D470-468B-B612-BD0E2AC4DEC4}"/>
    <cellStyle name="Input 4 5 3" xfId="13095" xr:uid="{F62D04E8-F9DD-4F8E-A2FB-3EF46D4F126F}"/>
    <cellStyle name="Input 4 5 3 2" xfId="13096" xr:uid="{76B2CB89-8D10-4E6B-B74C-F1FB9A5BF65B}"/>
    <cellStyle name="Input 4 5 3 2 2" xfId="27640" xr:uid="{7D1CA3E6-8B9B-4528-A784-4DA3E6409AD1}"/>
    <cellStyle name="Input 4 5 3 2 3" xfId="9756" xr:uid="{2DB054A4-C25A-4E3C-BF45-A8A7E492ACF9}"/>
    <cellStyle name="Input 4 5 3 2 4" xfId="25821" xr:uid="{42C491D8-0BD7-45E7-9F17-5B27722288E6}"/>
    <cellStyle name="Input 4 5 3 3" xfId="27639" xr:uid="{24DFFD13-2EC9-42B8-8A48-94A423D9DA96}"/>
    <cellStyle name="Input 4 5 3 4" xfId="7823" xr:uid="{EF034154-0E60-4AB0-9DDE-2B1B2D13F254}"/>
    <cellStyle name="Input 4 5 3 5" xfId="37253" xr:uid="{30BE13C5-18E2-45F9-8992-5A92D967C911}"/>
    <cellStyle name="Input 4 5 4" xfId="13097" xr:uid="{2D5150E7-D324-4079-8F14-16F14CA68290}"/>
    <cellStyle name="Input 4 5 4 2" xfId="13098" xr:uid="{2ED303CF-4074-457A-9626-F8E555964B78}"/>
    <cellStyle name="Input 4 5 4 2 2" xfId="27642" xr:uid="{14CC176B-D88C-4521-9110-07406B3C2246}"/>
    <cellStyle name="Input 4 5 4 2 3" xfId="25294" xr:uid="{AE448EAB-176B-49D9-AF2B-9F13C0086344}"/>
    <cellStyle name="Input 4 5 4 2 4" xfId="25842" xr:uid="{284477E3-1D28-4019-94B1-8242D5C004B7}"/>
    <cellStyle name="Input 4 5 4 3" xfId="27641" xr:uid="{F34F2024-F5B2-4EC2-B53A-2765CB01CE7E}"/>
    <cellStyle name="Input 4 5 4 4" xfId="25295" xr:uid="{77A3D6A3-78C1-45A2-B34C-2A1A36719ABC}"/>
    <cellStyle name="Input 4 5 4 5" xfId="10500" xr:uid="{CDA6F95B-13FC-422D-97E3-C1207AF36807}"/>
    <cellStyle name="Input 4 5 5" xfId="13099" xr:uid="{8D4E421C-D885-4823-976A-D8636B801A5B}"/>
    <cellStyle name="Input 4 5 5 2" xfId="13100" xr:uid="{516E5B6A-2A79-4160-B592-E31DC051016D}"/>
    <cellStyle name="Input 4 5 5 2 2" xfId="27644" xr:uid="{C078205B-5DC2-40B7-840A-4C2C4679AF38}"/>
    <cellStyle name="Input 4 5 5 2 3" xfId="7826" xr:uid="{90C9FC49-740F-44BA-BC71-B70C693FB3A6}"/>
    <cellStyle name="Input 4 5 5 2 4" xfId="42071" xr:uid="{768F5CBD-6738-40AA-B5FF-1BA6D85CDBD0}"/>
    <cellStyle name="Input 4 5 5 3" xfId="27643" xr:uid="{6834F085-15B2-47D6-8314-6A498BD2AB2F}"/>
    <cellStyle name="Input 4 5 5 4" xfId="33003" xr:uid="{158E8B24-2D63-47B4-9A42-45A158D759F4}"/>
    <cellStyle name="Input 4 5 5 5" xfId="44012" xr:uid="{BC9A631F-B4F6-471E-8742-97B1FE921B89}"/>
    <cellStyle name="Input 4 5 6" xfId="13101" xr:uid="{4B05F120-A8B9-4B07-B909-5E54CC8F9487}"/>
    <cellStyle name="Input 4 5 6 2" xfId="13102" xr:uid="{4A83CDB5-3677-4F77-8F40-04482688BE7E}"/>
    <cellStyle name="Input 4 5 6 2 2" xfId="27646" xr:uid="{4208A834-8593-4A92-A774-4AC05884ADA8}"/>
    <cellStyle name="Input 4 5 6 2 3" xfId="9389" xr:uid="{DF1273F5-B43A-4524-91BA-B275321F09B4}"/>
    <cellStyle name="Input 4 5 6 2 4" xfId="25836" xr:uid="{FC4E423C-B5B5-435C-991C-83E4C5465EE8}"/>
    <cellStyle name="Input 4 5 6 3" xfId="27645" xr:uid="{0F30F51E-7119-4B3C-99D7-9933D41425E7}"/>
    <cellStyle name="Input 4 5 6 4" xfId="9757" xr:uid="{E23CA833-BC48-4132-BFC3-87F02B912C1C}"/>
    <cellStyle name="Input 4 5 6 5" xfId="42448" xr:uid="{AB44894B-FDD6-4790-8641-268350EC638D}"/>
    <cellStyle name="Input 4 5 7" xfId="13103" xr:uid="{41E773D2-A8A1-4782-A981-114C8F20BDC9}"/>
    <cellStyle name="Input 4 5 7 2" xfId="27647" xr:uid="{D5658C3D-B061-4088-8798-DEB38E7265F5}"/>
    <cellStyle name="Input 4 5 7 3" xfId="32226" xr:uid="{8D6C28C9-ADE8-44DE-B1F2-E3C57AE8F0B3}"/>
    <cellStyle name="Input 4 5 7 4" xfId="25837" xr:uid="{6714C50C-8A1B-4909-B6E1-D1A1CB936463}"/>
    <cellStyle name="Input 4 5 8" xfId="13104" xr:uid="{DF3CC961-1C9E-4052-BBC9-8223AFA7F684}"/>
    <cellStyle name="Input 4 5 8 2" xfId="13105" xr:uid="{F002809D-593A-454B-86C0-F15696BD023A}"/>
    <cellStyle name="Input 4 5 8 2 2" xfId="27649" xr:uid="{E789B09E-0132-4FFB-B162-253BEE117327}"/>
    <cellStyle name="Input 4 5 8 2 3" xfId="7838" xr:uid="{334A4720-56E2-4E1D-8CB3-0C8A4DA0AC54}"/>
    <cellStyle name="Input 4 5 8 2 4" xfId="25839" xr:uid="{464A0787-7A04-4D6A-A9D0-DDD9F84A1EB5}"/>
    <cellStyle name="Input 4 5 8 3" xfId="27648" xr:uid="{256F3746-EC47-4531-BF7F-B8C5453E4B5D}"/>
    <cellStyle name="Input 4 5 8 4" xfId="33002" xr:uid="{7441B8B1-C1A1-4516-990E-81F41C1C7801}"/>
    <cellStyle name="Input 4 5 8 5" xfId="25838" xr:uid="{C990F0BB-D9CB-4B03-A87C-442FE20ECE7F}"/>
    <cellStyle name="Input 4 5 9" xfId="13106" xr:uid="{6AE7DE44-51D3-4CAA-BAD7-068A9854C2F2}"/>
    <cellStyle name="Input 4 5 9 2" xfId="27650" xr:uid="{173754ED-C992-4B74-AEA8-EA5BEA1DD361}"/>
    <cellStyle name="Input 4 5 9 3" xfId="9758" xr:uid="{23FF282A-10B1-4EBA-A6F3-A7EF676BD03F}"/>
    <cellStyle name="Input 4 5 9 4" xfId="25840" xr:uid="{F35CB788-FF2A-43DF-AD67-C64C55D5A88B}"/>
    <cellStyle name="Input 4 6" xfId="5082" xr:uid="{A34A1637-F7B3-4214-B9E8-D35753753777}"/>
    <cellStyle name="Input 4 6 10" xfId="19198" xr:uid="{419194F1-568D-4266-BB86-0722DECF0CCD}"/>
    <cellStyle name="Input 4 6 10 2" xfId="32877" xr:uid="{4D62FA67-0358-4D86-A03A-192B4541BA9A}"/>
    <cellStyle name="Input 4 6 10 3" xfId="41393" xr:uid="{ADF88F36-733F-47B3-88BF-6F60DA5C04E5}"/>
    <cellStyle name="Input 4 6 10 4" xfId="46223" xr:uid="{FC938B0F-C301-43BF-826D-7C9344AE30B1}"/>
    <cellStyle name="Input 4 6 11" xfId="21977" xr:uid="{82EB064E-0741-446E-9DC8-CB7B7BFD6016}"/>
    <cellStyle name="Input 4 6 11 2" xfId="35431" xr:uid="{A04948E6-179E-4808-87E0-CA4C1621A16F}"/>
    <cellStyle name="Input 4 6 11 3" xfId="43304" xr:uid="{B6F47C40-90F9-40C2-96A8-3484933B62CD}"/>
    <cellStyle name="Input 4 6 11 4" xfId="47370" xr:uid="{6682D50A-6A59-44F4-9D39-DB7DD86546AA}"/>
    <cellStyle name="Input 4 6 12" xfId="19128" xr:uid="{F7E42F1C-A247-4F44-BA3E-A2AE435EA653}"/>
    <cellStyle name="Input 4 6 12 2" xfId="32811" xr:uid="{E79FDECE-FC07-4724-8956-19389FA90908}"/>
    <cellStyle name="Input 4 6 12 3" xfId="41333" xr:uid="{3A70FFEB-06BB-40E5-939D-E3A4CCE1B545}"/>
    <cellStyle name="Input 4 6 12 4" xfId="46178" xr:uid="{0961171F-CF77-4EE5-9592-129261114662}"/>
    <cellStyle name="Input 4 6 13" xfId="13107" xr:uid="{B2167217-012B-4422-BE8D-4A922F56441E}"/>
    <cellStyle name="Input 4 6 13 2" xfId="27651" xr:uid="{92437F91-3ADA-40D2-AA51-E4D5E1BF878A}"/>
    <cellStyle name="Input 4 6 13 3" xfId="25293" xr:uid="{0F02BE51-D0D0-45DC-AB3A-8946ECE860EB}"/>
    <cellStyle name="Input 4 6 13 4" xfId="25841" xr:uid="{1A274A54-F86A-4584-845D-F2014EB21F27}"/>
    <cellStyle name="Input 4 6 14" xfId="8312" xr:uid="{E8F9E1CE-F6F2-4180-BFEE-57586988E8DF}"/>
    <cellStyle name="Input 4 6 15" xfId="9222" xr:uid="{585EAC63-260B-4594-B0BC-9ED3FDD64128}"/>
    <cellStyle name="Input 4 6 16" xfId="30894" xr:uid="{3B2C1B13-7F9D-4FAD-B1C9-6ACCB62C6DAD}"/>
    <cellStyle name="Input 4 6 17" xfId="39706" xr:uid="{A8899CE0-D3F7-4F56-B5E1-8939BD4EAE13}"/>
    <cellStyle name="Input 4 6 2" xfId="13108" xr:uid="{D9356F10-B110-4C56-93D7-373F727C7E72}"/>
    <cellStyle name="Input 4 6 2 2" xfId="13109" xr:uid="{4E1A41D0-49F4-473F-BC38-E17890967961}"/>
    <cellStyle name="Input 4 6 2 2 2" xfId="27653" xr:uid="{B4C7A96E-0895-4E66-A137-5705BC8657A6}"/>
    <cellStyle name="Input 4 6 2 2 3" xfId="33001" xr:uid="{B1B1F70D-4D99-4A3A-AF32-4AF990BBECC6}"/>
    <cellStyle name="Input 4 6 2 2 4" xfId="43386" xr:uid="{F766EA85-B1F8-43E8-B91C-E7C9611EBCC7}"/>
    <cellStyle name="Input 4 6 2 3" xfId="27652" xr:uid="{33C1D60A-9F07-4B0B-B307-C18D817425FC}"/>
    <cellStyle name="Input 4 6 2 4" xfId="25292" xr:uid="{B4B4539C-DA2B-4B8C-AB23-788573146B90}"/>
    <cellStyle name="Input 4 6 2 5" xfId="25845" xr:uid="{299778EF-9DF1-4F82-A01B-C2E0CE3C523D}"/>
    <cellStyle name="Input 4 6 3" xfId="13110" xr:uid="{94E0DBA2-03AD-4FC0-B133-A9B5493C891C}"/>
    <cellStyle name="Input 4 6 3 2" xfId="13111" xr:uid="{4C481258-D407-4D1A-974F-4D1C338F576A}"/>
    <cellStyle name="Input 4 6 3 2 2" xfId="27655" xr:uid="{228EB29B-96C1-4CF7-9DD8-57ADF5E04DE3}"/>
    <cellStyle name="Input 4 6 3 2 3" xfId="9759" xr:uid="{B1F8AD84-7656-4A44-8489-3EA1BC4F87B9}"/>
    <cellStyle name="Input 4 6 3 2 4" xfId="43108" xr:uid="{80837AC8-5759-4224-8097-19B7F5C1A5C8}"/>
    <cellStyle name="Input 4 6 3 3" xfId="27654" xr:uid="{311DDC40-F942-4133-9FB4-737B72E9DF00}"/>
    <cellStyle name="Input 4 6 3 4" xfId="7839" xr:uid="{B06FF355-4116-48AC-A1D3-9B4C22F68114}"/>
    <cellStyle name="Input 4 6 3 5" xfId="43409" xr:uid="{0DA740DA-A553-4AB4-B258-8BDB35D9C188}"/>
    <cellStyle name="Input 4 6 4" xfId="13112" xr:uid="{C081A67E-50CB-4CAE-A909-CAA41F53A939}"/>
    <cellStyle name="Input 4 6 4 2" xfId="13113" xr:uid="{0E1BAA75-5DA6-45CC-91C4-0C5F6E6028F2}"/>
    <cellStyle name="Input 4 6 4 2 2" xfId="27657" xr:uid="{62E291D0-6F97-458A-B8BE-18963C100F21}"/>
    <cellStyle name="Input 4 6 4 2 3" xfId="32224" xr:uid="{FD53F761-DE67-4D84-BE44-FABADA8B828B}"/>
    <cellStyle name="Input 4 6 4 2 4" xfId="25843" xr:uid="{74537B1D-F032-4370-BE0C-B5CB2D849E32}"/>
    <cellStyle name="Input 4 6 4 3" xfId="27656" xr:uid="{A1070660-0FC5-472D-86D2-F2EA5A5F9B13}"/>
    <cellStyle name="Input 4 6 4 4" xfId="9392" xr:uid="{24146188-1B6D-4F08-9600-F311F07E928A}"/>
    <cellStyle name="Input 4 6 4 5" xfId="41784" xr:uid="{335794D1-6381-4B4C-9F17-7FEC6453AB35}"/>
    <cellStyle name="Input 4 6 5" xfId="13114" xr:uid="{12E4B3B4-ACAA-48B7-9C02-BFD3D2F848CE}"/>
    <cellStyle name="Input 4 6 5 2" xfId="13115" xr:uid="{CEDFFDC9-6BD4-47EC-9AEB-AB580B1D91C9}"/>
    <cellStyle name="Input 4 6 5 2 2" xfId="27659" xr:uid="{E12AC36C-7758-46CB-9540-D68E597F0B45}"/>
    <cellStyle name="Input 4 6 5 2 3" xfId="7827" xr:uid="{CCDE352B-428E-478C-9F14-0B1B3A55E8A3}"/>
    <cellStyle name="Input 4 6 5 2 4" xfId="43110" xr:uid="{68A2E8A2-061C-4229-979B-DE439FD07DC0}"/>
    <cellStyle name="Input 4 6 5 3" xfId="27658" xr:uid="{C9425CE6-02E6-4227-AA6D-FA121A3317B1}"/>
    <cellStyle name="Input 4 6 5 4" xfId="33000" xr:uid="{B3B77B7A-BDA1-4B97-896A-A1EA7CFAC403}"/>
    <cellStyle name="Input 4 6 5 5" xfId="25844" xr:uid="{F019C0A2-EDB9-4D08-B429-F422120163B2}"/>
    <cellStyle name="Input 4 6 6" xfId="13116" xr:uid="{D741DB03-5ED7-458E-9FA8-FC18CEF9A1C5}"/>
    <cellStyle name="Input 4 6 6 2" xfId="13117" xr:uid="{5F4075BB-61F5-4B46-B6AB-06EFC8C23253}"/>
    <cellStyle name="Input 4 6 6 2 2" xfId="27661" xr:uid="{C120540F-3229-4135-BC25-ABB2BE94CB99}"/>
    <cellStyle name="Input 4 6 6 2 3" xfId="25291" xr:uid="{E35034C0-433D-4683-A6B8-6D2E34318F72}"/>
    <cellStyle name="Input 4 6 6 2 4" xfId="25846" xr:uid="{4163C1DF-82B4-4F19-BA89-14D6161CECEB}"/>
    <cellStyle name="Input 4 6 6 3" xfId="27660" xr:uid="{015D566E-A5F2-4FAD-B3B3-0650C3CE38E7}"/>
    <cellStyle name="Input 4 6 6 4" xfId="9760" xr:uid="{AEFBC0F6-5123-4E7D-A4F0-A72A49D71F43}"/>
    <cellStyle name="Input 4 6 6 5" xfId="41782" xr:uid="{3AFD38FB-5D84-4D85-AC57-272F79BBB4DE}"/>
    <cellStyle name="Input 4 6 7" xfId="13118" xr:uid="{7130535C-6389-42BA-BE21-152D758A5D96}"/>
    <cellStyle name="Input 4 6 7 2" xfId="27662" xr:uid="{FD6A8358-8C7A-4B30-8A41-2A0A347043B9}"/>
    <cellStyle name="Input 4 6 7 3" xfId="25290" xr:uid="{8342D8EA-7F00-4276-9EC7-7283E1FACFF4}"/>
    <cellStyle name="Input 4 6 7 4" xfId="25847" xr:uid="{719812FB-BAE5-43A3-BF6B-AD539CBE6FD5}"/>
    <cellStyle name="Input 4 6 8" xfId="13119" xr:uid="{F35B3AD9-D121-4F82-8738-A5A2E230DE7F}"/>
    <cellStyle name="Input 4 6 8 2" xfId="13120" xr:uid="{E87B828F-281C-4BA0-B282-70BD90EA4C21}"/>
    <cellStyle name="Input 4 6 8 2 2" xfId="27664" xr:uid="{B6E3702C-222A-49AF-963E-6A6AE226BAA7}"/>
    <cellStyle name="Input 4 6 8 2 3" xfId="7817" xr:uid="{333EB106-169D-41E8-92AC-48B778D75AD1}"/>
    <cellStyle name="Input 4 6 8 2 4" xfId="33156" xr:uid="{FE75E329-E760-4738-9818-409F574ADEF4}"/>
    <cellStyle name="Input 4 6 8 3" xfId="27663" xr:uid="{27D418B1-E4FB-44ED-B5E1-DA5A41F92998}"/>
    <cellStyle name="Input 4 6 8 4" xfId="32999" xr:uid="{AB18EDA9-1F7D-4CC8-AB9B-C0103A2CD46A}"/>
    <cellStyle name="Input 4 6 8 5" xfId="25848" xr:uid="{601F8F06-9445-475A-B81A-ED73C90726FA}"/>
    <cellStyle name="Input 4 6 9" xfId="13121" xr:uid="{43DE90DF-32DE-44AC-BE64-39F9FC2CABB7}"/>
    <cellStyle name="Input 4 6 9 2" xfId="27665" xr:uid="{743297B6-B93A-4C58-A060-D6289104CACD}"/>
    <cellStyle name="Input 4 6 9 3" xfId="9761" xr:uid="{4B2C7FD8-FD51-44E6-9AE9-C6AEB5BAF700}"/>
    <cellStyle name="Input 4 6 9 4" xfId="37254" xr:uid="{FEAF809E-B74D-4059-A886-E1FC3A655073}"/>
    <cellStyle name="Input 4 7" xfId="5838" xr:uid="{CEC4C38D-0839-42AD-80E8-034E03E6C187}"/>
    <cellStyle name="Input 4 7 10" xfId="19823" xr:uid="{DB3BAA12-BD69-46CA-B481-D25C2A9D22DC}"/>
    <cellStyle name="Input 4 7 10 2" xfId="33454" xr:uid="{068E828F-10D5-4BFC-9D25-A82180DBCCAF}"/>
    <cellStyle name="Input 4 7 10 3" xfId="41841" xr:uid="{5A6DFCAA-2C28-4310-9DF6-A37F9C52DF00}"/>
    <cellStyle name="Input 4 7 10 4" xfId="46474" xr:uid="{71A03ABA-2686-41A7-B7F1-E737E0BE8E21}"/>
    <cellStyle name="Input 4 7 11" xfId="13122" xr:uid="{9E18AE2C-CC25-4C43-8E82-F214DDF37A9B}"/>
    <cellStyle name="Input 4 7 11 2" xfId="27666" xr:uid="{B33BDE14-3BDB-4545-A4A7-9B23D2A3EF3B}"/>
    <cellStyle name="Input 4 7 11 3" xfId="9399" xr:uid="{99CC3615-752D-4299-8A2A-B8E4301F5CBC}"/>
    <cellStyle name="Input 4 7 11 4" xfId="25835" xr:uid="{8CDADF0B-1F57-401C-807A-C12DBFE1A6A7}"/>
    <cellStyle name="Input 4 7 12" xfId="8894" xr:uid="{4C532CBF-BFCC-435A-8DDB-4BB0C9108BA0}"/>
    <cellStyle name="Input 4 7 13" xfId="8645" xr:uid="{9D962C3F-D015-457E-B0DD-2D9DD0DD5D75}"/>
    <cellStyle name="Input 4 7 14" xfId="36881" xr:uid="{E672DFDA-7005-4123-8EE9-DCF6890B910D}"/>
    <cellStyle name="Input 4 7 15" xfId="42058" xr:uid="{B39BFD80-9A03-441C-84AA-9B937CEC2690}"/>
    <cellStyle name="Input 4 7 2" xfId="13123" xr:uid="{3562B347-8521-4979-9DDA-7DF81A9EE435}"/>
    <cellStyle name="Input 4 7 2 2" xfId="13124" xr:uid="{BB57F565-DDBC-4725-8343-B2EB2F4A0F45}"/>
    <cellStyle name="Input 4 7 2 2 2" xfId="27668" xr:uid="{07427DDA-0935-44FE-B3F1-0F6657C0BD91}"/>
    <cellStyle name="Input 4 7 2 2 3" xfId="32998" xr:uid="{514916C6-FB11-477E-9C9D-24BEF13636B6}"/>
    <cellStyle name="Input 4 7 2 2 4" xfId="25850" xr:uid="{701D5CBE-11E9-4008-B889-6ED00F385CAA}"/>
    <cellStyle name="Input 4 7 2 3" xfId="27667" xr:uid="{B300A941-1DEF-472F-BFA7-789B1CF4A7A3}"/>
    <cellStyle name="Input 4 7 2 4" xfId="32222" xr:uid="{69A52553-5BE0-498D-B7B5-F1C2C5876AC5}"/>
    <cellStyle name="Input 4 7 2 5" xfId="8956" xr:uid="{B93E3190-1392-44D2-A197-DDFB76513474}"/>
    <cellStyle name="Input 4 7 3" xfId="13125" xr:uid="{FBDD0860-EBE4-4BC8-80BB-029EF225E3F7}"/>
    <cellStyle name="Input 4 7 3 2" xfId="13126" xr:uid="{0A21DB8B-4E21-4768-9DD8-04D4D84B290C}"/>
    <cellStyle name="Input 4 7 3 2 2" xfId="27670" xr:uid="{D075A1D3-B903-4B6D-BFE5-96E5ECDCA2E4}"/>
    <cellStyle name="Input 4 7 3 2 3" xfId="9762" xr:uid="{66E1EC48-4891-437A-8C6A-907C52224AB8}"/>
    <cellStyle name="Input 4 7 3 2 4" xfId="25852" xr:uid="{3866D427-00AB-4DB1-9E30-0FFD3B68EEAE}"/>
    <cellStyle name="Input 4 7 3 3" xfId="27669" xr:uid="{910395C3-D598-4AAF-AE41-53BF3282BCA6}"/>
    <cellStyle name="Input 4 7 3 4" xfId="9051" xr:uid="{1F807BA5-D495-49F6-9999-A34A42ABE3B1}"/>
    <cellStyle name="Input 4 7 3 5" xfId="25851" xr:uid="{BC812DCA-82E1-4DE9-B408-6F05940B0CB8}"/>
    <cellStyle name="Input 4 7 4" xfId="13127" xr:uid="{EE6CD58C-CE2D-463C-BE1D-15ED829B5637}"/>
    <cellStyle name="Input 4 7 4 2" xfId="13128" xr:uid="{BA70BD37-D8AC-4CF9-8A6D-F335AA001B15}"/>
    <cellStyle name="Input 4 7 4 2 2" xfId="27672" xr:uid="{B86CA5F0-6B6F-4818-866D-CBBAD674559C}"/>
    <cellStyle name="Input 4 7 4 2 3" xfId="25288" xr:uid="{89538F40-58F1-4C57-B85F-14E87D895579}"/>
    <cellStyle name="Input 4 7 4 2 4" xfId="25854" xr:uid="{BE93B146-BFF4-4D87-A36B-95F588799EFF}"/>
    <cellStyle name="Input 4 7 4 3" xfId="27671" xr:uid="{194EC656-8848-4199-A0D9-D4550A993A1E}"/>
    <cellStyle name="Input 4 7 4 4" xfId="25289" xr:uid="{AE518061-49D9-4966-8FFB-D47AA5AA8E7A}"/>
    <cellStyle name="Input 4 7 4 5" xfId="25853" xr:uid="{2E9D0D49-F9B5-4F9B-8F9F-8D78635ED1B1}"/>
    <cellStyle name="Input 4 7 5" xfId="13129" xr:uid="{CBE5CEF5-D378-4A30-B16E-1767E38A4878}"/>
    <cellStyle name="Input 4 7 5 2" xfId="27673" xr:uid="{25DC58DB-DE0E-4F2D-8A6A-3BA2E39528F2}"/>
    <cellStyle name="Input 4 7 5 3" xfId="32997" xr:uid="{C8D645E0-78F1-4242-A6A0-7E95C4CD9382}"/>
    <cellStyle name="Input 4 7 5 4" xfId="25855" xr:uid="{01322E04-91CA-4205-9122-D972A4B64E52}"/>
    <cellStyle name="Input 4 7 6" xfId="13130" xr:uid="{56BB6228-78F9-4FA8-9D82-41B42F9D974E}"/>
    <cellStyle name="Input 4 7 6 2" xfId="27674" xr:uid="{641D4851-EA13-4D8C-BDC2-8F39A33BC964}"/>
    <cellStyle name="Input 4 7 6 3" xfId="9059" xr:uid="{0B4DBB26-F214-4D63-8A3B-5344FBECCEEC}"/>
    <cellStyle name="Input 4 7 6 4" xfId="25856" xr:uid="{756A5F4B-2AF9-4F01-AF80-BE45E2F8440B}"/>
    <cellStyle name="Input 4 7 7" xfId="13131" xr:uid="{3005C03D-08F3-4846-8E5F-AC5B50F982FF}"/>
    <cellStyle name="Input 4 7 7 2" xfId="13132" xr:uid="{7CEC4514-BB38-42C8-A4A0-E1151DC8CB20}"/>
    <cellStyle name="Input 4 7 7 2 2" xfId="27676" xr:uid="{2F6682D6-B760-4A44-8B96-0BFC6564A0F4}"/>
    <cellStyle name="Input 4 7 7 2 3" xfId="9406" xr:uid="{434F7850-1CC6-46DC-8B3A-BB5EEEF051ED}"/>
    <cellStyle name="Input 4 7 7 2 4" xfId="25849" xr:uid="{97D409B2-6AB8-43D8-AA95-198B1D8C5975}"/>
    <cellStyle name="Input 4 7 7 3" xfId="27675" xr:uid="{DF928D91-DBD3-49A2-B71F-D91CE49FE47D}"/>
    <cellStyle name="Input 4 7 7 4" xfId="9763" xr:uid="{E22165E9-5C9B-4FF3-9721-E248543184E2}"/>
    <cellStyle name="Input 4 7 7 5" xfId="33153" xr:uid="{C3E55CD0-900F-4F89-93E4-B698D97CDB2C}"/>
    <cellStyle name="Input 4 7 8" xfId="19793" xr:uid="{97A61FF2-4337-4848-B49C-EC55779F5C92}"/>
    <cellStyle name="Input 4 7 8 2" xfId="33428" xr:uid="{864B7D98-513A-48A0-A11C-607051A6BFF8}"/>
    <cellStyle name="Input 4 7 8 3" xfId="41812" xr:uid="{362B9B4F-2A1D-4B5C-90D6-A0CE5B8603C5}"/>
    <cellStyle name="Input 4 7 8 4" xfId="46453" xr:uid="{02A36840-C163-4771-BC8B-5D874E877DFB}"/>
    <cellStyle name="Input 4 7 9" xfId="19156" xr:uid="{8B8B535C-F413-45CD-B167-9646D8008752}"/>
    <cellStyle name="Input 4 7 9 2" xfId="32836" xr:uid="{C8431CA9-0D7F-4A03-8AB9-81240146660D}"/>
    <cellStyle name="Input 4 7 9 3" xfId="41353" xr:uid="{3EF10A04-58C8-4BFE-AD50-A09C567A2679}"/>
    <cellStyle name="Input 4 7 9 4" xfId="46191" xr:uid="{89CE23F4-D81B-40EC-9D52-9180CB5A2180}"/>
    <cellStyle name="Input 4 8" xfId="7260" xr:uid="{A6C5893A-4B6F-40C3-9E20-CDD6E637CEC1}"/>
    <cellStyle name="Input 4 8 10" xfId="38358" xr:uid="{D0ED4B42-5789-4C64-8DE5-66AA71B9960C}"/>
    <cellStyle name="Input 4 8 2" xfId="13134" xr:uid="{F7950CC5-5254-45C5-9CDF-1F58C5866ED5}"/>
    <cellStyle name="Input 4 8 2 2" xfId="27678" xr:uid="{4823CC93-B85D-4221-AECA-71D9D47F914C}"/>
    <cellStyle name="Input 4 8 2 3" xfId="32996" xr:uid="{764842ED-7FF8-431D-8943-A4CD68FEE34D}"/>
    <cellStyle name="Input 4 8 2 4" xfId="25858" xr:uid="{7D2F977B-067C-40F2-B17B-E014CBCEEDDA}"/>
    <cellStyle name="Input 4 8 3" xfId="20842" xr:uid="{989CC2FC-46F3-4AD0-AE82-429521AE8814}"/>
    <cellStyle name="Input 4 8 3 2" xfId="34320" xr:uid="{E4F72D8D-FB57-4492-8F1C-13EAA8BDF03E}"/>
    <cellStyle name="Input 4 8 3 3" xfId="42476" xr:uid="{84855E32-EAB7-4F1C-93C5-1CABD96A8F37}"/>
    <cellStyle name="Input 4 8 3 4" xfId="46850" xr:uid="{7319F47C-5E93-45EF-B4F8-50F9E07C9023}"/>
    <cellStyle name="Input 4 8 4" xfId="19223" xr:uid="{EBE36347-4E98-4CF2-843F-68272B0820D3}"/>
    <cellStyle name="Input 4 8 4 2" xfId="32902" xr:uid="{0D925BF7-15D2-4199-9E12-7519EACB6514}"/>
    <cellStyle name="Input 4 8 4 3" xfId="41415" xr:uid="{B66ED7BF-C958-44D0-A9F6-04187CAEA19E}"/>
    <cellStyle name="Input 4 8 4 4" xfId="46242" xr:uid="{1EFD17E4-D0D4-46C4-811E-BF6D38BF31F7}"/>
    <cellStyle name="Input 4 8 5" xfId="23032" xr:uid="{DE9E9C3E-1352-464B-802C-C25C9288F0FE}"/>
    <cellStyle name="Input 4 8 5 2" xfId="36465" xr:uid="{80341F5C-56B6-4C90-996D-AAFCD9B23214}"/>
    <cellStyle name="Input 4 8 5 3" xfId="44040" xr:uid="{13705607-C99A-4A5F-ABCF-01D2B12536D3}"/>
    <cellStyle name="Input 4 8 5 4" xfId="47853" xr:uid="{D4E23799-B2F8-4EB8-B5C5-5FCEA0384DA3}"/>
    <cellStyle name="Input 4 8 6" xfId="13133" xr:uid="{A1A4E885-DBD0-41DF-A456-C0650DAF1B2B}"/>
    <cellStyle name="Input 4 8 6 2" xfId="27677" xr:uid="{5C23EA17-7EFC-46D8-9D4E-6530350C893B}"/>
    <cellStyle name="Input 4 8 6 3" xfId="32220" xr:uid="{D08F5B4F-60A4-4856-A2FC-B8E9BE7E723A}"/>
    <cellStyle name="Input 4 8 6 4" xfId="25120" xr:uid="{407EA65A-DBD9-41E8-B68F-9540A593108C}"/>
    <cellStyle name="Input 4 8 7" xfId="10120" xr:uid="{366952B0-956C-44F6-91E8-F102FB5046F0}"/>
    <cellStyle name="Input 4 8 8" xfId="24736" xr:uid="{D58765DB-7A18-478D-86FA-B74385A31DAE}"/>
    <cellStyle name="Input 4 8 9" xfId="8512" xr:uid="{BD8AAAA9-F59D-4F5F-9B9F-42F27D98AAF8}"/>
    <cellStyle name="Input 4 9" xfId="7591" xr:uid="{D9F51EC6-78FC-4AB0-962B-E683988A2D7F}"/>
    <cellStyle name="Input 4 9 10" xfId="25066" xr:uid="{1B081224-2063-41A6-816D-29FB32943016}"/>
    <cellStyle name="Input 4 9 11" xfId="25112" xr:uid="{1340B7FD-9EBB-4921-ACA9-F8AA94D51931}"/>
    <cellStyle name="Input 4 9 12" xfId="38137" xr:uid="{B5C85873-C80F-4A03-BE2A-ED52ED5FB76E}"/>
    <cellStyle name="Input 4 9 2" xfId="21169" xr:uid="{9BBF60AE-0811-4A0A-8DAC-64A34080EF64}"/>
    <cellStyle name="Input 4 9 2 2" xfId="34639" xr:uid="{48FD8F2D-B723-4B13-B319-9B7AC54B0F57}"/>
    <cellStyle name="Input 4 9 2 3" xfId="42749" xr:uid="{A48561E0-C80E-4734-A179-A03200F4B29C}"/>
    <cellStyle name="Input 4 9 2 4" xfId="47073" xr:uid="{7E1157D2-2B5D-410B-A6EB-8C1EDFE158BB}"/>
    <cellStyle name="Input 4 9 3" xfId="22419" xr:uid="{5FEB2839-547D-4D65-820C-15B678BD13F7}"/>
    <cellStyle name="Input 4 9 3 2" xfId="35863" xr:uid="{943E773B-7061-47D7-8A0B-AE8CC3185CF1}"/>
    <cellStyle name="Input 4 9 3 3" xfId="43579" xr:uid="{0A8118E9-20CC-4D24-A05B-9FA70BFC42B1}"/>
    <cellStyle name="Input 4 9 3 4" xfId="47529" xr:uid="{02C22A7A-DA04-49D5-A078-DDADA0F37875}"/>
    <cellStyle name="Input 4 9 4" xfId="19441" xr:uid="{94045258-F523-4708-8CA8-E01495B7F1B4}"/>
    <cellStyle name="Input 4 9 4 2" xfId="33106" xr:uid="{69C29AEF-CBC4-4C05-9F19-67F67D9A6392}"/>
    <cellStyle name="Input 4 9 4 3" xfId="41618" xr:uid="{E1A5D511-600D-4E55-9A70-3AFAFFD8129A}"/>
    <cellStyle name="Input 4 9 4 4" xfId="46351" xr:uid="{254B8BC1-7375-4178-9891-B9CD3333B8A4}"/>
    <cellStyle name="Input 4 9 5" xfId="23358" xr:uid="{4AD8C4C2-6B5C-48B3-A390-85406D7614D3}"/>
    <cellStyle name="Input 4 9 5 2" xfId="36781" xr:uid="{0A9062FA-D02D-42D4-8EB3-8897954B43FC}"/>
    <cellStyle name="Input 4 9 5 3" xfId="44311" xr:uid="{076CD22E-2AFE-4F92-AB7A-4240E50C2CA4}"/>
    <cellStyle name="Input 4 9 5 4" xfId="48076" xr:uid="{35A59777-1920-4773-9B14-30EE8DDD1FD2}"/>
    <cellStyle name="Input 4 9 6" xfId="23653" xr:uid="{75BD67C6-0BC8-4552-8BAD-FFCF0FD32391}"/>
    <cellStyle name="Input 4 9 6 2" xfId="37055" xr:uid="{FDB7872E-61BF-4B29-9236-E7D704FBDCBE}"/>
    <cellStyle name="Input 4 9 6 3" xfId="44535" xr:uid="{8254E964-1242-4FB1-B423-F7C30821C04A}"/>
    <cellStyle name="Input 4 9 6 4" xfId="48243" xr:uid="{149F8517-842D-4F71-A1EF-84D1EC52D37F}"/>
    <cellStyle name="Input 4 9 7" xfId="23747" xr:uid="{1EDE72EA-AB30-4785-8CD1-2027ED49A7D1}"/>
    <cellStyle name="Input 4 9 7 2" xfId="37148" xr:uid="{487FADC2-61F4-4764-9274-5D48B41D8DF9}"/>
    <cellStyle name="Input 4 9 7 3" xfId="44620" xr:uid="{3684E0AE-9DD9-4E54-AFF4-22AF7C2A6030}"/>
    <cellStyle name="Input 4 9 7 4" xfId="48319" xr:uid="{B70E1962-EE04-45E0-9B58-04C2CD6B3C8F}"/>
    <cellStyle name="Input 4 9 8" xfId="18562" xr:uid="{374A748A-99CD-4E5C-BEC0-B8757435ED77}"/>
    <cellStyle name="Input 4 9 8 2" xfId="32317" xr:uid="{14A3DA4F-422F-4D54-B3EC-C1780D4720AB}"/>
    <cellStyle name="Input 4 9 8 3" xfId="40934" xr:uid="{B43EC177-40CC-43C0-8CF1-15E965775C84}"/>
    <cellStyle name="Input 4 9 8 4" xfId="45951" xr:uid="{EF2642ED-83D4-4FA5-8FC7-7CDC88B2CFB8}"/>
    <cellStyle name="Input 4 9 9" xfId="10450" xr:uid="{2FAB4D30-B76D-4F9E-BFAF-F411040D35E7}"/>
    <cellStyle name="Input 40" xfId="48388" xr:uid="{616D313D-F54D-4796-A372-239AE3AB0282}"/>
    <cellStyle name="Input 41" xfId="48383" xr:uid="{F1A496A4-1F17-45A8-8B5E-3E1CA9EDC5B8}"/>
    <cellStyle name="Input 42" xfId="48400" xr:uid="{81BEF0A1-A6ED-4159-A442-BB7014CE89BA}"/>
    <cellStyle name="Input 43" xfId="48392" xr:uid="{14B9AB49-2150-42B8-A7A3-CE65782E3CF3}"/>
    <cellStyle name="Input 44" xfId="48399" xr:uid="{11AE3CC9-8F45-40F4-AA5C-E90077F22323}"/>
    <cellStyle name="Input 45" xfId="48384" xr:uid="{E5C792E8-D3DF-4E49-AE97-70657AC3C23C}"/>
    <cellStyle name="Input 46" xfId="48389" xr:uid="{D636E620-D7EC-4CE4-9D86-E343FF7C3496}"/>
    <cellStyle name="Input 47" xfId="48387" xr:uid="{D6CF1BD3-0DC0-4AAA-B015-D32F2D98E1CC}"/>
    <cellStyle name="Input 48" xfId="48411" xr:uid="{004F98B9-CBA7-45A6-B3FA-3C937E183093}"/>
    <cellStyle name="Input 49" xfId="48412" xr:uid="{F19D5743-286D-421A-ABEF-8F2162D6FF4E}"/>
    <cellStyle name="Input 5" xfId="3669" xr:uid="{25182F42-18EF-4B2B-A0BC-9F01BBEC2C6E}"/>
    <cellStyle name="Input 5 10" xfId="7625" xr:uid="{192CD73F-B33E-449B-B917-8EE70F38FD9E}"/>
    <cellStyle name="Input 5 10 10" xfId="43219" xr:uid="{F767B535-723B-4F86-8807-FAACA573CC4E}"/>
    <cellStyle name="Input 5 10 2" xfId="19152" xr:uid="{5462F4DC-B14E-4F12-97C1-230625D6ED7D}"/>
    <cellStyle name="Input 5 10 2 2" xfId="32832" xr:uid="{06CB8D7A-994C-46B0-AC8F-EFC883CED853}"/>
    <cellStyle name="Input 5 10 2 3" xfId="41350" xr:uid="{6ED9C186-B9BE-4B98-AAFE-EF0E7FEA060E}"/>
    <cellStyle name="Input 5 10 2 4" xfId="46188" xr:uid="{C906165A-5E93-4971-BF98-5DAB23D7AF5F}"/>
    <cellStyle name="Input 5 10 3" xfId="23385" xr:uid="{77593C3E-6547-411A-89A4-6E363134FC70}"/>
    <cellStyle name="Input 5 10 3 2" xfId="36808" xr:uid="{FC959847-5489-4011-8D4D-69338FEE6C5A}"/>
    <cellStyle name="Input 5 10 3 3" xfId="44336" xr:uid="{0B6786A7-ECD0-4456-9355-2D580E279890}"/>
    <cellStyle name="Input 5 10 3 4" xfId="48097" xr:uid="{9B761E14-8B1A-4A19-A622-B4A89E8D8D24}"/>
    <cellStyle name="Input 5 10 4" xfId="23679" xr:uid="{12B22EAE-DEA2-4A48-8708-45544975409A}"/>
    <cellStyle name="Input 5 10 4 2" xfId="37081" xr:uid="{DAA21AE3-2B1F-460D-8230-ACFC7C26D17A}"/>
    <cellStyle name="Input 5 10 4 3" xfId="44559" xr:uid="{C6C0969D-DBC3-4B41-B654-FD1BB1430EAA}"/>
    <cellStyle name="Input 5 10 4 4" xfId="48264" xr:uid="{947B7DC9-0431-441B-A6EC-7FB363D845B2}"/>
    <cellStyle name="Input 5 10 5" xfId="22082" xr:uid="{64B7E6F0-CBC1-4E21-AB7A-2CC9D814CF07}"/>
    <cellStyle name="Input 5 10 5 2" xfId="35536" xr:uid="{1F1F8435-674A-4B34-9ACC-ED4D3D7650F9}"/>
    <cellStyle name="Input 5 10 5 3" xfId="43382" xr:uid="{9C068180-F40E-427D-B9EA-E6E01B7F90FC}"/>
    <cellStyle name="Input 5 10 5 4" xfId="47431" xr:uid="{3F6869D1-ECCA-462D-8289-2B87B171AD0D}"/>
    <cellStyle name="Input 5 10 6" xfId="21203" xr:uid="{F353600C-96DA-4102-BF34-BB3049E0D8CC}"/>
    <cellStyle name="Input 5 10 6 2" xfId="34673" xr:uid="{E2D15514-5461-499D-92B6-C818D4DE11DF}"/>
    <cellStyle name="Input 5 10 6 3" xfId="42778" xr:uid="{57DCA6A6-6BB8-4355-9B5A-46196A827C6B}"/>
    <cellStyle name="Input 5 10 6 4" xfId="47094" xr:uid="{10A382CC-6F7C-4C9C-8EEA-65E9F3B3395A}"/>
    <cellStyle name="Input 5 10 7" xfId="10483" xr:uid="{CBF79D06-5CB9-4F01-8055-CBD2285430B7}"/>
    <cellStyle name="Input 5 10 8" xfId="25100" xr:uid="{B62EB6A1-E6D4-415F-B9D3-B6D574CD0948}"/>
    <cellStyle name="Input 5 10 9" xfId="8556" xr:uid="{1819775D-D205-4F82-9935-E9136FE12626}"/>
    <cellStyle name="Input 5 11" xfId="7787" xr:uid="{91270353-EEA0-4AA2-B024-84835A8D16B1}"/>
    <cellStyle name="Input 5 11 2" xfId="10618" xr:uid="{E887A827-06F1-441D-B876-84E64F8F6210}"/>
    <cellStyle name="Input 5 11 3" xfId="25234" xr:uid="{2C31BBEF-6B7E-4A1D-87FD-C67D48D622D7}"/>
    <cellStyle name="Input 5 11 4" xfId="27952" xr:uid="{BD1823E1-1B7F-463C-9C32-D3819874F1C6}"/>
    <cellStyle name="Input 5 11 5" xfId="43618" xr:uid="{568DF143-2008-4D14-8B00-6147672372E7}"/>
    <cellStyle name="Input 5 12" xfId="24040" xr:uid="{DDB0ACDF-CCC0-4F97-84DD-DCF16B19706F}"/>
    <cellStyle name="Input 5 12 2" xfId="37424" xr:uid="{9523EDBC-39DD-4CA4-9ABA-E3F606DFD99C}"/>
    <cellStyle name="Input 5 12 3" xfId="44788" xr:uid="{1080E11F-4483-4E65-9BCC-8C608D13E614}"/>
    <cellStyle name="Input 5 12 4" xfId="48367" xr:uid="{78E0440E-44B4-41C9-9CF7-670DEC223DD3}"/>
    <cellStyle name="Input 5 13" xfId="7965" xr:uid="{D420DD4B-2340-4C76-BF1B-2788C3DCEA68}"/>
    <cellStyle name="Input 5 14" xfId="24347" xr:uid="{75272E3A-8763-454F-963E-F71439DB514B}"/>
    <cellStyle name="Input 5 15" xfId="51879" xr:uid="{C777028D-7A64-4118-B753-5317BDD9C466}"/>
    <cellStyle name="Input 5 16" xfId="4715" xr:uid="{4525C9FD-26C9-402A-9D15-51498464FB8E}"/>
    <cellStyle name="Input 5 2" xfId="4910" xr:uid="{93EA5355-3D6A-4C7B-92C8-E78339CB62D2}"/>
    <cellStyle name="Input 5 2 10" xfId="13136" xr:uid="{4B69BAEE-1552-461C-BF69-97F958813989}"/>
    <cellStyle name="Input 5 2 10 2" xfId="27680" xr:uid="{BACAEDA1-E0D8-40A9-B7ED-D10529DFE1A1}"/>
    <cellStyle name="Input 5 2 10 3" xfId="9764" xr:uid="{6F492506-CC99-4FC2-AE10-F970E8FE4FE7}"/>
    <cellStyle name="Input 5 2 10 4" xfId="44010" xr:uid="{168B018E-C17D-480B-90A2-E809F0B18F39}"/>
    <cellStyle name="Input 5 2 11" xfId="18566" xr:uid="{D57C35C2-2EA5-459C-8381-EB15C379867B}"/>
    <cellStyle name="Input 5 2 11 2" xfId="32321" xr:uid="{65D42C56-56AE-45C7-827A-1482F7ABA17D}"/>
    <cellStyle name="Input 5 2 11 3" xfId="40938" xr:uid="{3CCC70B1-A9A6-405E-842F-D1453A6DABCE}"/>
    <cellStyle name="Input 5 2 11 4" xfId="45955" xr:uid="{0A768AD5-D6A4-4959-95AA-4AA8F46AAD15}"/>
    <cellStyle name="Input 5 2 12" xfId="18865" xr:uid="{59AA8615-56D6-4689-A388-E54E4AD372AD}"/>
    <cellStyle name="Input 5 2 12 2" xfId="32583" xr:uid="{D667C9EA-64FF-4248-8DF2-E6C170ABE992}"/>
    <cellStyle name="Input 5 2 12 3" xfId="41142" xr:uid="{7BC4BD6D-952F-4509-A7E9-BB7D5951A8E2}"/>
    <cellStyle name="Input 5 2 12 4" xfId="46056" xr:uid="{CB143436-972F-4E29-891F-8D65E89F7DCB}"/>
    <cellStyle name="Input 5 2 13" xfId="13135" xr:uid="{88DBDE70-6C48-4DEB-B8ED-A79956CFDD45}"/>
    <cellStyle name="Input 5 2 13 2" xfId="27679" xr:uid="{39438F30-119A-4DD9-9E12-29D535ABDD92}"/>
    <cellStyle name="Input 5 2 13 3" xfId="8095" xr:uid="{B5F83635-85C8-44CD-8C54-FEDD0D7D0E25}"/>
    <cellStyle name="Input 5 2 13 4" xfId="25863" xr:uid="{0ACC8242-9DDF-4E25-B7C2-09C738DB438A}"/>
    <cellStyle name="Input 5 2 14" xfId="8157" xr:uid="{A9FE33D0-3C73-4DDC-82C4-867DBBA501B9}"/>
    <cellStyle name="Input 5 2 15" xfId="31007" xr:uid="{067E326B-A6C2-4E88-8C56-4C06E26C17B4}"/>
    <cellStyle name="Input 5 2 2" xfId="5843" xr:uid="{F40FE6E2-DB46-4212-BE33-79CDB3A729CD}"/>
    <cellStyle name="Input 5 2 2 10" xfId="29649" xr:uid="{9DB136F5-D975-43D9-8E93-4B89C117CD3B}"/>
    <cellStyle name="Input 5 2 2 2" xfId="13138" xr:uid="{4617A794-EC84-4DC9-95A1-F8B740878AF3}"/>
    <cellStyle name="Input 5 2 2 2 2" xfId="27682" xr:uid="{B6159C0D-056F-4C46-A87C-429A9E51EFBE}"/>
    <cellStyle name="Input 5 2 2 2 3" xfId="25286" xr:uid="{81789411-31D9-4AA5-934E-228C5BA97752}"/>
    <cellStyle name="Input 5 2 2 2 4" xfId="42446" xr:uid="{38BAACD9-3577-47A3-AB01-F57C218900C4}"/>
    <cellStyle name="Input 5 2 2 3" xfId="19798" xr:uid="{C5F8005B-B5F9-4319-A4E6-9E2796BF4B60}"/>
    <cellStyle name="Input 5 2 2 3 2" xfId="33433" xr:uid="{4CC2D169-8E1C-4886-B07A-F9CB4FA56A06}"/>
    <cellStyle name="Input 5 2 2 3 3" xfId="41817" xr:uid="{9321A756-4CDF-4224-86D0-7B99502BA570}"/>
    <cellStyle name="Input 5 2 2 3 4" xfId="46458" xr:uid="{F4FF30B9-1C36-4C93-A397-A56B447DA68A}"/>
    <cellStyle name="Input 5 2 2 4" xfId="21619" xr:uid="{B8451ED2-AB10-4973-9CF0-24C2DDF71E7D}"/>
    <cellStyle name="Input 5 2 2 4 2" xfId="35075" xr:uid="{5E212F40-3CD1-4565-A755-A65062133909}"/>
    <cellStyle name="Input 5 2 2 4 3" xfId="43090" xr:uid="{4C1EE0FC-6FE5-4C9A-953F-C9771904C022}"/>
    <cellStyle name="Input 5 2 2 4 4" xfId="47304" xr:uid="{390A3312-1AC6-4593-891D-170807EC3263}"/>
    <cellStyle name="Input 5 2 2 5" xfId="21795" xr:uid="{E49A9C65-C321-43BA-9DEC-70FEE8AF42D3}"/>
    <cellStyle name="Input 5 2 2 5 2" xfId="35251" xr:uid="{F97368EC-A7C1-4AB6-AB47-9A48BCBE58E2}"/>
    <cellStyle name="Input 5 2 2 5 3" xfId="43180" xr:uid="{D9830ACB-B2A4-4C64-9C7C-F0C15868AAAC}"/>
    <cellStyle name="Input 5 2 2 5 4" xfId="47311" xr:uid="{39CE2F26-2351-42B2-A2C2-8BAFB52B491E}"/>
    <cellStyle name="Input 5 2 2 6" xfId="13137" xr:uid="{79B3ED7F-DF4E-4569-A4B2-45D5FC6E2010}"/>
    <cellStyle name="Input 5 2 2 6 2" xfId="27681" xr:uid="{A371CEBE-9F71-4C02-918A-32090763A2BD}"/>
    <cellStyle name="Input 5 2 2 6 3" xfId="25287" xr:uid="{FC77D8A5-A841-4D32-B679-5001C1CF7E3D}"/>
    <cellStyle name="Input 5 2 2 6 4" xfId="42852" xr:uid="{0E670528-6594-4EBE-A912-CA6697716599}"/>
    <cellStyle name="Input 5 2 2 7" xfId="8899" xr:uid="{825F9541-6348-4226-A2E8-4F082FA35B51}"/>
    <cellStyle name="Input 5 2 2 8" xfId="8643" xr:uid="{C1CD216E-2412-4299-8B3A-76A9F2619E0F}"/>
    <cellStyle name="Input 5 2 2 9" xfId="36601" xr:uid="{9110CBEF-21BB-450C-95B7-1B0EE775E713}"/>
    <cellStyle name="Input 5 2 3" xfId="7265" xr:uid="{90E78224-07EB-4308-9FBB-A8625DD6C05F}"/>
    <cellStyle name="Input 5 2 3 10" xfId="38353" xr:uid="{1C0B88EF-6B43-42A4-AEE6-D98C37DEEDD4}"/>
    <cellStyle name="Input 5 2 3 2" xfId="13140" xr:uid="{D1F0276B-F352-4FCD-BDEC-C8B97BCEF0D6}"/>
    <cellStyle name="Input 5 2 3 2 2" xfId="27684" xr:uid="{086B4E94-29FD-4966-90D8-0C53820AAC8A}"/>
    <cellStyle name="Input 5 2 3 2 3" xfId="8177" xr:uid="{8BEB805F-2637-47E2-A8EF-98AD54663977}"/>
    <cellStyle name="Input 5 2 3 2 4" xfId="25857" xr:uid="{1EECB060-4AAF-4ABC-91A7-6E29A66202C5}"/>
    <cellStyle name="Input 5 2 3 3" xfId="20847" xr:uid="{FAF457D5-8623-480F-8817-DB1229726813}"/>
    <cellStyle name="Input 5 2 3 3 2" xfId="34325" xr:uid="{B5D64F8E-2E03-4A26-BD23-68FE7EBFAD07}"/>
    <cellStyle name="Input 5 2 3 3 3" xfId="42481" xr:uid="{B137968D-5A74-49B6-AC82-783AC5FA5AEA}"/>
    <cellStyle name="Input 5 2 3 3 4" xfId="46855" xr:uid="{FE4AD23F-B285-466F-964D-2A54CC39BE0F}"/>
    <cellStyle name="Input 5 2 3 4" xfId="22463" xr:uid="{5FD6129E-8D93-4AC8-83AB-2FCB37681D9C}"/>
    <cellStyle name="Input 5 2 3 4 2" xfId="35906" xr:uid="{3DAD4153-082B-4261-8808-98C65355B1AC}"/>
    <cellStyle name="Input 5 2 3 4 3" xfId="43614" xr:uid="{DF763A25-20E0-46CB-822B-69A4EB60C2F5}"/>
    <cellStyle name="Input 5 2 3 4 4" xfId="47555" xr:uid="{848ADEE6-FDE8-4421-918B-3B0EFA0C8616}"/>
    <cellStyle name="Input 5 2 3 5" xfId="23037" xr:uid="{DA4D3D7A-5100-4E4A-B6B7-4DA98B152166}"/>
    <cellStyle name="Input 5 2 3 5 2" xfId="36470" xr:uid="{06527838-50F4-437A-A226-EA4E99309491}"/>
    <cellStyle name="Input 5 2 3 5 3" xfId="44045" xr:uid="{E4DBB2C3-A3C7-4541-AAE9-4799D22F47AE}"/>
    <cellStyle name="Input 5 2 3 5 4" xfId="47858" xr:uid="{CABDD3F2-23C2-4EB5-B463-F0E3038427FF}"/>
    <cellStyle name="Input 5 2 3 6" xfId="13139" xr:uid="{F7DCF528-43C5-45F0-812A-700225429121}"/>
    <cellStyle name="Input 5 2 3 6 2" xfId="27683" xr:uid="{1967DCEF-51A7-480A-BBFF-A1EDD733CC86}"/>
    <cellStyle name="Input 5 2 3 6 3" xfId="32995" xr:uid="{B67FC90B-768F-4EA3-85C7-FB2081780FD2}"/>
    <cellStyle name="Input 5 2 3 6 4" xfId="34686" xr:uid="{D9358534-1426-4188-ABE3-5F5E04EE8EFF}"/>
    <cellStyle name="Input 5 2 3 7" xfId="10125" xr:uid="{3768B7C6-AE30-49C9-817A-63322C8D5D3D}"/>
    <cellStyle name="Input 5 2 3 8" xfId="24741" xr:uid="{EF4411AC-DECA-4261-A53C-C5922DD3315B}"/>
    <cellStyle name="Input 5 2 3 9" xfId="8516" xr:uid="{6B70F011-2EFC-41B5-A5BD-0BD89306793F}"/>
    <cellStyle name="Input 5 2 4" xfId="7743" xr:uid="{F5F3B51F-8909-4729-B585-A30572951E53}"/>
    <cellStyle name="Input 5 2 4 10" xfId="25192" xr:uid="{24F5F838-98B7-4A69-8250-4A39BAA293AB}"/>
    <cellStyle name="Input 5 2 4 11" xfId="27964" xr:uid="{882BCC0A-F986-4BAA-B5B1-AA3AE9920503}"/>
    <cellStyle name="Input 5 2 4 12" xfId="38106" xr:uid="{5590A807-8DDC-4467-A1F5-C00DD981356B}"/>
    <cellStyle name="Input 5 2 4 2" xfId="13142" xr:uid="{6EF23ABD-2083-4B09-8AF3-08695AA89666}"/>
    <cellStyle name="Input 5 2 4 2 2" xfId="27686" xr:uid="{959BA3D7-C6FB-4087-9751-254D13D955F1}"/>
    <cellStyle name="Input 5 2 4 2 3" xfId="9409" xr:uid="{1FC60465-6EF3-4477-A8F9-8F5BF621DAFD}"/>
    <cellStyle name="Input 5 2 4 2 4" xfId="25860" xr:uid="{3900BBD8-4C78-4836-AEAF-88C88B801F8B}"/>
    <cellStyle name="Input 5 2 4 3" xfId="21253" xr:uid="{D9323A13-ED01-4C2D-968A-BA5372079D7A}"/>
    <cellStyle name="Input 5 2 4 3 2" xfId="34719" xr:uid="{AD84AC86-A4D1-4864-8FB5-ADF1215D1878}"/>
    <cellStyle name="Input 5 2 4 3 3" xfId="42820" xr:uid="{0E9996C1-A492-493A-9840-3EC8BDEC7E1D}"/>
    <cellStyle name="Input 5 2 4 3 4" xfId="47127" xr:uid="{2A26189E-14E3-44D4-8CF5-26AD47CF3E13}"/>
    <cellStyle name="Input 5 2 4 4" xfId="22574" xr:uid="{10C24998-DBB7-4F0F-8E03-B6FE5AB1F65C}"/>
    <cellStyle name="Input 5 2 4 4 2" xfId="36017" xr:uid="{EF0DE8D4-E7A6-4D28-AE33-99BBAEF52273}"/>
    <cellStyle name="Input 5 2 4 4 3" xfId="43701" xr:uid="{7517CEB3-BF8C-4381-854F-0DBD8155389F}"/>
    <cellStyle name="Input 5 2 4 4 4" xfId="47612" xr:uid="{8E3E8FA8-E9EB-43D0-8557-464A86FC8EEF}"/>
    <cellStyle name="Input 5 2 4 5" xfId="23433" xr:uid="{D190DAF4-DDF2-4CE1-AAD4-F5214113DA39}"/>
    <cellStyle name="Input 5 2 4 5 2" xfId="36856" xr:uid="{9FAA0BCD-8A85-433D-95F9-66B43FAE6B14}"/>
    <cellStyle name="Input 5 2 4 5 3" xfId="44379" xr:uid="{7FD7EC15-8E86-422D-9407-AAA9DB50172F}"/>
    <cellStyle name="Input 5 2 4 5 4" xfId="48130" xr:uid="{4BD595A5-FFE2-4A84-8568-569EBE59AEF6}"/>
    <cellStyle name="Input 5 2 4 6" xfId="23718" xr:uid="{BCB5D1E1-AEA7-497F-97DF-0F230B2E3E57}"/>
    <cellStyle name="Input 5 2 4 6 2" xfId="37120" xr:uid="{96F77E46-44E7-4347-BDF3-D81B5BFFB932}"/>
    <cellStyle name="Input 5 2 4 6 3" xfId="44597" xr:uid="{FA933FA9-A2B3-48B3-881E-C57775C17316}"/>
    <cellStyle name="Input 5 2 4 6 4" xfId="48296" xr:uid="{C4638D87-5DC4-483D-AFB4-D4D0C887FC80}"/>
    <cellStyle name="Input 5 2 4 7" xfId="23812" xr:uid="{D6BD75A8-493B-490E-8346-768E207DDFF2}"/>
    <cellStyle name="Input 5 2 4 7 2" xfId="37213" xr:uid="{63048A92-8282-4ECE-97CD-77F4E26833AE}"/>
    <cellStyle name="Input 5 2 4 7 3" xfId="44664" xr:uid="{6C1DC971-B131-4311-B69D-97A626C9428D}"/>
    <cellStyle name="Input 5 2 4 7 4" xfId="48344" xr:uid="{70E090E5-0E60-40B7-AE47-69C3A79C96E9}"/>
    <cellStyle name="Input 5 2 4 8" xfId="13141" xr:uid="{2AEDECE3-4853-4FB8-AC86-77233A665946}"/>
    <cellStyle name="Input 5 2 4 8 2" xfId="27685" xr:uid="{B8940175-24FA-43B4-966D-4607000BDA65}"/>
    <cellStyle name="Input 5 2 4 8 3" xfId="9765" xr:uid="{86F3402F-6E96-4DD8-BC34-F29FCD29C72A}"/>
    <cellStyle name="Input 5 2 4 8 4" xfId="25859" xr:uid="{A9FE40F4-AF4B-4FB5-B51E-D678D179A6D4}"/>
    <cellStyle name="Input 5 2 4 9" xfId="10577" xr:uid="{E21A630B-D0F2-4EE4-8EBC-8ECAEB61CA14}"/>
    <cellStyle name="Input 5 2 5" xfId="13143" xr:uid="{1DA36235-036A-4C9B-9022-CA7F42BC4279}"/>
    <cellStyle name="Input 5 2 5 2" xfId="13144" xr:uid="{E39E8A57-E890-477A-A2F2-26A468EED39D}"/>
    <cellStyle name="Input 5 2 5 2 2" xfId="27688" xr:uid="{B5D194DB-5017-4811-9024-294E22EBEB4D}"/>
    <cellStyle name="Input 5 2 5 2 3" xfId="32994" xr:uid="{EB07BC8E-9099-495E-9E7D-8D130A98F66E}"/>
    <cellStyle name="Input 5 2 5 2 4" xfId="25862" xr:uid="{67DF952F-52A2-4A88-98FE-00D2C0B2540C}"/>
    <cellStyle name="Input 5 2 5 3" xfId="27687" xr:uid="{85CA0F2B-0B0E-44A8-AE07-46B05C750828}"/>
    <cellStyle name="Input 5 2 5 4" xfId="32218" xr:uid="{D5CA9D07-0F61-4DBD-9955-D45CC42A9182}"/>
    <cellStyle name="Input 5 2 5 5" xfId="25861" xr:uid="{AB94EED6-EEC4-4477-AD03-B9F3E7AA9053}"/>
    <cellStyle name="Input 5 2 6" xfId="13145" xr:uid="{0F6706E2-8872-47F7-85D3-A9ADC27BBEF1}"/>
    <cellStyle name="Input 5 2 6 2" xfId="13146" xr:uid="{5456800B-FC55-40CF-928C-30EAB4EC3204}"/>
    <cellStyle name="Input 5 2 6 2 2" xfId="27690" xr:uid="{87894DBD-F824-4DCA-81B2-14D56A576876}"/>
    <cellStyle name="Input 5 2 6 2 3" xfId="9766" xr:uid="{2E62A21E-C84C-4F0D-B044-8CBDC18E160F}"/>
    <cellStyle name="Input 5 2 6 2 4" xfId="43341" xr:uid="{A41C0B95-5F35-4883-88CC-3C729EC895F0}"/>
    <cellStyle name="Input 5 2 6 3" xfId="27689" xr:uid="{EEF9545E-49F4-45B1-AA5C-9F12249A2944}"/>
    <cellStyle name="Input 5 2 6 4" xfId="8096" xr:uid="{778D250A-B272-4293-B9F7-FEAAAEB20CC0}"/>
    <cellStyle name="Input 5 2 6 5" xfId="25868" xr:uid="{C58176B6-C5EB-407D-BD43-86FE780D49C3}"/>
    <cellStyle name="Input 5 2 7" xfId="13147" xr:uid="{AE6C8FE1-BC0B-4C76-B018-AA7F8C03A070}"/>
    <cellStyle name="Input 5 2 7 2" xfId="13148" xr:uid="{4EFEC033-C07A-4244-B2EB-C7269AF59881}"/>
    <cellStyle name="Input 5 2 7 2 2" xfId="27692" xr:uid="{D61FD447-3CF9-47E6-B0E3-0B32CCC0A1A3}"/>
    <cellStyle name="Input 5 2 7 2 3" xfId="25284" xr:uid="{1125F0CF-4A1F-41CB-990F-EF8FB7597511}"/>
    <cellStyle name="Input 5 2 7 2 4" xfId="43109" xr:uid="{E907ED9B-6AD8-4736-9C01-FFAD49D0030A}"/>
    <cellStyle name="Input 5 2 7 3" xfId="27691" xr:uid="{45C79B44-629F-4344-9CCC-F474418E34D4}"/>
    <cellStyle name="Input 5 2 7 4" xfId="25285" xr:uid="{7703EC5F-B8D8-45A5-805F-6A9C80360099}"/>
    <cellStyle name="Input 5 2 7 5" xfId="43171" xr:uid="{0273954F-B8A7-42E1-A28C-4AEA7CDB4972}"/>
    <cellStyle name="Input 5 2 8" xfId="13149" xr:uid="{D1F9A53A-EB22-4D2F-869B-DE56291E38EE}"/>
    <cellStyle name="Input 5 2 8 2" xfId="27693" xr:uid="{8F1DFD4B-DDA6-4C51-8D37-38FA348B366C}"/>
    <cellStyle name="Input 5 2 8 3" xfId="25283" xr:uid="{AB6126CC-8BC7-4FBE-A52F-6575A7984BDD}"/>
    <cellStyle name="Input 5 2 8 4" xfId="41783" xr:uid="{437A7FB8-4716-48BB-8EE2-AE615DBBD8E9}"/>
    <cellStyle name="Input 5 2 9" xfId="13150" xr:uid="{74E60090-48AD-4896-BD8A-212A9E7F2558}"/>
    <cellStyle name="Input 5 2 9 2" xfId="13151" xr:uid="{9F2C0FB1-AAC7-47BC-854E-B81091530443}"/>
    <cellStyle name="Input 5 2 9 2 2" xfId="27695" xr:uid="{D5C4287B-6E98-4026-9FA1-FF8742E010B5}"/>
    <cellStyle name="Input 5 2 9 2 3" xfId="9063" xr:uid="{1FB68A1B-C6A0-466B-A869-EBD9CD695ED7}"/>
    <cellStyle name="Input 5 2 9 2 4" xfId="8953" xr:uid="{1DAB4B2B-1A35-4211-A943-255826E33240}"/>
    <cellStyle name="Input 5 2 9 3" xfId="27694" xr:uid="{ED5C997C-62C9-45D7-B613-0A9D3CB4551F}"/>
    <cellStyle name="Input 5 2 9 4" xfId="32993" xr:uid="{625FBD72-8EAE-4E52-AAEE-EB45A895EE28}"/>
    <cellStyle name="Input 5 2 9 5" xfId="32269" xr:uid="{8BDA66D8-52A0-4640-A02A-DF552CD4720F}"/>
    <cellStyle name="Input 5 3" xfId="4892" xr:uid="{1DA8BF4A-2F55-46A9-BA59-49448305D899}"/>
    <cellStyle name="Input 5 3 10" xfId="18567" xr:uid="{C1884E76-9363-4424-8FEC-06851C33FA6E}"/>
    <cellStyle name="Input 5 3 10 2" xfId="32322" xr:uid="{6BD785F4-6838-489A-AF0E-819373206DBC}"/>
    <cellStyle name="Input 5 3 10 3" xfId="40939" xr:uid="{1AAFA115-4EE7-4EDA-9AD3-4FB8BE0D2E79}"/>
    <cellStyle name="Input 5 3 10 4" xfId="45956" xr:uid="{20EC742A-8415-44E9-BE34-FFEA8D331059}"/>
    <cellStyle name="Input 5 3 11" xfId="18866" xr:uid="{2E42FCD4-0755-401D-9087-15703D392EF4}"/>
    <cellStyle name="Input 5 3 11 2" xfId="32584" xr:uid="{2BE36429-C989-4DC1-9514-F3B90786358C}"/>
    <cellStyle name="Input 5 3 11 3" xfId="41143" xr:uid="{AA3D31CC-EF04-4FD5-A356-AD9886F3B04B}"/>
    <cellStyle name="Input 5 3 11 4" xfId="46057" xr:uid="{ED1D6B14-F4C9-432A-990B-F27AA9569A58}"/>
    <cellStyle name="Input 5 3 12" xfId="18534" xr:uid="{540606A7-BA9A-423D-9854-F6C3D99C1BFC}"/>
    <cellStyle name="Input 5 3 12 2" xfId="32302" xr:uid="{7592039D-4F8C-42BB-AB84-EC24EBD6D05F}"/>
    <cellStyle name="Input 5 3 12 3" xfId="40916" xr:uid="{E28F2029-7A04-4AD7-8AE1-581481E249F7}"/>
    <cellStyle name="Input 5 3 12 4" xfId="45938" xr:uid="{47AED29A-329F-4BCD-83C7-D6DFE0B2B0B9}"/>
    <cellStyle name="Input 5 3 13" xfId="22060" xr:uid="{26A05925-1FAE-402B-B864-EBA69C7DB292}"/>
    <cellStyle name="Input 5 3 13 2" xfId="35514" xr:uid="{4FC09F88-DD0A-4847-90B8-6367DDAFD11C}"/>
    <cellStyle name="Input 5 3 13 3" xfId="43364" xr:uid="{10F13F1D-2380-43ED-BA7B-3BD426976EA6}"/>
    <cellStyle name="Input 5 3 13 4" xfId="47414" xr:uid="{923E529A-5BE7-411C-8BF8-FA543FF29153}"/>
    <cellStyle name="Input 5 3 14" xfId="21512" xr:uid="{045D9C1A-1214-4EEB-B35C-4B17AAE26C2D}"/>
    <cellStyle name="Input 5 3 14 2" xfId="34969" xr:uid="{666C33BD-3695-4C02-A2C8-D69D45F9D70A}"/>
    <cellStyle name="Input 5 3 14 3" xfId="43007" xr:uid="{5E50F1E2-E029-446D-B327-CD748D5DFB78}"/>
    <cellStyle name="Input 5 3 14 4" xfId="47266" xr:uid="{12706F32-920B-4B39-842B-577D78AC840D}"/>
    <cellStyle name="Input 5 3 15" xfId="22609" xr:uid="{16C3A350-EB7D-4DC9-8B63-18A9C67E4D4A}"/>
    <cellStyle name="Input 5 3 15 2" xfId="36052" xr:uid="{55464A99-18CB-4956-8B6B-8C0D7D7B11C2}"/>
    <cellStyle name="Input 5 3 15 3" xfId="43734" xr:uid="{A3DFB6C7-CAAB-4609-B52F-F823B5EC5B6E}"/>
    <cellStyle name="Input 5 3 15 4" xfId="47644" xr:uid="{DAAE3149-0293-48B2-BB4A-E9BB311D1846}"/>
    <cellStyle name="Input 5 3 16" xfId="13152" xr:uid="{7B51FBF7-7EBB-43A0-90B8-01F05168C559}"/>
    <cellStyle name="Input 5 3 16 2" xfId="27696" xr:uid="{6A0F79FD-DCE6-4FD4-990A-9D62C8C36416}"/>
    <cellStyle name="Input 5 3 16 3" xfId="9767" xr:uid="{F966CF43-4F7B-4C8E-B76F-619DB7602F83}"/>
    <cellStyle name="Input 5 3 16 4" xfId="25864" xr:uid="{A95AAB6F-5A66-4E8E-A281-D49CB5233C30}"/>
    <cellStyle name="Input 5 3 17" xfId="8139" xr:uid="{A8298A99-39A9-4F36-A0CA-82871E5AADD2}"/>
    <cellStyle name="Input 5 3 18" xfId="9441" xr:uid="{FB801CD0-500D-4293-BD91-AB84413B1DA8}"/>
    <cellStyle name="Input 5 3 19" xfId="31024" xr:uid="{927A82C4-EEA0-4826-8912-D2845C7A8E98}"/>
    <cellStyle name="Input 5 3 2" xfId="13153" xr:uid="{DEE534E8-8998-4EB8-A686-D86A5B97F298}"/>
    <cellStyle name="Input 5 3 2 2" xfId="13154" xr:uid="{E54B2BCE-80DA-4624-B57D-82E81BAAE390}"/>
    <cellStyle name="Input 5 3 2 2 2" xfId="27698" xr:uid="{D1C36707-C317-46AD-B1E8-2273352119A8}"/>
    <cellStyle name="Input 5 3 2 2 3" xfId="32216" xr:uid="{B200537D-8379-4703-BD50-AEEBAE168B3B}"/>
    <cellStyle name="Input 5 3 2 2 4" xfId="25867" xr:uid="{08CF756E-263F-4EFD-8C1D-B192E6256ACA}"/>
    <cellStyle name="Input 5 3 2 3" xfId="27697" xr:uid="{C0EF56AF-68DD-46D3-8BCF-095D9270357B}"/>
    <cellStyle name="Input 5 3 2 4" xfId="9411" xr:uid="{667A21D5-9D87-4457-B07A-4DD7F4C8ED89}"/>
    <cellStyle name="Input 5 3 2 5" xfId="25865" xr:uid="{2AE21168-5DBB-4EAD-B16D-CE6424CB82E1}"/>
    <cellStyle name="Input 5 3 20" xfId="39756" xr:uid="{D524E35D-9A4B-4D6C-A552-25CEDAAC7780}"/>
    <cellStyle name="Input 5 3 3" xfId="13155" xr:uid="{C4441DFA-F915-40BB-A53F-F5EA206B89A1}"/>
    <cellStyle name="Input 5 3 3 2" xfId="13156" xr:uid="{96802CBC-B128-4EBA-A1CC-F583E07EF82B}"/>
    <cellStyle name="Input 5 3 3 2 2" xfId="27700" xr:uid="{ED66DDAF-4B1F-4E0E-8A88-AB0A94B55E31}"/>
    <cellStyle name="Input 5 3 3 2 3" xfId="9064" xr:uid="{FE94CE7A-8B58-4C98-930F-EFD5D2E57C97}"/>
    <cellStyle name="Input 5 3 3 2 4" xfId="41131" xr:uid="{A047E689-CB44-4722-8DF4-458D88610EF7}"/>
    <cellStyle name="Input 5 3 3 3" xfId="27699" xr:uid="{CFFA8B1C-F6F4-4469-B821-181ED23738F7}"/>
    <cellStyle name="Input 5 3 3 4" xfId="32992" xr:uid="{CC9AB602-EAD7-4722-929A-C25F1362CE16}"/>
    <cellStyle name="Input 5 3 3 5" xfId="44011" xr:uid="{05836A63-0412-4324-91D9-95C871834658}"/>
    <cellStyle name="Input 5 3 4" xfId="13157" xr:uid="{66085A31-65C3-4450-AB21-CD8054E198BC}"/>
    <cellStyle name="Input 5 3 4 2" xfId="13158" xr:uid="{EECD8084-882A-4F19-A92A-F746FE90D848}"/>
    <cellStyle name="Input 5 3 4 2 2" xfId="27702" xr:uid="{BB362086-91EF-436F-9106-CD404D7F9ACD}"/>
    <cellStyle name="Input 5 3 4 2 3" xfId="25282" xr:uid="{86F6DCCE-7E11-46F5-93BF-F75693033C92}"/>
    <cellStyle name="Input 5 3 4 2 4" xfId="25866" xr:uid="{0CE4038E-FE4D-4C12-84FA-E0AFB06B8C4C}"/>
    <cellStyle name="Input 5 3 4 3" xfId="27701" xr:uid="{CB0B8FEB-D66C-4F61-875D-555AB98F076C}"/>
    <cellStyle name="Input 5 3 4 4" xfId="9768" xr:uid="{5ECD771C-AC32-4791-BA35-91C728F263C9}"/>
    <cellStyle name="Input 5 3 4 5" xfId="42447" xr:uid="{4242F5E9-4B12-4BE4-9538-59A84D05C216}"/>
    <cellStyle name="Input 5 3 5" xfId="13159" xr:uid="{A726F588-90A3-4CA9-AE25-8C09D074FE23}"/>
    <cellStyle name="Input 5 3 5 2" xfId="13160" xr:uid="{B79DE1C2-1531-475F-AC79-99074AE0037B}"/>
    <cellStyle name="Input 5 3 5 2 2" xfId="27704" xr:uid="{CFDB44F3-0EBD-4647-938F-D8CCE1262F0B}"/>
    <cellStyle name="Input 5 3 5 2 3" xfId="32991" xr:uid="{D503248D-D497-4E4F-82E3-0F587D6FD5BF}"/>
    <cellStyle name="Input 5 3 5 2 4" xfId="44460" xr:uid="{EA509BA8-C9A9-4AA0-8A25-7B35001B1D92}"/>
    <cellStyle name="Input 5 3 5 3" xfId="27703" xr:uid="{DE8B4E24-2E97-4711-93E0-B4BDE758F74D}"/>
    <cellStyle name="Input 5 3 5 4" xfId="25281" xr:uid="{EA48F92C-6926-4F03-BB55-090B06F1742C}"/>
    <cellStyle name="Input 5 3 5 5" xfId="25869" xr:uid="{08FCF1D8-C9D5-41DD-9A42-EBCFC8B4E0C3}"/>
    <cellStyle name="Input 5 3 6" xfId="13161" xr:uid="{39B6763F-F0E9-4992-A7E9-2E64B28768D3}"/>
    <cellStyle name="Input 5 3 6 2" xfId="13162" xr:uid="{06540A9C-B91D-45D5-AD4E-9A706DDE62F5}"/>
    <cellStyle name="Input 5 3 6 2 2" xfId="27706" xr:uid="{272F3B29-B692-435F-8AEE-0FFEB8566940}"/>
    <cellStyle name="Input 5 3 6 2 3" xfId="9769" xr:uid="{04784C9B-F390-4342-8B78-35CAAEA0F24C}"/>
    <cellStyle name="Input 5 3 6 2 4" xfId="25870" xr:uid="{BBA598A1-786F-44A3-B0E5-AED390803330}"/>
    <cellStyle name="Input 5 3 6 3" xfId="27705" xr:uid="{85BE6337-6F5C-498E-9E8E-FEBA34D9FBB2}"/>
    <cellStyle name="Input 5 3 6 4" xfId="9065" xr:uid="{8E481BF0-9407-4FA3-B68A-B3853740D5BD}"/>
    <cellStyle name="Input 5 3 6 5" xfId="43507" xr:uid="{098657D6-2C01-4286-B4B1-5E93BAC00D6C}"/>
    <cellStyle name="Input 5 3 7" xfId="13163" xr:uid="{D9C89521-02C6-4C9C-B52E-D98718799CDB}"/>
    <cellStyle name="Input 5 3 7 2" xfId="27707" xr:uid="{ECE45679-4EC6-4806-9A65-1A59801DF64A}"/>
    <cellStyle name="Input 5 3 7 3" xfId="9066" xr:uid="{8E71A85F-5802-435F-BCAE-01E886F02BF2}"/>
    <cellStyle name="Input 5 3 7 4" xfId="43519" xr:uid="{4CC2C726-D2D7-4ED0-B9D7-EC0B8CCE140C}"/>
    <cellStyle name="Input 5 3 8" xfId="13164" xr:uid="{ED3D30EB-959F-4B62-9B8E-463D1EE96F3F}"/>
    <cellStyle name="Input 5 3 8 2" xfId="13165" xr:uid="{1E4F66EF-B4E4-4654-B6FE-76FF0D1D8D75}"/>
    <cellStyle name="Input 5 3 8 2 2" xfId="27709" xr:uid="{C13AA081-468C-4D42-A23D-4E91D041B7A3}"/>
    <cellStyle name="Input 5 3 8 2 3" xfId="9067" xr:uid="{27FDFE98-DFE1-4D88-8B52-A895E7294C4B}"/>
    <cellStyle name="Input 5 3 8 2 4" xfId="40909" xr:uid="{7385216F-7F09-4D14-AB3D-35C1447D2731}"/>
    <cellStyle name="Input 5 3 8 3" xfId="27708" xr:uid="{6F8BCF1B-C0A6-4326-BC0C-18DEC5B8038E}"/>
    <cellStyle name="Input 5 3 8 4" xfId="8097" xr:uid="{11C4B1A0-1FB3-4251-865A-2C8127284971}"/>
    <cellStyle name="Input 5 3 8 5" xfId="43012" xr:uid="{5AC0F4E6-475A-48D3-BD12-BAE36FB44D26}"/>
    <cellStyle name="Input 5 3 9" xfId="13166" xr:uid="{4CF33DF8-6F25-4B04-B741-DF1463A27638}"/>
    <cellStyle name="Input 5 3 9 2" xfId="27710" xr:uid="{37A89500-F72C-4611-83D5-77E086D4A3AB}"/>
    <cellStyle name="Input 5 3 9 3" xfId="9068" xr:uid="{8F0DEF01-E208-4E02-A67A-9B6509B1B76C}"/>
    <cellStyle name="Input 5 3 9 4" xfId="41245" xr:uid="{7434FE0C-199A-4A35-8665-76F2C9E5C4F7}"/>
    <cellStyle name="Input 5 4" xfId="4975" xr:uid="{84BEDE23-415D-42B9-BBC8-A10319B68D80}"/>
    <cellStyle name="Input 5 4 10" xfId="19109" xr:uid="{1418D6AC-39E2-4858-B14B-BF0922456872}"/>
    <cellStyle name="Input 5 4 10 2" xfId="32793" xr:uid="{8845F9EA-0622-4EF1-8944-29C8093A5F9E}"/>
    <cellStyle name="Input 5 4 10 3" xfId="41318" xr:uid="{9434149E-F374-461D-9CC5-61278534C241}"/>
    <cellStyle name="Input 5 4 10 4" xfId="46168" xr:uid="{CB38FE68-8B38-460D-A800-127E92F1B26A}"/>
    <cellStyle name="Input 5 4 11" xfId="19000" xr:uid="{3825A735-22E9-446D-9D86-56C3C028D6EC}"/>
    <cellStyle name="Input 5 4 11 2" xfId="32700" xr:uid="{74E06F48-A6D2-4032-9184-52E6DE171E9E}"/>
    <cellStyle name="Input 5 4 11 3" xfId="41237" xr:uid="{5FEC10B5-F16E-40D3-BE0D-DF852C0ED1CB}"/>
    <cellStyle name="Input 5 4 11 4" xfId="46118" xr:uid="{AAC4DF1C-EA7C-4BCC-A424-26AFC7A5675C}"/>
    <cellStyle name="Input 5 4 12" xfId="22012" xr:uid="{6E89148B-C857-438D-BAA5-493ACAECB1FD}"/>
    <cellStyle name="Input 5 4 12 2" xfId="35466" xr:uid="{169ADE02-DFF9-4D15-BC91-BE8929C44CAA}"/>
    <cellStyle name="Input 5 4 12 3" xfId="43330" xr:uid="{E048ACFB-A401-4EFD-B19B-F2CF6966F639}"/>
    <cellStyle name="Input 5 4 12 4" xfId="47392" xr:uid="{9F57162C-4DF6-47F1-85D2-6639C0CB51D1}"/>
    <cellStyle name="Input 5 4 13" xfId="19995" xr:uid="{7325C02D-D77B-453B-AFB6-F1A267855AD2}"/>
    <cellStyle name="Input 5 4 13 2" xfId="33584" xr:uid="{70643539-701F-41F4-BE7C-5B1446F3A63B}"/>
    <cellStyle name="Input 5 4 13 3" xfId="41932" xr:uid="{303B3A37-9D07-4C00-8FA5-3582434C5BD8}"/>
    <cellStyle name="Input 5 4 13 4" xfId="46496" xr:uid="{A1BF9DF1-89B3-4857-AC00-A096F289D038}"/>
    <cellStyle name="Input 5 4 14" xfId="21951" xr:uid="{6C3F219E-C74F-41BE-AF79-CA1D275E8559}"/>
    <cellStyle name="Input 5 4 14 2" xfId="35405" xr:uid="{F2D2A1A9-4C31-4105-A594-80C2B50A0B6F}"/>
    <cellStyle name="Input 5 4 14 3" xfId="43282" xr:uid="{408EA67A-0973-4F47-AC29-5C0913F02D40}"/>
    <cellStyle name="Input 5 4 14 4" xfId="47355" xr:uid="{3523BFAD-D133-4FD5-9736-B468C7644458}"/>
    <cellStyle name="Input 5 4 15" xfId="21959" xr:uid="{A8CE3E56-9BB2-4E20-B52E-C0E46856EAA7}"/>
    <cellStyle name="Input 5 4 15 2" xfId="35413" xr:uid="{565FC9A4-CE0B-4211-8411-6B4D3A376D3D}"/>
    <cellStyle name="Input 5 4 15 3" xfId="43289" xr:uid="{8F1DFDC5-A8A5-47C7-900D-8780F4BD1AF1}"/>
    <cellStyle name="Input 5 4 15 4" xfId="47361" xr:uid="{7C29893A-0466-48B1-9FFD-EE13D9BBC0B6}"/>
    <cellStyle name="Input 5 4 16" xfId="13167" xr:uid="{F2B909CB-143B-4BAC-9800-8EEECCA363A7}"/>
    <cellStyle name="Input 5 4 16 2" xfId="27711" xr:uid="{AB2D1A35-FBE3-4573-9945-97BE307D8131}"/>
    <cellStyle name="Input 5 4 16 3" xfId="9069" xr:uid="{3FD1612D-B395-465D-ADF8-0CC6520EF5B3}"/>
    <cellStyle name="Input 5 4 16 4" xfId="42445" xr:uid="{F3A176F8-9029-480F-8AA7-3934A2F1DD31}"/>
    <cellStyle name="Input 5 4 17" xfId="8211" xr:uid="{B16A52F9-0D85-4051-A2E3-69AADCE2439F}"/>
    <cellStyle name="Input 5 4 18" xfId="9356" xr:uid="{E55FCA92-54F9-450C-83B2-DD98FD0302AF}"/>
    <cellStyle name="Input 5 4 19" xfId="30952" xr:uid="{D2DFEDF6-9007-49E8-B1CA-350F3D27F853}"/>
    <cellStyle name="Input 5 4 2" xfId="13168" xr:uid="{DC6526ED-BCD2-4970-A8B7-672331508875}"/>
    <cellStyle name="Input 5 4 2 2" xfId="13169" xr:uid="{C5915C84-F068-4E01-9344-9FAB50C10540}"/>
    <cellStyle name="Input 5 4 2 2 2" xfId="27713" xr:uid="{F4FEAC57-E803-4A9B-B86A-046752187CF4}"/>
    <cellStyle name="Input 5 4 2 2 3" xfId="9071" xr:uid="{9C15CA08-A796-42DC-9724-EDE796C2BE79}"/>
    <cellStyle name="Input 5 4 2 2 4" xfId="42853" xr:uid="{B9BDED77-C4BC-4160-A443-690D6A9F55FF}"/>
    <cellStyle name="Input 5 4 2 3" xfId="27712" xr:uid="{9633EF6F-3627-45CF-8110-2AD5E508A92D}"/>
    <cellStyle name="Input 5 4 2 4" xfId="9070" xr:uid="{79652DAC-CD35-4146-8E0A-E9FA2C448AF8}"/>
    <cellStyle name="Input 5 4 2 5" xfId="44009" xr:uid="{BB94F56C-643D-479C-A8BF-FADC42434977}"/>
    <cellStyle name="Input 5 4 20" xfId="39738" xr:uid="{8C1BF68A-E5F6-4C4D-92CA-BE95F1F3AF69}"/>
    <cellStyle name="Input 5 4 3" xfId="13170" xr:uid="{449631A1-961A-4A2A-8AC8-BFBB260CAAF4}"/>
    <cellStyle name="Input 5 4 3 2" xfId="13171" xr:uid="{690195ED-6287-4BC9-A996-FB0CD9C9784C}"/>
    <cellStyle name="Input 5 4 3 2 2" xfId="27715" xr:uid="{46D03C37-CF45-462A-BDE1-E951E4B221AF}"/>
    <cellStyle name="Input 5 4 3 2 3" xfId="9073" xr:uid="{86270E3D-E08D-4A1C-8266-5E2FCF974504}"/>
    <cellStyle name="Input 5 4 3 2 4" xfId="42773" xr:uid="{013A70D0-8CB0-4B5E-8274-5412DACA97AD}"/>
    <cellStyle name="Input 5 4 3 3" xfId="27714" xr:uid="{AF8E55CE-A6C5-4377-A59B-B3A7CB17BD65}"/>
    <cellStyle name="Input 5 4 3 4" xfId="9072" xr:uid="{752AAF30-FAA8-4FE4-B2AD-42713C16B444}"/>
    <cellStyle name="Input 5 4 3 5" xfId="30996" xr:uid="{C9A31FB1-D2FF-41BF-9112-966FDB1052EE}"/>
    <cellStyle name="Input 5 4 4" xfId="13172" xr:uid="{C1BA7794-6A1E-4F6D-976F-A5499037C6C6}"/>
    <cellStyle name="Input 5 4 4 2" xfId="13173" xr:uid="{4F3DD574-1E5A-441C-92FC-F8EF0B0F740A}"/>
    <cellStyle name="Input 5 4 4 2 2" xfId="27717" xr:uid="{952A69A0-86D3-411C-8ACD-F57579086358}"/>
    <cellStyle name="Input 5 4 4 2 3" xfId="8098" xr:uid="{0E3182F6-3661-4838-88AC-E088D4A6E848}"/>
    <cellStyle name="Input 5 4 4 2 4" xfId="44554" xr:uid="{75C314FC-B2F7-4929-8B70-C6A2AF915D58}"/>
    <cellStyle name="Input 5 4 4 3" xfId="27716" xr:uid="{3DC9194A-5FC5-4D6A-838D-C3206C2A109B}"/>
    <cellStyle name="Input 5 4 4 4" xfId="10466" xr:uid="{4DBD0D36-149B-47FF-8EDE-8BAEF3FA3368}"/>
    <cellStyle name="Input 5 4 4 5" xfId="44632" xr:uid="{06CF9683-E8AF-49B8-A758-0F8C4F624250}"/>
    <cellStyle name="Input 5 4 5" xfId="13174" xr:uid="{73B85CA2-C337-4D1E-86FA-783EF2C6EDAE}"/>
    <cellStyle name="Input 5 4 5 2" xfId="13175" xr:uid="{6AC8FE0E-F3B1-4679-AFE5-BD1FB6126853}"/>
    <cellStyle name="Input 5 4 5 2 2" xfId="27719" xr:uid="{72949732-36AD-4EAC-9CC1-82EFDE27BA0B}"/>
    <cellStyle name="Input 5 4 5 2 3" xfId="9075" xr:uid="{46BC6564-69E4-4E66-9B27-BA8AE64447EC}"/>
    <cellStyle name="Input 5 4 5 2 4" xfId="42144" xr:uid="{C1E004BE-D08E-41B8-985B-D577F4BCD8C3}"/>
    <cellStyle name="Input 5 4 5 3" xfId="27718" xr:uid="{C5F60A75-7DD0-4EE7-9D4C-C953753843F2}"/>
    <cellStyle name="Input 5 4 5 4" xfId="9074" xr:uid="{C4A1336A-47AF-4DB3-983A-15B04F9EB5B8}"/>
    <cellStyle name="Input 5 4 5 5" xfId="44331" xr:uid="{8224D475-7E6B-48A8-8E83-74EA931482A6}"/>
    <cellStyle name="Input 5 4 6" xfId="13176" xr:uid="{24F69C1D-B2F3-4616-8684-FE667A9D67B4}"/>
    <cellStyle name="Input 5 4 6 2" xfId="13177" xr:uid="{654582CB-5F0A-4011-85C1-F771F7A5BB55}"/>
    <cellStyle name="Input 5 4 6 2 2" xfId="27721" xr:uid="{D70DF040-8C40-45F5-B71F-62CAA81D0E67}"/>
    <cellStyle name="Input 5 4 6 2 3" xfId="8099" xr:uid="{566EF93B-F94B-4D05-B48E-7A12AF5282EE}"/>
    <cellStyle name="Input 5 4 6 2 4" xfId="42442" xr:uid="{8BC7F840-0C67-4F71-8610-DB0F946A2637}"/>
    <cellStyle name="Input 5 4 6 3" xfId="27720" xr:uid="{C6F20052-DC43-4196-8ED0-00430C15B148}"/>
    <cellStyle name="Input 5 4 6 4" xfId="9076" xr:uid="{1322690C-275F-44B6-BCA7-8E97A133D910}"/>
    <cellStyle name="Input 5 4 6 5" xfId="43602" xr:uid="{986F23D1-0D60-4161-90EF-8F4B9872DCC6}"/>
    <cellStyle name="Input 5 4 7" xfId="13178" xr:uid="{B19DBF5B-9EE2-493E-B9B6-F4C66AF6554B}"/>
    <cellStyle name="Input 5 4 7 2" xfId="27722" xr:uid="{C3BA1F6F-963F-4D5D-8196-A04564C5635F}"/>
    <cellStyle name="Input 5 4 7 3" xfId="9077" xr:uid="{0E930164-3B46-4B43-97E8-0BDAFBFE68E2}"/>
    <cellStyle name="Input 5 4 7 4" xfId="44005" xr:uid="{E1265052-A4CC-494A-BB15-603DBC1731F0}"/>
    <cellStyle name="Input 5 4 8" xfId="13179" xr:uid="{B42EA072-D8BC-4EE4-AE00-A037C2B5882D}"/>
    <cellStyle name="Input 5 4 8 2" xfId="13180" xr:uid="{6988FC68-2E3B-4DDB-A92B-2DD031196B31}"/>
    <cellStyle name="Input 5 4 8 2 2" xfId="27724" xr:uid="{A1CC76B4-DDDA-4FD6-8650-1AFB2B01AC9A}"/>
    <cellStyle name="Input 5 4 8 2 3" xfId="9079" xr:uid="{B1DA18C7-4FB4-457C-B5BE-7A2F556DAFC2}"/>
    <cellStyle name="Input 5 4 8 2 4" xfId="40922" xr:uid="{90973C81-4D3C-484D-BCB0-7E0D8DE917B4}"/>
    <cellStyle name="Input 5 4 8 3" xfId="27723" xr:uid="{61F69949-5EE4-4A04-B778-2FFF904E83B9}"/>
    <cellStyle name="Input 5 4 8 4" xfId="9078" xr:uid="{1DFB7350-64C9-42E6-A5F3-C8B7D024999A}"/>
    <cellStyle name="Input 5 4 8 5" xfId="42855" xr:uid="{DD09563C-4687-4325-8EF5-25D402587574}"/>
    <cellStyle name="Input 5 4 9" xfId="13181" xr:uid="{D268E3AD-26CD-498A-A7F6-4627AB5A0FD3}"/>
    <cellStyle name="Input 5 4 9 2" xfId="27725" xr:uid="{0258614B-E0B0-4F2F-96A9-B36041C8F69B}"/>
    <cellStyle name="Input 5 4 9 3" xfId="8100" xr:uid="{56A06230-F6E8-45FC-AC4C-688A8FE56BB8}"/>
    <cellStyle name="Input 5 4 9 4" xfId="44397" xr:uid="{CF31146B-3BFD-4AA1-AB0C-82CD83F3C5BA}"/>
    <cellStyle name="Input 5 5" xfId="5061" xr:uid="{E1CF67CB-19D7-4BF0-9B81-EEDF275E543C}"/>
    <cellStyle name="Input 5 5 10" xfId="19176" xr:uid="{5735B115-9A53-484B-94E0-04CD3F7E1AA6}"/>
    <cellStyle name="Input 5 5 10 2" xfId="32855" xr:uid="{C74BFFBC-7292-4C53-A189-11F78673DE50}"/>
    <cellStyle name="Input 5 5 10 3" xfId="41371" xr:uid="{111EB6D4-99DC-42FE-90AD-8AF761DD8168}"/>
    <cellStyle name="Input 5 5 10 4" xfId="46205" xr:uid="{632233A5-12DB-4955-8EB9-52BAB215E9F4}"/>
    <cellStyle name="Input 5 5 11" xfId="21988" xr:uid="{F8FC4C04-36B5-45A7-A1AA-3DD98FD1F44C}"/>
    <cellStyle name="Input 5 5 11 2" xfId="35442" xr:uid="{28FF8EA9-A75F-45F6-94AA-9D0B13321BF4}"/>
    <cellStyle name="Input 5 5 11 3" xfId="43314" xr:uid="{D42D34F4-46BB-45D0-B04A-6CD126E55702}"/>
    <cellStyle name="Input 5 5 11 4" xfId="47378" xr:uid="{4DBC90A5-30E9-4826-86B1-89CCEB3C128B}"/>
    <cellStyle name="Input 5 5 12" xfId="19528" xr:uid="{AA61BAA1-69DF-4DCC-AC16-69F1AA62AF35}"/>
    <cellStyle name="Input 5 5 12 2" xfId="33190" xr:uid="{E076B13A-A8DB-452D-942C-EEF635699CD7}"/>
    <cellStyle name="Input 5 5 12 3" xfId="41649" xr:uid="{F98873EA-E69A-4A06-8C4E-0FFABB20A581}"/>
    <cellStyle name="Input 5 5 12 4" xfId="46359" xr:uid="{22956E09-D3BF-4853-A90E-0781B40FE9A6}"/>
    <cellStyle name="Input 5 5 13" xfId="21930" xr:uid="{AE3A57AE-7372-41BB-BFA9-95888CFD7C80}"/>
    <cellStyle name="Input 5 5 13 2" xfId="35384" xr:uid="{B4A2DF37-787E-4C69-AB80-0016D743DCDE}"/>
    <cellStyle name="Input 5 5 13 3" xfId="43271" xr:uid="{D4C41D99-59EE-4F29-BB4B-C5E487D06CB1}"/>
    <cellStyle name="Input 5 5 13 4" xfId="47345" xr:uid="{9F15E378-627B-44E4-8ADA-8B3E15B1F39E}"/>
    <cellStyle name="Input 5 5 14" xfId="13182" xr:uid="{D27BDE07-1C23-4827-92DD-B36B48F893F8}"/>
    <cellStyle name="Input 5 5 14 2" xfId="27726" xr:uid="{F720F4A8-17CD-4FBC-83D9-8662612B23BC}"/>
    <cellStyle name="Input 5 5 14 3" xfId="9080" xr:uid="{534CF04E-4C88-4FFA-B77C-9B85C1AAD773}"/>
    <cellStyle name="Input 5 5 14 4" xfId="43567" xr:uid="{603141F1-404F-4235-8F94-E1445E9E1A10}"/>
    <cellStyle name="Input 5 5 15" xfId="8291" xr:uid="{2F7D2BBE-8EEA-4A2B-A9AA-863585A58972}"/>
    <cellStyle name="Input 5 5 16" xfId="9278" xr:uid="{373AA4D4-E72C-49EA-AD94-6FB22207D6AF}"/>
    <cellStyle name="Input 5 5 17" xfId="30912" xr:uid="{69D25CE0-5B27-4776-9512-C217D6447ED5}"/>
    <cellStyle name="Input 5 5 18" xfId="39724" xr:uid="{40CD94A6-E458-43E7-A6AD-C6AB58407B3A}"/>
    <cellStyle name="Input 5 5 2" xfId="13183" xr:uid="{DEB994DF-06D1-4767-9CF7-ADCA5951414C}"/>
    <cellStyle name="Input 5 5 2 2" xfId="13184" xr:uid="{E620216B-1CBB-43E6-885B-2447AAE45FB4}"/>
    <cellStyle name="Input 5 5 2 2 2" xfId="27728" xr:uid="{070107B8-8FB6-4995-82A7-ACCA78F3E936}"/>
    <cellStyle name="Input 5 5 2 2 3" xfId="32214" xr:uid="{946F792F-90DF-445E-91E5-D2108A61B04B}"/>
    <cellStyle name="Input 5 5 2 2 4" xfId="43112" xr:uid="{D19B1BB5-5BD4-4F5F-BA0E-988191F80D33}"/>
    <cellStyle name="Input 5 5 2 3" xfId="27727" xr:uid="{7580B5C2-BD6D-4446-9895-E61B6E91E00C}"/>
    <cellStyle name="Input 5 5 2 4" xfId="9385" xr:uid="{80BA2342-DE86-4D04-8B90-542DFDF27429}"/>
    <cellStyle name="Input 5 5 2 5" xfId="43170" xr:uid="{75B7993F-1B95-41DF-B14B-CDC8E7917DB2}"/>
    <cellStyle name="Input 5 5 3" xfId="13185" xr:uid="{B770B811-BCC0-4966-8FE1-47DC90C691CD}"/>
    <cellStyle name="Input 5 5 3 2" xfId="13186" xr:uid="{99B560BF-7A50-4A8B-9267-1EB572AE396E}"/>
    <cellStyle name="Input 5 5 3 2 2" xfId="27730" xr:uid="{976E4DE6-44D3-4E7F-8CB5-8EAA81402BFE}"/>
    <cellStyle name="Input 5 5 3 2 3" xfId="9081" xr:uid="{9C958CC9-FEF9-419C-B176-4D717603D486}"/>
    <cellStyle name="Input 5 5 3 2 4" xfId="44522" xr:uid="{ED2F1B78-3277-4BFC-9E3A-A1CFCE24C108}"/>
    <cellStyle name="Input 5 5 3 3" xfId="27729" xr:uid="{6B55E522-633B-4B9F-B8D3-69A678CAD913}"/>
    <cellStyle name="Input 5 5 3 4" xfId="32971" xr:uid="{59B0C536-B739-4C65-A5AD-F497EBAB4531}"/>
    <cellStyle name="Input 5 5 3 5" xfId="25873" xr:uid="{7FF1D006-B0CC-414F-A155-D621D65C6DE2}"/>
    <cellStyle name="Input 5 5 4" xfId="13187" xr:uid="{861712E7-C78F-4C16-BE8F-E0F44CB00D04}"/>
    <cellStyle name="Input 5 5 4 2" xfId="13188" xr:uid="{410E36D9-ABEB-4EA9-90A2-B58A1BD9245E}"/>
    <cellStyle name="Input 5 5 4 2 2" xfId="27732" xr:uid="{2BF7B44B-A7EB-4114-9ADD-2B5410B11891}"/>
    <cellStyle name="Input 5 5 4 2 3" xfId="25280" xr:uid="{141D9F9B-C0EF-4E0D-9008-62AB10D1D3DE}"/>
    <cellStyle name="Input 5 5 4 2 4" xfId="43111" xr:uid="{90C867CC-E3FE-4143-A71C-CAC618CC31A1}"/>
    <cellStyle name="Input 5 5 4 3" xfId="27731" xr:uid="{68A4BA35-BE4B-40B9-B0E9-3E6DEB2E4026}"/>
    <cellStyle name="Input 5 5 4 4" xfId="9770" xr:uid="{81261210-4899-491B-AA1C-E9F6D168CBE1}"/>
    <cellStyle name="Input 5 5 4 5" xfId="43408" xr:uid="{4F1C19FD-4AEE-4B57-B740-BD2CD4DE4980}"/>
    <cellStyle name="Input 5 5 5" xfId="13189" xr:uid="{1EDC571A-A5C5-40A7-BB83-A210478E264C}"/>
    <cellStyle name="Input 5 5 5 2" xfId="13190" xr:uid="{A302A115-5A00-4492-B909-0976F96F5EFB}"/>
    <cellStyle name="Input 5 5 5 2 2" xfId="27734" xr:uid="{AF3AA59C-5A07-465E-AEEB-1B57A285700B}"/>
    <cellStyle name="Input 5 5 5 2 3" xfId="32970" xr:uid="{2B14BC10-2534-4B8C-B62F-C8A8DFF95991}"/>
    <cellStyle name="Input 5 5 5 2 4" xfId="25871" xr:uid="{7541C901-52C7-4054-B51B-2CEE4BD3FBB0}"/>
    <cellStyle name="Input 5 5 5 3" xfId="27733" xr:uid="{56BA13C6-CBBA-47C8-9D31-DF06D17B1029}"/>
    <cellStyle name="Input 5 5 5 4" xfId="25279" xr:uid="{C8694D05-5672-4B4A-A666-109387FE5898}"/>
    <cellStyle name="Input 5 5 5 5" xfId="41780" xr:uid="{9856E6F9-BD94-4600-A577-3DD4C4333EEA}"/>
    <cellStyle name="Input 5 5 6" xfId="13191" xr:uid="{1064698C-3BDD-42DA-A3B1-DDC1F6BE8277}"/>
    <cellStyle name="Input 5 5 6 2" xfId="13192" xr:uid="{93DEBB8F-3785-4984-BB6A-A88B25B23B97}"/>
    <cellStyle name="Input 5 5 6 2 2" xfId="27736" xr:uid="{B3CCCDAA-6DDE-430F-9446-1D7CB064E4B3}"/>
    <cellStyle name="Input 5 5 6 2 3" xfId="9771" xr:uid="{BD1A177A-97E1-4EC3-AE92-481F2ED642C6}"/>
    <cellStyle name="Input 5 5 6 2 4" xfId="32271" xr:uid="{091A8B9A-349D-4661-A6BA-B827D55F5C5F}"/>
    <cellStyle name="Input 5 5 6 3" xfId="27735" xr:uid="{5AF1111A-7677-4384-9E4D-8165A71193DF}"/>
    <cellStyle name="Input 5 5 6 4" xfId="7840" xr:uid="{AD94B41A-1B11-4025-8CD3-E72F88F3D00F}"/>
    <cellStyle name="Input 5 5 6 5" xfId="25872" xr:uid="{A1D0FFAD-64D7-4E68-90CF-761BE4518AA6}"/>
    <cellStyle name="Input 5 5 7" xfId="13193" xr:uid="{F56C5BE2-452E-44D3-9B92-637AB50F8046}"/>
    <cellStyle name="Input 5 5 7 2" xfId="27737" xr:uid="{76C6BAAE-3813-4571-BFBE-63F60D5C6234}"/>
    <cellStyle name="Input 5 5 7 3" xfId="9390" xr:uid="{D6EBEBEA-B20C-4BA4-A8ED-30B71A1DFF37}"/>
    <cellStyle name="Input 5 5 7 4" xfId="33157" xr:uid="{892F55E3-0281-483A-8734-3EA77051FE94}"/>
    <cellStyle name="Input 5 5 8" xfId="13194" xr:uid="{B84B60A4-0877-4D82-95FD-E8E9F1ABC19E}"/>
    <cellStyle name="Input 5 5 8 2" xfId="13195" xr:uid="{0DFF0AAE-B9FC-4F39-9B78-5021976C163F}"/>
    <cellStyle name="Input 5 5 8 2 2" xfId="27739" xr:uid="{D15BF4F4-605E-4473-B621-58ECB1DD1E1B}"/>
    <cellStyle name="Input 5 5 8 2 3" xfId="32969" xr:uid="{4CD76A27-DE07-4D5A-BBE6-5490F4B1152B}"/>
    <cellStyle name="Input 5 5 8 2 4" xfId="44008" xr:uid="{16504BCF-FB37-432E-9EAC-DA6FDB1B73A9}"/>
    <cellStyle name="Input 5 5 8 3" xfId="27738" xr:uid="{3B24CEE4-3390-4E43-AC57-F32FAB804B9B}"/>
    <cellStyle name="Input 5 5 8 4" xfId="32212" xr:uid="{B0EEDE4A-3B8E-4434-832E-05D8D0287D20}"/>
    <cellStyle name="Input 5 5 8 5" xfId="8954" xr:uid="{B61BA83A-32A3-42F6-8E42-D2CD2C2FFD09}"/>
    <cellStyle name="Input 5 5 9" xfId="13196" xr:uid="{562DFE6F-A3D3-4CC8-9174-370F58F2B27C}"/>
    <cellStyle name="Input 5 5 9 2" xfId="27740" xr:uid="{3EB18999-B58D-4198-AF7F-B4446438FD67}"/>
    <cellStyle name="Input 5 5 9 3" xfId="8227" xr:uid="{BE45737D-6A98-4E1B-BFD6-B276EE52CD61}"/>
    <cellStyle name="Input 5 5 9 4" xfId="42854" xr:uid="{164F6BB4-611E-4D95-8D5B-03544C6E68AF}"/>
    <cellStyle name="Input 5 6" xfId="5102" xr:uid="{08FAF26F-8AEC-4853-80F4-168485514983}"/>
    <cellStyle name="Input 5 6 10" xfId="21605" xr:uid="{0902E17C-6AFF-4010-8841-D644A012DC66}"/>
    <cellStyle name="Input 5 6 10 2" xfId="35061" xr:uid="{FBD35FA7-4679-4A1D-BF05-3C0C9292C5A1}"/>
    <cellStyle name="Input 5 6 10 3" xfId="43078" xr:uid="{977B3D98-F860-475D-A2C9-CF36E9FEAFAC}"/>
    <cellStyle name="Input 5 6 10 4" xfId="47297" xr:uid="{13B94C21-0346-4A00-B0F6-2B904AB7C0D9}"/>
    <cellStyle name="Input 5 6 11" xfId="13197" xr:uid="{03B3CC81-54AD-4F9B-8596-5020884F3B00}"/>
    <cellStyle name="Input 5 6 11 2" xfId="27741" xr:uid="{5EF4E538-A857-40A7-BA25-6AE2D229E44E}"/>
    <cellStyle name="Input 5 6 11 3" xfId="9772" xr:uid="{8FFD1CB9-E714-4A8F-8C02-183E89657E08}"/>
    <cellStyle name="Input 5 6 11 4" xfId="42444" xr:uid="{E9F5E738-BCAF-456C-BDFA-7EBE2F4C5E01}"/>
    <cellStyle name="Input 5 6 12" xfId="8331" xr:uid="{8DFED0F7-9ABD-48F3-BFC3-DE8E4EA4E2E6}"/>
    <cellStyle name="Input 5 6 13" xfId="9206" xr:uid="{753AF9F2-4B21-450F-837B-0239EC7C3607}"/>
    <cellStyle name="Input 5 6 14" xfId="30870" xr:uid="{22432C29-438B-44D8-A838-6000A7053AAB}"/>
    <cellStyle name="Input 5 6 15" xfId="39695" xr:uid="{0D470043-749A-49FB-B258-199DD3CC614A}"/>
    <cellStyle name="Input 5 6 2" xfId="13198" xr:uid="{01946E32-3F21-4751-A7FD-768CB0097A06}"/>
    <cellStyle name="Input 5 6 2 2" xfId="13199" xr:uid="{668EC429-7D9D-4B49-B3B7-B59DBF114965}"/>
    <cellStyle name="Input 5 6 2 2 2" xfId="27743" xr:uid="{375FFEC2-E758-457A-8832-29CBDC203DDF}"/>
    <cellStyle name="Input 5 6 2 2 3" xfId="25277" xr:uid="{D955FB62-3462-41B3-AEF9-FF4B3F304607}"/>
    <cellStyle name="Input 5 6 2 2 4" xfId="25880" xr:uid="{EF00FF45-4D59-4839-A4FC-F9911EE46599}"/>
    <cellStyle name="Input 5 6 2 3" xfId="27742" xr:uid="{86B8442F-F343-41D5-B4B4-6792B216AEB3}"/>
    <cellStyle name="Input 5 6 2 4" xfId="25278" xr:uid="{9B2BF39C-7D50-45DF-899C-B58E44129ECF}"/>
    <cellStyle name="Input 5 6 2 5" xfId="37255" xr:uid="{67908EB0-928A-45C5-A89F-7D445B759BB6}"/>
    <cellStyle name="Input 5 6 3" xfId="13200" xr:uid="{BF4B2F63-EF0A-4522-9DA7-A0E52ACA6B0E}"/>
    <cellStyle name="Input 5 6 3 2" xfId="13201" xr:uid="{F9869245-228B-4C72-9D69-24CA4EF7FE81}"/>
    <cellStyle name="Input 5 6 3 2 2" xfId="27745" xr:uid="{663FBD44-B90C-45FE-A862-8540F19A5623}"/>
    <cellStyle name="Input 5 6 3 2 3" xfId="8101" xr:uid="{572F801D-3E06-4095-89A7-00C967511BC4}"/>
    <cellStyle name="Input 5 6 3 2 4" xfId="43308" xr:uid="{ED0C8219-0A4F-4B89-A577-CB3C8A21CFD2}"/>
    <cellStyle name="Input 5 6 3 3" xfId="27744" xr:uid="{7426E218-70BD-4124-8FE8-857FADE15204}"/>
    <cellStyle name="Input 5 6 3 4" xfId="32968" xr:uid="{331E6FBE-5278-4D2C-AFBC-3C76661006DA}"/>
    <cellStyle name="Input 5 6 3 5" xfId="41167" xr:uid="{92913BBE-B5D9-4554-881C-49B13B82ABF4}"/>
    <cellStyle name="Input 5 6 4" xfId="13202" xr:uid="{76FA894C-0972-4DAD-85F7-FFD1E2EBEC6B}"/>
    <cellStyle name="Input 5 6 4 2" xfId="13203" xr:uid="{90E52941-4B87-4CEB-BD86-A146C3EC03BF}"/>
    <cellStyle name="Input 5 6 4 2 2" xfId="27747" xr:uid="{4AD2C7FA-4057-43D9-92B7-2336892D1AF4}"/>
    <cellStyle name="Input 5 6 4 2 3" xfId="9393" xr:uid="{114E1067-C38C-481B-9013-6C1D38FA4E9F}"/>
    <cellStyle name="Input 5 6 4 2 4" xfId="25874" xr:uid="{41CCE17B-F0D5-42AC-8F43-6164A32FC14C}"/>
    <cellStyle name="Input 5 6 4 3" xfId="27746" xr:uid="{B44EE47F-0585-4D4C-B884-F277AFA3E289}"/>
    <cellStyle name="Input 5 6 4 4" xfId="9773" xr:uid="{B2EAFAD4-FBB8-4338-8CA9-D2DC0047B83A}"/>
    <cellStyle name="Input 5 6 4 5" xfId="41384" xr:uid="{BBEF36DB-99D8-4BE7-B5AC-83CCD5A3BCBF}"/>
    <cellStyle name="Input 5 6 5" xfId="13204" xr:uid="{308BC8F0-0A9E-4D7E-83CA-E3416E5C9DA3}"/>
    <cellStyle name="Input 5 6 5 2" xfId="27748" xr:uid="{A869CE2B-AEFD-48B1-B45F-EC644D4C3D5C}"/>
    <cellStyle name="Input 5 6 5 3" xfId="32210" xr:uid="{E56D8988-F73B-4F63-A5D7-27DAA90292B3}"/>
    <cellStyle name="Input 5 6 5 4" xfId="25875" xr:uid="{1C5A9668-07B3-4B91-B04F-0CB8EECF8208}"/>
    <cellStyle name="Input 5 6 6" xfId="13205" xr:uid="{6D17B706-227D-4395-8253-72420644526C}"/>
    <cellStyle name="Input 5 6 6 2" xfId="27749" xr:uid="{C2BCB086-E56B-4A95-9948-E555A15FC32D}"/>
    <cellStyle name="Input 5 6 6 3" xfId="32967" xr:uid="{5249C93E-5398-4DD6-98C7-F80F6910C034}"/>
    <cellStyle name="Input 5 6 6 4" xfId="25877" xr:uid="{905909F8-316E-46ED-88A0-445821D5EB7C}"/>
    <cellStyle name="Input 5 6 7" xfId="13206" xr:uid="{CA4A34A7-2123-42E7-8520-4DD7CC184A75}"/>
    <cellStyle name="Input 5 6 7 2" xfId="13207" xr:uid="{99A637DD-3613-4BA9-9396-BF2977AD0B2B}"/>
    <cellStyle name="Input 5 6 7 2 2" xfId="27751" xr:uid="{6DADAB16-982D-4C3A-8F78-76EEB1223F3A}"/>
    <cellStyle name="Input 5 6 7 2 3" xfId="9774" xr:uid="{384EA1E7-1EF1-4D4F-909E-DD5982C765D0}"/>
    <cellStyle name="Input 5 6 7 2 4" xfId="42851" xr:uid="{F9F26D92-2FD1-46FB-BC58-FE5D773735B8}"/>
    <cellStyle name="Input 5 6 7 3" xfId="27750" xr:uid="{F06496DF-1E1D-44ED-9F33-0C6B4B24366F}"/>
    <cellStyle name="Input 5 6 7 4" xfId="8230" xr:uid="{55072D78-FD92-4FA5-840A-87C9747C9469}"/>
    <cellStyle name="Input 5 6 7 5" xfId="44007" xr:uid="{75846BC8-A37F-4D75-BC15-6B1A9D5B959C}"/>
    <cellStyle name="Input 5 6 8" xfId="19213" xr:uid="{1044CC76-AB03-44DE-B74C-EBD21C5E6658}"/>
    <cellStyle name="Input 5 6 8 2" xfId="32892" xr:uid="{2FFB4D95-17BF-427E-9E0C-A02EAE1834C3}"/>
    <cellStyle name="Input 5 6 8 3" xfId="41406" xr:uid="{B760DC3B-337E-4DF2-A729-8756F75E24AA}"/>
    <cellStyle name="Input 5 6 8 4" xfId="46235" xr:uid="{9C07E81C-0285-4D49-ADF2-A1507D18BDF7}"/>
    <cellStyle name="Input 5 6 9" xfId="21968" xr:uid="{7E4101BA-FA8A-4E27-9B6C-CA09E71A151C}"/>
    <cellStyle name="Input 5 6 9 2" xfId="35422" xr:uid="{4208615B-8F6D-4272-BF43-87A5744F47C5}"/>
    <cellStyle name="Input 5 6 9 3" xfId="43298" xr:uid="{F6D1B5FA-A3E2-48B0-AC71-0E57761313CF}"/>
    <cellStyle name="Input 5 6 9 4" xfId="47365" xr:uid="{B139C813-2D29-4B8B-972B-684509A10798}"/>
    <cellStyle name="Input 5 7" xfId="5842" xr:uid="{7EB41F94-F3FE-40C1-A8F8-D048E94FB17C}"/>
    <cellStyle name="Input 5 7 10" xfId="42059" xr:uid="{37082A82-8521-44BF-95F1-C143AF30333B}"/>
    <cellStyle name="Input 5 7 2" xfId="13209" xr:uid="{AABF3163-90B4-4BC2-9AA3-46A3A1D3E973}"/>
    <cellStyle name="Input 5 7 2 2" xfId="27753" xr:uid="{7B4162CA-67F8-4B6F-AF64-0576A684575A}"/>
    <cellStyle name="Input 5 7 2 3" xfId="25275" xr:uid="{D7A00BB7-C28A-497F-BF71-A52418A3DF5C}"/>
    <cellStyle name="Input 5 7 2 4" xfId="25876" xr:uid="{62090A41-AE35-417E-A3E2-780B813CC933}"/>
    <cellStyle name="Input 5 7 3" xfId="19797" xr:uid="{18FCF9B4-E00B-47CB-8850-C33AFEA5A0FD}"/>
    <cellStyle name="Input 5 7 3 2" xfId="33432" xr:uid="{62977CF8-62C0-447D-BCF0-A09F3BA62800}"/>
    <cellStyle name="Input 5 7 3 3" xfId="41816" xr:uid="{C84B54A7-57F1-4D6E-81EB-B4D404A5B047}"/>
    <cellStyle name="Input 5 7 3 4" xfId="46457" xr:uid="{FE8729CA-137B-4210-8A39-31CD056E8B48}"/>
    <cellStyle name="Input 5 7 4" xfId="19149" xr:uid="{606C0EA2-82BE-4EA9-9BFB-43E93E968BEB}"/>
    <cellStyle name="Input 5 7 4 2" xfId="32829" xr:uid="{1A79B67A-0279-4A37-A777-02A8820D87D8}"/>
    <cellStyle name="Input 5 7 4 3" xfId="41347" xr:uid="{0B65D154-E651-4211-8633-58EE5A7A054E}"/>
    <cellStyle name="Input 5 7 4 4" xfId="46186" xr:uid="{95496E5A-27A8-488A-8165-A9C6AEB9C653}"/>
    <cellStyle name="Input 5 7 5" xfId="22320" xr:uid="{3572F93A-9D67-448A-A41E-EC7EECAFDDA2}"/>
    <cellStyle name="Input 5 7 5 2" xfId="35765" xr:uid="{66CA890F-B248-4571-8000-12F462C2CE61}"/>
    <cellStyle name="Input 5 7 5 3" xfId="43514" xr:uid="{77363559-BA0A-4EE9-BF46-7F55E2152675}"/>
    <cellStyle name="Input 5 7 5 4" xfId="47493" xr:uid="{71A5A09A-6CBE-4DF7-88F7-B7D745069FFC}"/>
    <cellStyle name="Input 5 7 6" xfId="13208" xr:uid="{4FAEB092-8260-40E2-B1A3-B956B920FCEE}"/>
    <cellStyle name="Input 5 7 6 2" xfId="27752" xr:uid="{6DDF4AAB-9F91-428C-B64C-6D957842D1F4}"/>
    <cellStyle name="Input 5 7 6 3" xfId="25276" xr:uid="{B5406549-BA4B-4D3B-ADEE-39632FB558BE}"/>
    <cellStyle name="Input 5 7 6 4" xfId="42443" xr:uid="{F3D79782-72D9-4F00-B617-6B1F43EF4C55}"/>
    <cellStyle name="Input 5 7 7" xfId="8898" xr:uid="{EDC5BB41-6D2D-416B-8965-257E0D0090C0}"/>
    <cellStyle name="Input 5 7 8" xfId="8642" xr:uid="{34E2F375-023C-4F5B-B22D-782B8C6F085A}"/>
    <cellStyle name="Input 5 7 9" xfId="37003" xr:uid="{8682D25E-C2CA-4FDB-9783-4AF3D6189724}"/>
    <cellStyle name="Input 5 8" xfId="7264" xr:uid="{585C2C98-C3E4-4728-A2B5-764C52BA0F8F}"/>
    <cellStyle name="Input 5 8 2" xfId="20846" xr:uid="{205B9AFB-5AFB-4604-A6E5-D9ED3DA44C8F}"/>
    <cellStyle name="Input 5 8 2 2" xfId="34324" xr:uid="{F0EEAA27-4B73-4F26-9D89-5FB9E6BB2CC6}"/>
    <cellStyle name="Input 5 8 2 3" xfId="42480" xr:uid="{BD34F853-F84C-4591-B3A8-541326AE5D98}"/>
    <cellStyle name="Input 5 8 2 4" xfId="46854" xr:uid="{3A9205AB-06A8-4AC7-BD8E-25A75AEA954E}"/>
    <cellStyle name="Input 5 8 3" xfId="19225" xr:uid="{BEB0C691-1ACF-488A-81ED-4ACC92974B44}"/>
    <cellStyle name="Input 5 8 3 2" xfId="32904" xr:uid="{1F21F443-1FBE-487A-B241-94F45A03BE7B}"/>
    <cellStyle name="Input 5 8 3 3" xfId="41417" xr:uid="{EEDAC84B-D5C2-4BD1-A956-87A9910EF78A}"/>
    <cellStyle name="Input 5 8 3 4" xfId="46244" xr:uid="{1B179EB2-32B5-414B-805B-7C7170E64B5D}"/>
    <cellStyle name="Input 5 8 4" xfId="23036" xr:uid="{C6FB5DA9-FDD6-4B82-A165-5359DFE90BA9}"/>
    <cellStyle name="Input 5 8 4 2" xfId="36469" xr:uid="{DF38B98C-7377-4CFC-9FA4-08F72B1116F0}"/>
    <cellStyle name="Input 5 8 4 3" xfId="44044" xr:uid="{089AC139-03B3-40B4-996F-50CAC8A3ED9B}"/>
    <cellStyle name="Input 5 8 4 4" xfId="47857" xr:uid="{D1C5C24F-F8CA-4506-8E9F-D2E6F7F47A02}"/>
    <cellStyle name="Input 5 8 5" xfId="18565" xr:uid="{02238E74-737C-47C5-97E4-10726BA7B0A8}"/>
    <cellStyle name="Input 5 8 5 2" xfId="32320" xr:uid="{7734214E-D730-423D-B74C-15C573FE6436}"/>
    <cellStyle name="Input 5 8 5 3" xfId="40937" xr:uid="{A452CAB3-C130-49D8-9B09-EA8ECA3D2A42}"/>
    <cellStyle name="Input 5 8 5 4" xfId="45954" xr:uid="{BABA5309-B294-4481-8F75-AE6804CD6797}"/>
    <cellStyle name="Input 5 8 6" xfId="10124" xr:uid="{7867214F-FF40-4410-8A6B-4767BA74C1B0}"/>
    <cellStyle name="Input 5 8 7" xfId="24740" xr:uid="{DFA7919A-04B2-4D41-BCA8-699856AFE498}"/>
    <cellStyle name="Input 5 8 8" xfId="8515" xr:uid="{26B52DD8-EC92-4068-A49A-1C5EA028E0CA}"/>
    <cellStyle name="Input 5 8 9" xfId="38354" xr:uid="{BCE183F4-D116-4E48-9F73-93E0170680A2}"/>
    <cellStyle name="Input 5 9" xfId="7590" xr:uid="{ACCB3B02-252B-4B25-9722-656FADCA2DB8}"/>
    <cellStyle name="Input 5 9 10" xfId="25065" xr:uid="{A442E775-0730-4E5B-8248-D70D1DA10E28}"/>
    <cellStyle name="Input 5 9 11" xfId="34683" xr:uid="{6F646A7C-96D4-4F84-88E5-C1DA4C147FE4}"/>
    <cellStyle name="Input 5 9 12" xfId="38138" xr:uid="{D367423A-C0BB-4F8B-889E-AFB074BA7643}"/>
    <cellStyle name="Input 5 9 2" xfId="21168" xr:uid="{DB71B323-7268-4073-B3E3-8F9F075C6FC2}"/>
    <cellStyle name="Input 5 9 2 2" xfId="34638" xr:uid="{30494AC2-512C-4BEF-8573-657F2AC90A39}"/>
    <cellStyle name="Input 5 9 2 3" xfId="42748" xr:uid="{1BB82937-3ADF-4125-814E-DD31D08839D8}"/>
    <cellStyle name="Input 5 9 2 4" xfId="47072" xr:uid="{0C3CCDC5-AEE8-442F-B6C6-55252AB694C9}"/>
    <cellStyle name="Input 5 9 3" xfId="22418" xr:uid="{F9DD054E-CA9E-4451-952B-FF3E6C52AA68}"/>
    <cellStyle name="Input 5 9 3 2" xfId="35862" xr:uid="{0868A62D-FA5D-427C-B536-4B040FEC0163}"/>
    <cellStyle name="Input 5 9 3 3" xfId="43578" xr:uid="{3405FDC4-2E67-4CF8-8DA8-41D3A7E34959}"/>
    <cellStyle name="Input 5 9 3 4" xfId="47528" xr:uid="{1A6E71DD-AE4B-418B-8C53-DF5715072A34}"/>
    <cellStyle name="Input 5 9 4" xfId="18812" xr:uid="{B2A6F0BF-895F-47F8-AE67-5D030810512A}"/>
    <cellStyle name="Input 5 9 4 2" xfId="32536" xr:uid="{F9BC7DE4-4E0A-4380-8F8F-5EE46BF25288}"/>
    <cellStyle name="Input 5 9 4 3" xfId="41111" xr:uid="{B0BCC426-14F3-4A93-A201-FFBC5105C091}"/>
    <cellStyle name="Input 5 9 4 4" xfId="46033" xr:uid="{BAD41EF4-627C-4717-980A-BABB735F21AC}"/>
    <cellStyle name="Input 5 9 5" xfId="23357" xr:uid="{539208A6-1E2D-4379-B6DF-7624C98D8AC7}"/>
    <cellStyle name="Input 5 9 5 2" xfId="36780" xr:uid="{DA84AA5D-DC12-4DD8-9DCE-7B709B555A6E}"/>
    <cellStyle name="Input 5 9 5 3" xfId="44310" xr:uid="{E2CB70C4-45E1-462B-B05D-8C7EE6753094}"/>
    <cellStyle name="Input 5 9 5 4" xfId="48075" xr:uid="{65C189B9-E698-40CF-AC71-7A72B1E05466}"/>
    <cellStyle name="Input 5 9 6" xfId="23652" xr:uid="{21E934E0-4DD6-439F-B301-81F4C01BF101}"/>
    <cellStyle name="Input 5 9 6 2" xfId="37054" xr:uid="{BF4F65A4-E9AC-40D2-B3F6-6F140C88B42D}"/>
    <cellStyle name="Input 5 9 6 3" xfId="44534" xr:uid="{88EC83FE-F99F-4F26-B641-D699CB6E997D}"/>
    <cellStyle name="Input 5 9 6 4" xfId="48242" xr:uid="{D6D8654B-7288-4C67-94F5-802477554A30}"/>
    <cellStyle name="Input 5 9 7" xfId="23746" xr:uid="{0430E5F1-5817-4A85-9095-96105F2983D1}"/>
    <cellStyle name="Input 5 9 7 2" xfId="37147" xr:uid="{328BC4B7-2985-44A0-BA3D-E1BCB9E637C2}"/>
    <cellStyle name="Input 5 9 7 3" xfId="44619" xr:uid="{230005D6-EC50-4E63-B5BB-AA86363C2A67}"/>
    <cellStyle name="Input 5 9 7 4" xfId="48318" xr:uid="{B2A0427D-0A82-4822-B979-0A95313EC465}"/>
    <cellStyle name="Input 5 9 8" xfId="18864" xr:uid="{459AACFA-4A49-4A83-BFD5-755DF054DC7B}"/>
    <cellStyle name="Input 5 9 8 2" xfId="32582" xr:uid="{0029D34F-D865-4E66-8718-76A34AA47931}"/>
    <cellStyle name="Input 5 9 8 3" xfId="41141" xr:uid="{7541C8B4-75D3-46C7-B0F5-BB69D7130805}"/>
    <cellStyle name="Input 5 9 8 4" xfId="46055" xr:uid="{F00C5C2F-8F79-4B4F-9CDF-BD20D0797759}"/>
    <cellStyle name="Input 5 9 9" xfId="10449" xr:uid="{66A0DFC3-A9B4-4FC9-8981-265BEEFB0796}"/>
    <cellStyle name="Input 50" xfId="48413" xr:uid="{562229A0-B643-4E0A-A05B-4E18646C3B7D}"/>
    <cellStyle name="Input 51" xfId="48414" xr:uid="{57286EA7-E06B-4DA3-886F-D817649D2A29}"/>
    <cellStyle name="Input 52" xfId="48415" xr:uid="{1E0FD985-1DA3-4C32-B1AF-E016DF531C8C}"/>
    <cellStyle name="Input 53" xfId="48416" xr:uid="{2B80252B-FA0A-4C60-AB5F-DA4E1DC35AAD}"/>
    <cellStyle name="Input 54" xfId="48418" xr:uid="{1113F673-C155-404F-9837-567BA3E18C91}"/>
    <cellStyle name="Input 55" xfId="48419" xr:uid="{87991D27-902A-4F77-8701-A02B92A4C3ED}"/>
    <cellStyle name="Input 56" xfId="48420" xr:uid="{B89BECAF-9198-4332-A3B6-69B05291B218}"/>
    <cellStyle name="Input 57" xfId="48421" xr:uid="{82792D42-68DC-440D-B3F2-D045C705EB9D}"/>
    <cellStyle name="Input 58" xfId="52338" xr:uid="{653780B0-9D3A-4668-A4E7-ACB7306BCFBE}"/>
    <cellStyle name="Input 59" xfId="52337" xr:uid="{ACB84E10-EBFC-49FC-B33E-736FBEBBA2DA}"/>
    <cellStyle name="Input 6" xfId="3670" xr:uid="{94DB32F0-B370-4C1D-8C31-D63C4D226917}"/>
    <cellStyle name="Input 6 10" xfId="7628" xr:uid="{5B2874D9-70AE-423B-94BB-7702C087B4E0}"/>
    <cellStyle name="Input 6 10 10" xfId="8554" xr:uid="{541A940E-DE5A-495A-9D16-2213FAF697C7}"/>
    <cellStyle name="Input 6 10 11" xfId="43401" xr:uid="{F6815094-F573-4650-BA3D-4E7A68E03D6F}"/>
    <cellStyle name="Input 6 10 2" xfId="21206" xr:uid="{D011D84D-FA76-422F-BE3B-34F1BA37407C}"/>
    <cellStyle name="Input 6 10 2 2" xfId="34676" xr:uid="{290A2AE9-871E-46DC-BF31-99FC33BF0C75}"/>
    <cellStyle name="Input 6 10 2 3" xfId="42781" xr:uid="{09DC47E1-2E8D-4FB4-A895-0EF1A788D75B}"/>
    <cellStyle name="Input 6 10 2 4" xfId="47097" xr:uid="{898E03A3-2162-4C62-8D9B-4C6D640C82CB}"/>
    <cellStyle name="Input 6 10 3" xfId="19166" xr:uid="{AD0095BB-B0AC-41A5-BE9D-1D8680B17FA6}"/>
    <cellStyle name="Input 6 10 3 2" xfId="32845" xr:uid="{78EAD6E7-1399-459C-BE21-57A884FB9A1B}"/>
    <cellStyle name="Input 6 10 3 3" xfId="41362" xr:uid="{39E33658-EAD7-4D1F-965A-940A141D9B37}"/>
    <cellStyle name="Input 6 10 3 4" xfId="46199" xr:uid="{58888EED-321A-49F9-B641-DACA75481491}"/>
    <cellStyle name="Input 6 10 4" xfId="23388" xr:uid="{81530A6B-FE36-482D-87C4-95BCB4A094F2}"/>
    <cellStyle name="Input 6 10 4 2" xfId="36811" xr:uid="{8350F638-5D4B-422A-A98C-19FD3F4B992F}"/>
    <cellStyle name="Input 6 10 4 3" xfId="44339" xr:uid="{5685A6BA-E5C7-4BE4-969F-9B790DCF7433}"/>
    <cellStyle name="Input 6 10 4 4" xfId="48100" xr:uid="{3B94216F-87C9-4C66-B926-AD871968E234}"/>
    <cellStyle name="Input 6 10 5" xfId="23682" xr:uid="{37DA1135-B2E0-4EF3-B473-B4CE14E21D12}"/>
    <cellStyle name="Input 6 10 5 2" xfId="37084" xr:uid="{5692A294-15F4-43E3-84DE-AA87FD512FAF}"/>
    <cellStyle name="Input 6 10 5 3" xfId="44562" xr:uid="{27F35A7B-2388-4E9D-A77B-89A040569108}"/>
    <cellStyle name="Input 6 10 5 4" xfId="48267" xr:uid="{24A73538-24D0-40C8-96EB-32E8C7997E04}"/>
    <cellStyle name="Input 6 10 6" xfId="23639" xr:uid="{96D7113E-AC9B-487D-9340-B5C0BC1E98EB}"/>
    <cellStyle name="Input 6 10 6 2" xfId="37041" xr:uid="{1FCAD97A-5E67-4109-89F5-A2CA337EEFA7}"/>
    <cellStyle name="Input 6 10 6 3" xfId="44524" xr:uid="{F1A998E2-430A-4997-BC2A-56836623AB64}"/>
    <cellStyle name="Input 6 10 6 4" xfId="48232" xr:uid="{849984A4-9B0B-48FB-A933-8B6274E2D966}"/>
    <cellStyle name="Input 6 10 7" xfId="13210" xr:uid="{B8163B52-CDD5-47AF-AD30-3B4D7B10F817}"/>
    <cellStyle name="Input 6 10 7 2" xfId="27754" xr:uid="{6BBEDDA4-A403-4C6F-BACD-A95606C45256}"/>
    <cellStyle name="Input 6 10 7 3" xfId="32966" xr:uid="{81669D5E-6481-4C7E-ABA9-3653ADF06389}"/>
    <cellStyle name="Input 6 10 7 4" xfId="25879" xr:uid="{34B721DE-168A-4800-B726-443F6F6B327E}"/>
    <cellStyle name="Input 6 10 8" xfId="10486" xr:uid="{F86D3F9F-6B9F-4054-94B4-38A96C6E5813}"/>
    <cellStyle name="Input 6 10 9" xfId="25103" xr:uid="{72D8EF4C-CE34-458B-B34D-5A9883CB1352}"/>
    <cellStyle name="Input 6 11" xfId="7788" xr:uid="{6E5613DA-2BDD-4066-8CE0-80CB0C50B8E8}"/>
    <cellStyle name="Input 6 11 2" xfId="10619" xr:uid="{3E89DF9A-C508-4552-A32E-D792AA7A609D}"/>
    <cellStyle name="Input 6 11 3" xfId="25235" xr:uid="{2AA101C8-B074-4C85-AA29-D50DEEF37296}"/>
    <cellStyle name="Input 6 11 4" xfId="27951" xr:uid="{EAEDB5D5-5914-4F8D-9B57-49C908E6C25D}"/>
    <cellStyle name="Input 6 11 5" xfId="42526" xr:uid="{E854E975-C20E-4A47-9F33-1694720D0091}"/>
    <cellStyle name="Input 6 12" xfId="18867" xr:uid="{58B965C2-6F66-4A46-9F4C-AF2DE4DFE5E7}"/>
    <cellStyle name="Input 6 12 2" xfId="32585" xr:uid="{076C0DFD-5A38-4B75-B4EB-32E1CF9F3279}"/>
    <cellStyle name="Input 6 12 3" xfId="41144" xr:uid="{AF09AE7F-E78D-4688-AB71-55A70CFDDEE6}"/>
    <cellStyle name="Input 6 12 4" xfId="46058" xr:uid="{10BA3752-9E96-4120-8687-E4D7830B2865}"/>
    <cellStyle name="Input 6 13" xfId="24039" xr:uid="{1A3635DC-351B-4E41-A4BC-CB474741097F}"/>
    <cellStyle name="Input 6 13 2" xfId="37423" xr:uid="{1E2D6299-EF10-4678-8EEE-498FFB1B686A}"/>
    <cellStyle name="Input 6 13 3" xfId="44787" xr:uid="{B98EBA70-B915-4F76-AA4F-2A736C06536A}"/>
    <cellStyle name="Input 6 13 4" xfId="48366" xr:uid="{F4E25A3E-C826-4B95-958F-7B4AD5C76712}"/>
    <cellStyle name="Input 6 14" xfId="7966" xr:uid="{D0E31101-C543-4ABC-AB55-1E8875A8FCEB}"/>
    <cellStyle name="Input 6 15" xfId="24346" xr:uid="{6A8290CA-8E07-47F7-8AF0-885CB35A9FBA}"/>
    <cellStyle name="Input 6 16" xfId="51880" xr:uid="{4DECDFF5-6077-4A78-AE8A-F3ADA10E7B9D}"/>
    <cellStyle name="Input 6 17" xfId="4716" xr:uid="{DD7381F5-B2D9-464F-8DE7-63E2A3DB1E05}"/>
    <cellStyle name="Input 6 2" xfId="4911" xr:uid="{C168A3DE-097F-4BD5-AEF7-71A385E6093B}"/>
    <cellStyle name="Input 6 2 10" xfId="31006" xr:uid="{0F914CE0-E0A5-4636-8B4D-CFD602303F97}"/>
    <cellStyle name="Input 6 2 2" xfId="7748" xr:uid="{7324BC0A-177A-4693-9543-6483BC3200F9}"/>
    <cellStyle name="Input 6 2 2 10" xfId="27963" xr:uid="{526807EA-D416-474F-A5D0-7FE61A309556}"/>
    <cellStyle name="Input 6 2 2 11" xfId="38105" xr:uid="{814AE7E9-0727-4254-A527-D956035A6F52}"/>
    <cellStyle name="Input 6 2 2 2" xfId="21257" xr:uid="{517FF0C5-BA11-496A-B800-EECD48C02ED5}"/>
    <cellStyle name="Input 6 2 2 2 2" xfId="34723" xr:uid="{A5BA12A7-D764-4F1C-ADFC-10D33521D195}"/>
    <cellStyle name="Input 6 2 2 2 3" xfId="42824" xr:uid="{79E30BA3-6099-4C8B-9145-05F3DDAF0EFD}"/>
    <cellStyle name="Input 6 2 2 2 4" xfId="47130" xr:uid="{B6CB9D44-00B9-496D-AA5B-E4A5BDBD6DF6}"/>
    <cellStyle name="Input 6 2 2 3" xfId="22579" xr:uid="{2F507377-0738-4794-AAB2-6B40F924EF49}"/>
    <cellStyle name="Input 6 2 2 3 2" xfId="36022" xr:uid="{FFCA393D-294D-42F7-8ECD-BCA8C8A99611}"/>
    <cellStyle name="Input 6 2 2 3 3" xfId="43705" xr:uid="{8DBC57C6-E98B-436C-9576-3BBE25445489}"/>
    <cellStyle name="Input 6 2 2 3 4" xfId="47615" xr:uid="{A283247A-BF54-4CE5-A0AE-C0694703A8AE}"/>
    <cellStyle name="Input 6 2 2 4" xfId="23436" xr:uid="{09E190A6-C390-4F5A-81FA-32CB80D17D22}"/>
    <cellStyle name="Input 6 2 2 4 2" xfId="36859" xr:uid="{31D19B97-7CF1-4D7D-91BD-03D545F8D2B8}"/>
    <cellStyle name="Input 6 2 2 4 3" xfId="44382" xr:uid="{3FB3CBBF-651C-4A76-93CC-EACEF29C57F2}"/>
    <cellStyle name="Input 6 2 2 4 4" xfId="48133" xr:uid="{E38DC199-9CB6-4EAE-AD4D-06C4E63E5157}"/>
    <cellStyle name="Input 6 2 2 5" xfId="23722" xr:uid="{3EB62742-B22E-4C5A-804A-84D78B5CE3A1}"/>
    <cellStyle name="Input 6 2 2 5 2" xfId="37124" xr:uid="{0A4C5692-B752-46F6-BD0E-6C99503BF849}"/>
    <cellStyle name="Input 6 2 2 5 3" xfId="44600" xr:uid="{9B8EF568-71D2-4D2C-A9AE-B1E2CB1C23FA}"/>
    <cellStyle name="Input 6 2 2 5 4" xfId="48299" xr:uid="{F9A208C3-BE01-4EDF-9F14-DE86CB9482AD}"/>
    <cellStyle name="Input 6 2 2 6" xfId="23815" xr:uid="{231C598E-5FE6-4BA2-ACBE-133E91C8C546}"/>
    <cellStyle name="Input 6 2 2 6 2" xfId="37216" xr:uid="{84EAB104-0627-4012-B8ED-20DEDFF9733C}"/>
    <cellStyle name="Input 6 2 2 6 3" xfId="44667" xr:uid="{DE37A0A1-06C9-4428-9921-AE2A0C9FC8DE}"/>
    <cellStyle name="Input 6 2 2 6 4" xfId="48347" xr:uid="{9304D3F9-4E37-41FA-820A-953D51862B45}"/>
    <cellStyle name="Input 6 2 2 7" xfId="13212" xr:uid="{1CF43982-6E0D-452D-8D07-063E3906A446}"/>
    <cellStyle name="Input 6 2 2 7 2" xfId="27756" xr:uid="{99B01842-8655-4ECC-96C1-D29E362774E9}"/>
    <cellStyle name="Input 6 2 2 7 3" xfId="9775" xr:uid="{EC369E3B-E7E6-40EB-A71F-A79E4775F8E5}"/>
    <cellStyle name="Input 6 2 2 7 4" xfId="43431" xr:uid="{C4C5B3C7-5ECE-4DF6-A7A2-C0E3D2AC7CA4}"/>
    <cellStyle name="Input 6 2 2 8" xfId="10580" xr:uid="{69146406-DA15-43B6-8C9C-1DB29B85E69F}"/>
    <cellStyle name="Input 6 2 2 9" xfId="25196" xr:uid="{D199A815-3274-47A2-9445-1ADBEF933245}"/>
    <cellStyle name="Input 6 2 3" xfId="18568" xr:uid="{F11970F0-1CA1-4A62-9A69-146BF036FDAA}"/>
    <cellStyle name="Input 6 2 3 2" xfId="32323" xr:uid="{F31363EF-BDC9-4E15-A3B6-A5745BB387AD}"/>
    <cellStyle name="Input 6 2 3 3" xfId="40940" xr:uid="{F0A217CF-9199-4740-8535-5F04F3B62E9B}"/>
    <cellStyle name="Input 6 2 3 4" xfId="45957" xr:uid="{C5F0C9DE-DB3F-421B-ACEC-17CD21084493}"/>
    <cellStyle name="Input 6 2 4" xfId="18868" xr:uid="{D16C4229-3848-45FD-A992-6EB02D5721C6}"/>
    <cellStyle name="Input 6 2 4 2" xfId="32586" xr:uid="{4EA83C47-790C-4DA4-A174-8EBE1397C348}"/>
    <cellStyle name="Input 6 2 4 3" xfId="41145" xr:uid="{0B1F7462-6A15-4FC8-9C5C-459E7E3F55FC}"/>
    <cellStyle name="Input 6 2 4 4" xfId="46059" xr:uid="{3FFD84D8-17CA-4F28-8196-99D55E2D7F33}"/>
    <cellStyle name="Input 6 2 5" xfId="18535" xr:uid="{E7C1971D-0BF5-4647-A376-56B83DDD75DF}"/>
    <cellStyle name="Input 6 2 5 2" xfId="32303" xr:uid="{75D46EF9-F1C4-4A1E-8A81-F3F1118F9428}"/>
    <cellStyle name="Input 6 2 5 3" xfId="40917" xr:uid="{5882F17C-5A19-4E5D-A885-57E584B4F8C2}"/>
    <cellStyle name="Input 6 2 5 4" xfId="45939" xr:uid="{CFC62E62-E57C-4CFF-B61D-CD3E9F3A42FA}"/>
    <cellStyle name="Input 6 2 6" xfId="18930" xr:uid="{912D320E-74B0-4259-A1EB-68F429DD2B92}"/>
    <cellStyle name="Input 6 2 6 2" xfId="32637" xr:uid="{67045FFA-8E23-4559-AB68-6C6BE0DD2D3D}"/>
    <cellStyle name="Input 6 2 6 3" xfId="41195" xr:uid="{485F2193-1684-42A7-A3DC-3C5E5551E7B2}"/>
    <cellStyle name="Input 6 2 6 4" xfId="46096" xr:uid="{D5DB6ADD-606C-42AE-BC30-834F716D5FF2}"/>
    <cellStyle name="Input 6 2 7" xfId="22597" xr:uid="{3CFDC55B-F5A3-47D3-9857-66B3A4D584C0}"/>
    <cellStyle name="Input 6 2 7 2" xfId="36040" xr:uid="{97C8A46D-A0C2-46C4-8B8B-7EAAB8B24FD1}"/>
    <cellStyle name="Input 6 2 7 3" xfId="43722" xr:uid="{5FA1435A-8210-452B-927D-69CC4C37ED7D}"/>
    <cellStyle name="Input 6 2 7 4" xfId="47632" xr:uid="{72CEA641-ED53-4AAF-BB33-BE7C6F99E32C}"/>
    <cellStyle name="Input 6 2 8" xfId="13211" xr:uid="{4D71EB0C-48B8-412C-8693-5B4F43674E29}"/>
    <cellStyle name="Input 6 2 8 2" xfId="27755" xr:uid="{6C2E0328-FDE3-4770-B27B-587A85A7EAC4}"/>
    <cellStyle name="Input 6 2 8 3" xfId="8102" xr:uid="{CACFE732-8B6A-44E7-BBAA-A706FAFD975C}"/>
    <cellStyle name="Input 6 2 8 4" xfId="44444" xr:uid="{FDEA7101-38D6-418F-8318-94F2C833E33B}"/>
    <cellStyle name="Input 6 2 9" xfId="8158" xr:uid="{6E54FF57-084D-438B-8372-D40F366C11DE}"/>
    <cellStyle name="Input 6 3" xfId="4891" xr:uid="{971F0465-0E34-4A2D-9060-9F9D86360A79}"/>
    <cellStyle name="Input 6 3 10" xfId="8138" xr:uid="{1177B1ED-E91E-45CA-AEC8-3FDD6F594EA5}"/>
    <cellStyle name="Input 6 3 11" xfId="9442" xr:uid="{F839670A-FED8-4506-A08D-FCF71A7681BE}"/>
    <cellStyle name="Input 6 3 12" xfId="31025" xr:uid="{0C3267C6-DA82-44F2-B686-AC6A3C1E0A03}"/>
    <cellStyle name="Input 6 3 13" xfId="39757" xr:uid="{FD56988B-2DF3-4F25-B761-7C9EA8950A30}"/>
    <cellStyle name="Input 6 3 2" xfId="13214" xr:uid="{7A69BB09-E366-4A65-98A2-EBC4B85B80AE}"/>
    <cellStyle name="Input 6 3 2 2" xfId="27758" xr:uid="{C4A68837-2952-44A2-B00C-2E937321B907}"/>
    <cellStyle name="Input 6 3 2 3" xfId="32208" xr:uid="{9BA15671-C6E0-4C10-84DB-25261C06457A}"/>
    <cellStyle name="Input 6 3 2 4" xfId="43485" xr:uid="{D29049E2-6CBB-4E56-88EE-EE0AF2D2E8BC}"/>
    <cellStyle name="Input 6 3 3" xfId="18569" xr:uid="{4E7822E5-FA7D-46DC-8AA5-78540C4C818B}"/>
    <cellStyle name="Input 6 3 3 2" xfId="32324" xr:uid="{CEEE3AD0-8DD2-4D7C-8664-60926A034A9C}"/>
    <cellStyle name="Input 6 3 3 3" xfId="40941" xr:uid="{6F8641F6-6E7F-4098-8961-B24D93C4B04A}"/>
    <cellStyle name="Input 6 3 3 4" xfId="45958" xr:uid="{3E28C28E-C40F-4F15-A615-311DD4934B01}"/>
    <cellStyle name="Input 6 3 4" xfId="18869" xr:uid="{E6A6D080-ABB1-4BF4-B9B0-249AF68A9551}"/>
    <cellStyle name="Input 6 3 4 2" xfId="32587" xr:uid="{2F88E5C1-98F1-4636-9209-0F3237D3780B}"/>
    <cellStyle name="Input 6 3 4 3" xfId="41146" xr:uid="{3D6F7B45-CB3D-40D5-BC6C-E039285B63C4}"/>
    <cellStyle name="Input 6 3 4 4" xfId="46060" xr:uid="{777E878E-E30D-4A03-A0A4-D0FF51EBB2C4}"/>
    <cellStyle name="Input 6 3 5" xfId="18931" xr:uid="{5727C453-969D-40AD-8161-23C463DFC290}"/>
    <cellStyle name="Input 6 3 5 2" xfId="32638" xr:uid="{B6F4F85A-995F-4FC5-AEE2-39F8ED7DC3DB}"/>
    <cellStyle name="Input 6 3 5 3" xfId="41196" xr:uid="{2499E0DB-D893-4FAF-BACD-D8D65B4C9135}"/>
    <cellStyle name="Input 6 3 5 4" xfId="46097" xr:uid="{99429960-8103-43A7-9FBA-363382FF766E}"/>
    <cellStyle name="Input 6 3 6" xfId="22061" xr:uid="{56E0C80F-7012-4787-BF09-1D85854F0778}"/>
    <cellStyle name="Input 6 3 6 2" xfId="35515" xr:uid="{FAA04BE8-3F51-4C7E-97C6-E5C585FD352D}"/>
    <cellStyle name="Input 6 3 6 3" xfId="43365" xr:uid="{8BDEC51C-CC27-42F5-89DB-205A477B8920}"/>
    <cellStyle name="Input 6 3 6 4" xfId="47415" xr:uid="{8C981CF3-57C3-41F8-8A8E-3756EF03DB22}"/>
    <cellStyle name="Input 6 3 7" xfId="19556" xr:uid="{E5F40532-CAFC-477F-9442-C87B90C4B163}"/>
    <cellStyle name="Input 6 3 7 2" xfId="33214" xr:uid="{4FE193EF-EE14-4C62-AC58-113BAA0F3F42}"/>
    <cellStyle name="Input 6 3 7 3" xfId="41666" xr:uid="{A07830BF-14D6-4854-AECE-4C8DEF8E18C6}"/>
    <cellStyle name="Input 6 3 7 4" xfId="46363" xr:uid="{36867D3F-DB34-4980-89CD-E2D1564A1EBD}"/>
    <cellStyle name="Input 6 3 8" xfId="22610" xr:uid="{06A6C2A7-FA88-4417-AA31-6D8D797F87F1}"/>
    <cellStyle name="Input 6 3 8 2" xfId="36053" xr:uid="{48071C4F-1AEA-445C-BD77-FDB3279504B3}"/>
    <cellStyle name="Input 6 3 8 3" xfId="43735" xr:uid="{4350C541-D823-434E-B78B-0F572B61C6D3}"/>
    <cellStyle name="Input 6 3 8 4" xfId="47645" xr:uid="{711B0749-4537-4ECB-861B-43535F7425B5}"/>
    <cellStyle name="Input 6 3 9" xfId="13213" xr:uid="{AD3F26A8-B117-4CC0-AFA7-377299A53959}"/>
    <cellStyle name="Input 6 3 9 2" xfId="27757" xr:uid="{CE030481-8EC0-42EC-A4ED-F59BB39DFEC3}"/>
    <cellStyle name="Input 6 3 9 3" xfId="9400" xr:uid="{4B740CB4-7198-4888-9C49-191CA6C48712}"/>
    <cellStyle name="Input 6 3 9 4" xfId="43549" xr:uid="{BFAAE479-A7D2-4722-9FF8-F2C609CF12BE}"/>
    <cellStyle name="Input 6 4" xfId="4978" xr:uid="{5627DBC9-9307-4387-BB3D-6E592C8A475B}"/>
    <cellStyle name="Input 6 4 10" xfId="8214" xr:uid="{0EFDC579-5412-458E-BF5D-CA5F6F0BFF48}"/>
    <cellStyle name="Input 6 4 11" xfId="9353" xr:uid="{DB64DA7F-C45A-4395-9676-4228FEE80D83}"/>
    <cellStyle name="Input 6 4 12" xfId="30950" xr:uid="{EAA2DB45-34BF-41DA-BE2C-73C01FB18FD2}"/>
    <cellStyle name="Input 6 4 13" xfId="39736" xr:uid="{04DD7B6E-BDEC-4ECD-B6DF-A3465E6D1993}"/>
    <cellStyle name="Input 6 4 2" xfId="13216" xr:uid="{8722BCF4-F8FD-4AA6-960F-23D57E44003B}"/>
    <cellStyle name="Input 6 4 2 2" xfId="27760" xr:uid="{B47A14AC-B753-46ED-A298-9F7F4287990B}"/>
    <cellStyle name="Input 6 4 2 3" xfId="8225" xr:uid="{A5A2F7A3-76AA-47B2-BE9E-792431F69C66}"/>
    <cellStyle name="Input 6 4 2 4" xfId="25878" xr:uid="{2A99B7D7-1E32-4FB3-A1EC-44AE33489CF9}"/>
    <cellStyle name="Input 6 4 3" xfId="19112" xr:uid="{1771A3EE-D430-48FA-A622-C35A8F3AD018}"/>
    <cellStyle name="Input 6 4 3 2" xfId="32796" xr:uid="{41F9E78D-8582-4D07-9150-CB7636ECD017}"/>
    <cellStyle name="Input 6 4 3 3" xfId="41321" xr:uid="{B1C6974D-9FE9-4F4A-9549-CEA0D7D79849}"/>
    <cellStyle name="Input 6 4 3 4" xfId="46171" xr:uid="{4F03947A-F3EF-4BF2-BC0A-B0087B9C0ED6}"/>
    <cellStyle name="Input 6 4 4" xfId="18728" xr:uid="{0A5A5897-D1A1-4FA9-9276-88F30DF2AEA5}"/>
    <cellStyle name="Input 6 4 4 2" xfId="32457" xr:uid="{6CFCD5F1-95C6-45B4-A3C5-64BCDF0AE1ED}"/>
    <cellStyle name="Input 6 4 4 3" xfId="41049" xr:uid="{CF9773E7-FE8A-48C7-AA2F-7B361108925E}"/>
    <cellStyle name="Input 6 4 4 4" xfId="45977" xr:uid="{BA6CC47D-D400-43DF-BDDB-B7721FF5BDA6}"/>
    <cellStyle name="Input 6 4 5" xfId="22009" xr:uid="{3BE32C32-7C72-4922-808E-1C4D4AC53920}"/>
    <cellStyle name="Input 6 4 5 2" xfId="35463" xr:uid="{23A8C33E-DD3A-4C05-962A-EA36EB98A44E}"/>
    <cellStyle name="Input 6 4 5 3" xfId="43327" xr:uid="{C4EBDEF5-B738-46ED-AB99-ECB4E3BCAC29}"/>
    <cellStyle name="Input 6 4 5 4" xfId="47389" xr:uid="{51D8F38A-D1AC-4FD7-AEA4-D93335DA4BA5}"/>
    <cellStyle name="Input 6 4 6" xfId="21527" xr:uid="{4AC5E4B1-A907-4569-B2C6-B0E75B9A63C6}"/>
    <cellStyle name="Input 6 4 6 2" xfId="34983" xr:uid="{04D006A4-D262-4B58-B0E8-57797633844C}"/>
    <cellStyle name="Input 6 4 6 3" xfId="43020" xr:uid="{749EF743-D7E3-427F-8F3C-718ECEF2C879}"/>
    <cellStyle name="Input 6 4 6 4" xfId="47276" xr:uid="{6CFC6D8A-9FA3-487E-ABB8-603EF7F12759}"/>
    <cellStyle name="Input 6 4 7" xfId="22025" xr:uid="{111F26D6-AF1F-496E-A699-AC1C9771EC95}"/>
    <cellStyle name="Input 6 4 7 2" xfId="35479" xr:uid="{ABC4549B-8158-4AE7-8B80-05BF654595D8}"/>
    <cellStyle name="Input 6 4 7 3" xfId="43342" xr:uid="{67A907CB-5985-4A11-A233-FF246F5B8C92}"/>
    <cellStyle name="Input 6 4 7 4" xfId="47399" xr:uid="{6725B2A1-0131-4DBE-9CD0-97CE880389F5}"/>
    <cellStyle name="Input 6 4 8" xfId="22164" xr:uid="{3ED139F6-23EA-468E-9CF6-251F5BFAF156}"/>
    <cellStyle name="Input 6 4 8 2" xfId="35616" xr:uid="{2B8DD9C8-392E-4CC5-B284-23E0C6DD5A73}"/>
    <cellStyle name="Input 6 4 8 3" xfId="43430" xr:uid="{05E327F1-308C-434C-98B0-19684FAA7477}"/>
    <cellStyle name="Input 6 4 8 4" xfId="47445" xr:uid="{DD025C9F-F84B-4FA6-969F-4D84524C1FDA}"/>
    <cellStyle name="Input 6 4 9" xfId="13215" xr:uid="{A20EBF5C-46AB-42DB-A91F-70FF98E3B98F}"/>
    <cellStyle name="Input 6 4 9 2" xfId="27759" xr:uid="{82D72330-7964-42CF-922D-AD4347EDBC62}"/>
    <cellStyle name="Input 6 4 9 3" xfId="32965" xr:uid="{8E008C8C-0186-429D-915F-40C14C52623A}"/>
    <cellStyle name="Input 6 4 9 4" xfId="41779" xr:uid="{2ABB2135-2194-41A5-BD62-C1FEDC6A3828}"/>
    <cellStyle name="Input 6 5" xfId="5060" xr:uid="{54CB5162-C0FF-452F-9021-2C761FF36009}"/>
    <cellStyle name="Input 6 5 10" xfId="30913" xr:uid="{89695D6C-7B5B-48DF-8220-B9457A6BDD21}"/>
    <cellStyle name="Input 6 5 11" xfId="39725" xr:uid="{C93B2330-B57A-493F-89CE-C04C8B8B8C9B}"/>
    <cellStyle name="Input 6 5 2" xfId="13218" xr:uid="{9972D9E2-3DC3-4110-9B2B-9F42079DFB35}"/>
    <cellStyle name="Input 6 5 2 2" xfId="27762" xr:uid="{004BDFC1-3FAB-46EF-9AFC-E3999931354F}"/>
    <cellStyle name="Input 6 5 2 3" xfId="25274" xr:uid="{F6818FBD-7006-4CB8-8A6F-9C7E26E0DA5B}"/>
    <cellStyle name="Input 6 5 2 4" xfId="43236" xr:uid="{D2D5CEFA-7D43-44FE-94B8-90A87A77D7AC}"/>
    <cellStyle name="Input 6 5 3" xfId="19175" xr:uid="{D7C8DC49-769A-48EE-AB79-2E3A6E31225F}"/>
    <cellStyle name="Input 6 5 3 2" xfId="32854" xr:uid="{AFA99355-799F-428A-95CD-820E47AC9193}"/>
    <cellStyle name="Input 6 5 3 3" xfId="41370" xr:uid="{A476E062-3FE7-427C-BCDA-B3E94B8389C4}"/>
    <cellStyle name="Input 6 5 3 4" xfId="46204" xr:uid="{82141D09-3D02-41F5-AF8E-079F63C9F9F1}"/>
    <cellStyle name="Input 6 5 4" xfId="22348" xr:uid="{32E12EE0-DE20-4C70-BD21-D30647DC925F}"/>
    <cellStyle name="Input 6 5 4 2" xfId="35793" xr:uid="{AFE05969-6DE6-4C86-A5F2-DAAB84EFBAD0}"/>
    <cellStyle name="Input 6 5 4 3" xfId="43541" xr:uid="{1BFB6772-D6D6-4160-BA7F-B7BD55C3FC97}"/>
    <cellStyle name="Input 6 5 4 4" xfId="47508" xr:uid="{CCC2D4EE-4DF8-4E23-B0A9-8552BE096D05}"/>
    <cellStyle name="Input 6 5 5" xfId="18900" xr:uid="{79D3618B-FD18-47DF-A0D7-421186EE5D09}"/>
    <cellStyle name="Input 6 5 5 2" xfId="32614" xr:uid="{F1A550C2-B26D-4BCD-82A9-E5D2BC55FBC8}"/>
    <cellStyle name="Input 6 5 5 3" xfId="41171" xr:uid="{243E99D5-7B9D-438D-A907-EECFE9A62743}"/>
    <cellStyle name="Input 6 5 5 4" xfId="46078" xr:uid="{B0AEA51A-9D6A-4BE6-B2C2-E043C1A3D32C}"/>
    <cellStyle name="Input 6 5 6" xfId="21931" xr:uid="{F2B860E2-C529-42B8-8D37-EDC794534FEF}"/>
    <cellStyle name="Input 6 5 6 2" xfId="35385" xr:uid="{D5A2ACCD-BFDD-42D3-BBF3-24A20F37E03F}"/>
    <cellStyle name="Input 6 5 6 3" xfId="43272" xr:uid="{EEA6456C-E210-47B6-B43A-BD84A6BEDBBC}"/>
    <cellStyle name="Input 6 5 6 4" xfId="47346" xr:uid="{8C1A8C4F-BA1C-4A6D-94D2-DAE6A56DA523}"/>
    <cellStyle name="Input 6 5 7" xfId="13217" xr:uid="{62E5FC14-0146-4D15-BA15-81F795A0FA87}"/>
    <cellStyle name="Input 6 5 7 2" xfId="27761" xr:uid="{25BA0BC8-9887-4CBA-8D9E-C670BBB209DD}"/>
    <cellStyle name="Input 6 5 7 3" xfId="9776" xr:uid="{8C3122AF-6086-4C83-92A2-9E5491CA3F3E}"/>
    <cellStyle name="Input 6 5 7 4" xfId="25881" xr:uid="{4F909310-80AF-4A1F-AF8F-88F271BECF02}"/>
    <cellStyle name="Input 6 5 8" xfId="8290" xr:uid="{9974087A-5DBF-4D25-B365-DE293381929E}"/>
    <cellStyle name="Input 6 5 9" xfId="9279" xr:uid="{36504E46-7578-41A1-898E-13883D6634A2}"/>
    <cellStyle name="Input 6 6" xfId="5083" xr:uid="{E3744DF3-02B9-4311-87EB-B745FC4BB295}"/>
    <cellStyle name="Input 6 6 10" xfId="39705" xr:uid="{EB6E1D00-111A-44F7-97AF-87F99AE9FFB2}"/>
    <cellStyle name="Input 6 6 2" xfId="13220" xr:uid="{E1999DE5-C726-4330-AB79-86AA5FF03D49}"/>
    <cellStyle name="Input 6 6 2 2" xfId="27764" xr:uid="{2EC1C03C-CC42-4357-AD87-60D93BE5258E}"/>
    <cellStyle name="Input 6 6 2 3" xfId="32964" xr:uid="{441C8BD9-2CB0-4548-90D6-9EB092CB8069}"/>
    <cellStyle name="Input 6 6 2 4" xfId="43536" xr:uid="{890D43A8-C398-4A15-82B9-7DB25D4AA132}"/>
    <cellStyle name="Input 6 6 3" xfId="19199" xr:uid="{FDC4BCA7-39FA-42CA-B9F8-16DAB53249DF}"/>
    <cellStyle name="Input 6 6 3 2" xfId="32878" xr:uid="{437F5F68-8666-4520-B2C2-6BBB7305BA71}"/>
    <cellStyle name="Input 6 6 3 3" xfId="41394" xr:uid="{8D381976-E701-4B80-AA7F-A14CC5E4E231}"/>
    <cellStyle name="Input 6 6 3 4" xfId="46224" xr:uid="{62048814-3DFE-4695-9ECA-BC637072CE5A}"/>
    <cellStyle name="Input 6 6 4" xfId="22336" xr:uid="{0673AAA8-D6FB-426A-BCCD-D409FE4A8E4B}"/>
    <cellStyle name="Input 6 6 4 2" xfId="35781" xr:uid="{50B531C9-9958-4BCC-AB38-E1B4C43175BF}"/>
    <cellStyle name="Input 6 6 4 3" xfId="43529" xr:uid="{D1E363A3-7879-47B8-B6BA-40AE9F937A61}"/>
    <cellStyle name="Input 6 6 4 4" xfId="47499" xr:uid="{DAF33465-EA5A-4B2C-B126-C168F96D1653}"/>
    <cellStyle name="Input 6 6 5" xfId="22074" xr:uid="{B64A72CA-942A-43C0-99ED-935146D37204}"/>
    <cellStyle name="Input 6 6 5 2" xfId="35528" xr:uid="{2153126C-FB85-466E-8536-93235E8330D1}"/>
    <cellStyle name="Input 6 6 5 3" xfId="43376" xr:uid="{161F7C09-E685-4092-A442-7C4215CE5120}"/>
    <cellStyle name="Input 6 6 5 4" xfId="47425" xr:uid="{1194CE16-6CB7-4978-A731-594391B813D8}"/>
    <cellStyle name="Input 6 6 6" xfId="13219" xr:uid="{A0DF6AE1-F49D-49A8-AAE6-1401D0F4F470}"/>
    <cellStyle name="Input 6 6 6 2" xfId="27763" xr:uid="{1EF8ADC7-29C9-42E1-9B8E-A1F456270253}"/>
    <cellStyle name="Input 6 6 6 3" xfId="25273" xr:uid="{0FB69384-F01D-4D11-A1B8-2EED94E7079E}"/>
    <cellStyle name="Input 6 6 6 4" xfId="43046" xr:uid="{168B5296-3974-41C2-BA87-3AEFA09048F6}"/>
    <cellStyle name="Input 6 6 7" xfId="8313" xr:uid="{C134356B-2D56-42EC-92D8-9F9A8C96BDC8}"/>
    <cellStyle name="Input 6 6 8" xfId="9221" xr:uid="{351C6775-59D6-4286-9C30-8E2A4F1D3AF1}"/>
    <cellStyle name="Input 6 6 9" xfId="30893" xr:uid="{43E722D7-B6D4-4A6C-A571-486528C73A37}"/>
    <cellStyle name="Input 6 7" xfId="5844" xr:uid="{F6F3C65A-6483-48AD-9EFE-E949F7831D13}"/>
    <cellStyle name="Input 6 7 10" xfId="29661" xr:uid="{79480AEA-8174-41B9-9F01-0502A305A74C}"/>
    <cellStyle name="Input 6 7 2" xfId="13222" xr:uid="{7BF1F123-F21F-4746-B20E-C2C269432E34}"/>
    <cellStyle name="Input 6 7 2 2" xfId="27766" xr:uid="{D5E3A469-03E3-459A-A706-2F1A04178DF5}"/>
    <cellStyle name="Input 6 7 2 3" xfId="9777" xr:uid="{C40D477D-58CA-4DFC-BBBB-AA70A874FE9D}"/>
    <cellStyle name="Input 6 7 2 4" xfId="33158" xr:uid="{42C13BBE-E791-4D63-8D30-33535E1B2935}"/>
    <cellStyle name="Input 6 7 3" xfId="19799" xr:uid="{FAA22378-E679-4C8A-88C5-E8CCAB591C2B}"/>
    <cellStyle name="Input 6 7 3 2" xfId="33434" xr:uid="{8DE75673-3AA0-48B6-8AE5-C8D898725A3E}"/>
    <cellStyle name="Input 6 7 3 3" xfId="41818" xr:uid="{0D998887-BD77-4A4C-8D65-1438C278848F}"/>
    <cellStyle name="Input 6 7 3 4" xfId="46459" xr:uid="{8305AA22-F7CC-4414-8F54-E07DCA2607DF}"/>
    <cellStyle name="Input 6 7 4" xfId="21618" xr:uid="{6157F28B-FCD0-46F0-B31E-A2525FE99EED}"/>
    <cellStyle name="Input 6 7 4 2" xfId="35074" xr:uid="{5B1808F7-2A39-4BD9-8D7C-2FF19E6BE9EA}"/>
    <cellStyle name="Input 6 7 4 3" xfId="43089" xr:uid="{B329C2E4-616E-4C34-8FDA-A807AF27B6EB}"/>
    <cellStyle name="Input 6 7 4 4" xfId="47303" xr:uid="{CFAC5959-1D7F-4F98-9B0F-5AE7F130BF60}"/>
    <cellStyle name="Input 6 7 5" xfId="22572" xr:uid="{8EAF7C0C-F3BF-4A86-B208-773FF8B6FBE1}"/>
    <cellStyle name="Input 6 7 5 2" xfId="36015" xr:uid="{424D92BA-0F69-4B71-9FDB-220C50B5E184}"/>
    <cellStyle name="Input 6 7 5 3" xfId="43699" xr:uid="{8F7450DF-89B7-4D81-A477-468B6B8881F0}"/>
    <cellStyle name="Input 6 7 5 4" xfId="47610" xr:uid="{A20727BC-EF07-42BD-A66F-A283D8634B57}"/>
    <cellStyle name="Input 6 7 6" xfId="13221" xr:uid="{43B464A7-F1CE-4660-971D-4081D572C852}"/>
    <cellStyle name="Input 6 7 6 2" xfId="27765" xr:uid="{D8080B4A-C16C-41A9-AE7A-E08DE1C7323E}"/>
    <cellStyle name="Input 6 7 6 3" xfId="9082" xr:uid="{3576E6BF-0388-4F07-A6D3-75D7613D604A}"/>
    <cellStyle name="Input 6 7 6 4" xfId="41379" xr:uid="{5793375C-C369-4990-959D-DA429CEA66D3}"/>
    <cellStyle name="Input 6 7 7" xfId="8900" xr:uid="{63F2A7A2-DFE2-4212-B141-9BE967A980E5}"/>
    <cellStyle name="Input 6 7 8" xfId="7818" xr:uid="{C7C86D39-A423-4812-BFDB-E9EC091EEBF0}"/>
    <cellStyle name="Input 6 7 9" xfId="32496" xr:uid="{EB06FC2A-FE1C-4118-9C69-9ED5576456D3}"/>
    <cellStyle name="Input 6 8" xfId="7266" xr:uid="{7D021D93-88DE-4CC1-970F-4419818C07F6}"/>
    <cellStyle name="Input 6 8 2" xfId="20848" xr:uid="{446FF48D-707E-4BB3-9DB3-AE45C0BDB320}"/>
    <cellStyle name="Input 6 8 2 2" xfId="34326" xr:uid="{F3C1261D-57F0-48ED-B79B-AD311F14F5DB}"/>
    <cellStyle name="Input 6 8 2 3" xfId="42482" xr:uid="{09D1789E-9AC6-4430-9FDA-E3B410E02EBF}"/>
    <cellStyle name="Input 6 8 2 4" xfId="46856" xr:uid="{D283CE97-2D33-4B19-ACF0-7CBDF70FC8A9}"/>
    <cellStyle name="Input 6 8 3" xfId="19226" xr:uid="{9B0AE844-CBB5-481F-A411-DAB3D7EEF1CF}"/>
    <cellStyle name="Input 6 8 3 2" xfId="32905" xr:uid="{CB7F7BF2-BD86-4D49-A468-627394BBA90C}"/>
    <cellStyle name="Input 6 8 3 3" xfId="41418" xr:uid="{A42DA58E-D8A4-4386-83EA-98F7859B44D9}"/>
    <cellStyle name="Input 6 8 3 4" xfId="46245" xr:uid="{5745D9D3-5F31-4D2A-952D-724E60B7F575}"/>
    <cellStyle name="Input 6 8 4" xfId="23038" xr:uid="{B79F0FE9-C107-42FA-A8B3-F2C6342651B5}"/>
    <cellStyle name="Input 6 8 4 2" xfId="36471" xr:uid="{652C7D5D-FE42-4B43-A692-B90D83CFD5A9}"/>
    <cellStyle name="Input 6 8 4 3" xfId="44046" xr:uid="{D493FFF1-8782-48AE-B5A6-18AA157CAC4D}"/>
    <cellStyle name="Input 6 8 4 4" xfId="47859" xr:uid="{6C922E25-711C-4EBE-8E6E-A8CC41A5EDC7}"/>
    <cellStyle name="Input 6 8 5" xfId="13223" xr:uid="{4F7F81AA-72FB-42A2-AE72-8EC0300238B6}"/>
    <cellStyle name="Input 6 8 5 2" xfId="27767" xr:uid="{7301C93B-F905-4262-AD1B-79C996093A11}"/>
    <cellStyle name="Input 6 8 5 3" xfId="9407" xr:uid="{80634B08-9C36-4B53-AE70-2EF3F2629CE9}"/>
    <cellStyle name="Input 6 8 5 4" xfId="37256" xr:uid="{0ED16A2F-34CD-44BF-9053-054515F72AAA}"/>
    <cellStyle name="Input 6 8 6" xfId="10126" xr:uid="{E6888562-8DCC-4873-A323-89C6C13BE4BF}"/>
    <cellStyle name="Input 6 8 7" xfId="24742" xr:uid="{E0E254E2-6174-4248-943B-50E14E8F9A0A}"/>
    <cellStyle name="Input 6 8 8" xfId="8517" xr:uid="{E1E84165-6CA4-4447-81FE-D942F183C1CD}"/>
    <cellStyle name="Input 6 8 9" xfId="42228" xr:uid="{7E947BFC-C5EE-4753-862B-516513785617}"/>
    <cellStyle name="Input 6 9" xfId="7589" xr:uid="{F66A4215-9D89-44E6-BDD8-D46075C0B601}"/>
    <cellStyle name="Input 6 9 10" xfId="10448" xr:uid="{373BD5A2-FA77-4CF0-A963-DCB904DE136D}"/>
    <cellStyle name="Input 6 9 11" xfId="25064" xr:uid="{28C9A731-4ECB-44B6-A8C4-CE6813A2B91D}"/>
    <cellStyle name="Input 6 9 12" xfId="9503" xr:uid="{566D2AA2-3C05-462D-A6AA-B61066857D36}"/>
    <cellStyle name="Input 6 9 13" xfId="38139" xr:uid="{7BEA04AB-5BF1-46AF-BFF2-AC4CE8816522}"/>
    <cellStyle name="Input 6 9 2" xfId="13225" xr:uid="{17FD8488-CB71-4E52-9AE5-27F984639362}"/>
    <cellStyle name="Input 6 9 2 2" xfId="27769" xr:uid="{84B20D3C-E7FE-4651-BBB0-27C6922F4BA3}"/>
    <cellStyle name="Input 6 9 2 3" xfId="32963" xr:uid="{F46F0814-3B6A-4355-BB88-E4637CEA3D64}"/>
    <cellStyle name="Input 6 9 2 4" xfId="44006" xr:uid="{FAB7805A-7D36-4462-8A65-2A07A5FF3E97}"/>
    <cellStyle name="Input 6 9 3" xfId="21167" xr:uid="{10EF390B-9227-49B6-BC46-B8904BDCCBBA}"/>
    <cellStyle name="Input 6 9 3 2" xfId="34637" xr:uid="{8BC77AA4-9EBB-499D-AE5B-2D5E14928694}"/>
    <cellStyle name="Input 6 9 3 3" xfId="42747" xr:uid="{D5E24D16-D84F-487F-A5C9-07768B9B4C81}"/>
    <cellStyle name="Input 6 9 3 4" xfId="47071" xr:uid="{49E28CF5-2178-4961-9F0A-4AD70FB7650B}"/>
    <cellStyle name="Input 6 9 4" xfId="22417" xr:uid="{C91E8751-CE12-4987-ACBC-07B2D90EDA16}"/>
    <cellStyle name="Input 6 9 4 2" xfId="35861" xr:uid="{9EF2927B-B4D6-4482-BCE9-270E2270763D}"/>
    <cellStyle name="Input 6 9 4 3" xfId="43577" xr:uid="{CA5DAD2F-BF28-4F1C-9A27-3F5DA9F2D061}"/>
    <cellStyle name="Input 6 9 4 4" xfId="47527" xr:uid="{CF818314-BFA4-4338-BE77-2B3FCBEF42E0}"/>
    <cellStyle name="Input 6 9 5" xfId="18811" xr:uid="{85126E03-1BBE-465F-B7F1-1588B5BB0BCC}"/>
    <cellStyle name="Input 6 9 5 2" xfId="32535" xr:uid="{D6F704C5-51E3-4E4E-8477-D065ECC788C0}"/>
    <cellStyle name="Input 6 9 5 3" xfId="41110" xr:uid="{BEE0F735-C559-4A74-A626-C830AFA3E49F}"/>
    <cellStyle name="Input 6 9 5 4" xfId="46032" xr:uid="{CD073D47-A2E9-4F6F-BF1F-9C612D13D74E}"/>
    <cellStyle name="Input 6 9 6" xfId="23356" xr:uid="{87D6E67B-A05F-4CD1-AD69-3E8B8EA895BE}"/>
    <cellStyle name="Input 6 9 6 2" xfId="36779" xr:uid="{D7AC7A07-D3DA-4175-B6AD-101E5D4BFEEA}"/>
    <cellStyle name="Input 6 9 6 3" xfId="44309" xr:uid="{0BC6E77C-7CF0-4595-970C-5440270B06D5}"/>
    <cellStyle name="Input 6 9 6 4" xfId="48074" xr:uid="{A338E380-0836-4B25-870A-1ADAC2AEC95E}"/>
    <cellStyle name="Input 6 9 7" xfId="23651" xr:uid="{54E03F9C-8E07-4739-A52E-3028619CCF03}"/>
    <cellStyle name="Input 6 9 7 2" xfId="37053" xr:uid="{B201C029-71AA-437C-A39E-52CC3540FCB2}"/>
    <cellStyle name="Input 6 9 7 3" xfId="44533" xr:uid="{F92920F5-105C-4E4B-B4FD-6E38FB9D6F5E}"/>
    <cellStyle name="Input 6 9 7 4" xfId="48241" xr:uid="{CBDCBEC2-1C60-4924-8E97-087AEFF141BD}"/>
    <cellStyle name="Input 6 9 8" xfId="23745" xr:uid="{3BDBC3AF-DE96-4960-A64D-57B7B37E6C29}"/>
    <cellStyle name="Input 6 9 8 2" xfId="37146" xr:uid="{5CE7D8B5-6358-48A3-A26D-B3D6B1B5F5FF}"/>
    <cellStyle name="Input 6 9 8 3" xfId="44618" xr:uid="{47A5E7E0-3BFA-4AD5-8355-351CC4D463DB}"/>
    <cellStyle name="Input 6 9 8 4" xfId="48317" xr:uid="{FAE41B9A-C09E-476C-8E21-792E0CE38823}"/>
    <cellStyle name="Input 6 9 9" xfId="13224" xr:uid="{0E74AFB1-ED8E-40F9-9A8B-CA346A12B943}"/>
    <cellStyle name="Input 6 9 9 2" xfId="27768" xr:uid="{ABA5A9BD-7EDC-4755-BF6C-756C3DAC1C86}"/>
    <cellStyle name="Input 6 9 9 3" xfId="32206" xr:uid="{2029D90E-F9E7-4103-9D04-4261A32BF9C9}"/>
    <cellStyle name="Input 6 9 9 4" xfId="7984" xr:uid="{2B9B6422-1307-4724-9910-3DCCE580A7CE}"/>
    <cellStyle name="Input 60" xfId="52415" xr:uid="{1621AFA5-1106-44C7-9A5A-D3861807015D}"/>
    <cellStyle name="Input 61" xfId="52458" xr:uid="{82C623C0-9EFD-46C0-ACE9-F256D2EA1104}"/>
    <cellStyle name="Input 62" xfId="52463" xr:uid="{BA8F0A3D-6FFF-4C0B-843C-C1553C509539}"/>
    <cellStyle name="Input 63" xfId="52462" xr:uid="{F986A2FD-DEA2-4F9F-BE49-3A4E55432506}"/>
    <cellStyle name="Input 64" xfId="52477" xr:uid="{886B10B4-AF0D-4E48-9CEB-05070B455C50}"/>
    <cellStyle name="Input 65" xfId="52479" xr:uid="{0B19C446-3DE4-4C49-AAB7-4FCD77804F23}"/>
    <cellStyle name="Input 66" xfId="52585" xr:uid="{BD72F992-E59F-418C-A49D-D9DD7767DB82}"/>
    <cellStyle name="Input 7" xfId="3671" xr:uid="{165925BD-0859-434C-BF95-327414D23EDB}"/>
    <cellStyle name="Input 7 10" xfId="7626" xr:uid="{BB22D369-BA16-4398-A7B1-3E36B39B8C7B}"/>
    <cellStyle name="Input 7 10 10" xfId="29727" xr:uid="{DD1AF8B2-C3E7-424C-8293-D421DD48AA8B}"/>
    <cellStyle name="Input 7 10 2" xfId="19466" xr:uid="{2D0D4243-2236-4C5B-8220-BB1C2AE33F97}"/>
    <cellStyle name="Input 7 10 2 2" xfId="33131" xr:uid="{8F701F57-09D8-4E60-BF1E-BA9326C1B57E}"/>
    <cellStyle name="Input 7 10 2 3" xfId="41641" xr:uid="{657D8974-FAD2-49DA-B2D4-6CD3F184BD4F}"/>
    <cellStyle name="Input 7 10 2 4" xfId="46356" xr:uid="{CD54BE19-CF9D-4E2E-8924-BFC3C341FA2F}"/>
    <cellStyle name="Input 7 10 3" xfId="23386" xr:uid="{5A6A114C-AC36-4238-84DA-22143E8F1FE4}"/>
    <cellStyle name="Input 7 10 3 2" xfId="36809" xr:uid="{7982AA22-BF9A-47A3-95C5-FD51EED10DDD}"/>
    <cellStyle name="Input 7 10 3 3" xfId="44337" xr:uid="{408AD2D7-3F3D-4FD0-BEAF-4667FA42C92B}"/>
    <cellStyle name="Input 7 10 3 4" xfId="48098" xr:uid="{743BFD5D-7A1D-4A08-A025-5B6CF5DF9DB9}"/>
    <cellStyle name="Input 7 10 4" xfId="23680" xr:uid="{0781241D-72AC-42E8-BEFC-FB1EAFC703CE}"/>
    <cellStyle name="Input 7 10 4 2" xfId="37082" xr:uid="{06245244-E0F7-4194-BA8B-F11EC18226C0}"/>
    <cellStyle name="Input 7 10 4 3" xfId="44560" xr:uid="{CA0D0352-6BAD-490E-8B1B-84DD0EC1EF6B}"/>
    <cellStyle name="Input 7 10 4 4" xfId="48265" xr:uid="{72B33C64-39E6-4AE4-8B68-98CC08A164A1}"/>
    <cellStyle name="Input 7 10 5" xfId="23565" xr:uid="{EA0D911F-9C7A-40A9-8312-753E399EEAFB}"/>
    <cellStyle name="Input 7 10 5 2" xfId="36980" xr:uid="{4A094CE9-39D8-4EBC-9412-F0C9609D1A59}"/>
    <cellStyle name="Input 7 10 5 3" xfId="44461" xr:uid="{6BBB56FF-53CE-42C1-A586-5403784F53EE}"/>
    <cellStyle name="Input 7 10 5 4" xfId="48186" xr:uid="{907E1254-7DF8-4087-A881-408367D13FD5}"/>
    <cellStyle name="Input 7 10 6" xfId="21204" xr:uid="{F6904179-82CF-4A72-B1A6-EEEAE569B22A}"/>
    <cellStyle name="Input 7 10 6 2" xfId="34674" xr:uid="{79D18925-3AE7-4FE5-A4CD-990F020B7D91}"/>
    <cellStyle name="Input 7 10 6 3" xfId="42779" xr:uid="{308A070A-1EF4-4245-BC3E-73B9AE46813E}"/>
    <cellStyle name="Input 7 10 6 4" xfId="47095" xr:uid="{4D827AF1-B598-4BF8-871B-FC22442416E7}"/>
    <cellStyle name="Input 7 10 7" xfId="10484" xr:uid="{9DAAD8D7-5083-4377-88AF-6DD2A97004EC}"/>
    <cellStyle name="Input 7 10 8" xfId="25101" xr:uid="{D07996D9-0C42-40DE-9960-0FE0384AECD4}"/>
    <cellStyle name="Input 7 10 9" xfId="32176" xr:uid="{1E30832B-25CD-4D1F-9661-78F392EA293B}"/>
    <cellStyle name="Input 7 11" xfId="7789" xr:uid="{075BC29D-462E-456F-9B94-102B0AC3A7D7}"/>
    <cellStyle name="Input 7 11 2" xfId="10620" xr:uid="{4A89352B-9D42-4A87-9BAC-8120256A360D}"/>
    <cellStyle name="Input 7 11 3" xfId="25236" xr:uid="{E36DB678-6123-447E-8C22-0679339D1A22}"/>
    <cellStyle name="Input 7 11 4" xfId="27949" xr:uid="{1BDFED8A-AB4C-493A-9737-5DEBC8493EBB}"/>
    <cellStyle name="Input 7 11 5" xfId="38094" xr:uid="{F5EE512B-E33E-4AD4-81EB-04E9C5ABEB1A}"/>
    <cellStyle name="Input 7 12" xfId="24038" xr:uid="{9EFAF563-743A-4CA3-B703-07E4C28120EE}"/>
    <cellStyle name="Input 7 12 2" xfId="37422" xr:uid="{754E3C86-C2E5-4DF6-9BCC-80F5086BBE49}"/>
    <cellStyle name="Input 7 12 3" xfId="44786" xr:uid="{248C2D98-16F3-45DE-BDAC-C7FAC8A519A7}"/>
    <cellStyle name="Input 7 12 4" xfId="48365" xr:uid="{D0B601A4-5801-4C1D-841E-9E09CE0F003A}"/>
    <cellStyle name="Input 7 13" xfId="7967" xr:uid="{D733F1A3-6450-4039-A2B9-ECCBB0ABCB28}"/>
    <cellStyle name="Input 7 14" xfId="31089" xr:uid="{9E29A595-7C7D-4093-B2AE-59E44763BA04}"/>
    <cellStyle name="Input 7 15" xfId="51881" xr:uid="{34C90598-2C01-4741-AE78-AD7A30545749}"/>
    <cellStyle name="Input 7 16" xfId="4717" xr:uid="{245A5E5C-04DB-4DB1-990A-DF2500E8BE44}"/>
    <cellStyle name="Input 7 2" xfId="4912" xr:uid="{AA0E17D5-1968-4851-8F01-182FDB0D084A}"/>
    <cellStyle name="Input 7 2 2" xfId="7744" xr:uid="{36D9E8AE-6ED4-4740-89FA-7EBF09F28D7F}"/>
    <cellStyle name="Input 7 2 2 10" xfId="27958" xr:uid="{8A35E887-9E31-4311-91F3-24520C9CCDAB}"/>
    <cellStyle name="Input 7 2 2 11" xfId="38104" xr:uid="{C01ED58C-6E89-4177-855F-B679ABDE0A04}"/>
    <cellStyle name="Input 7 2 2 2" xfId="21254" xr:uid="{4D9CD7CE-6A4C-4981-AC8E-ED0EBD92527E}"/>
    <cellStyle name="Input 7 2 2 2 2" xfId="34720" xr:uid="{FF02A141-F657-485B-A322-5F184F55E11E}"/>
    <cellStyle name="Input 7 2 2 2 3" xfId="42821" xr:uid="{54763CE2-BA97-4EC5-9A13-BDFCCDBB144D}"/>
    <cellStyle name="Input 7 2 2 2 4" xfId="47128" xr:uid="{E94E7926-66F1-4763-8767-B156DF06626E}"/>
    <cellStyle name="Input 7 2 2 3" xfId="22575" xr:uid="{781D1CD4-FB10-4CBC-B787-5839BC638530}"/>
    <cellStyle name="Input 7 2 2 3 2" xfId="36018" xr:uid="{09F2D292-DEFC-4574-980A-CA3BC921D6D5}"/>
    <cellStyle name="Input 7 2 2 3 3" xfId="43702" xr:uid="{B30AF221-43F0-4F7A-8B1C-1E8FBD3E9399}"/>
    <cellStyle name="Input 7 2 2 3 4" xfId="47613" xr:uid="{E28E22F0-4E9C-402D-9E08-AA1E4448ACDF}"/>
    <cellStyle name="Input 7 2 2 4" xfId="23434" xr:uid="{095A6E24-8D44-4DC8-A5A3-DB5E8FF796FB}"/>
    <cellStyle name="Input 7 2 2 4 2" xfId="36857" xr:uid="{7714CFEE-E9E1-4377-AD4D-3C4980353E72}"/>
    <cellStyle name="Input 7 2 2 4 3" xfId="44380" xr:uid="{0FE45E6C-4F54-48ED-8666-59AC04B5F899}"/>
    <cellStyle name="Input 7 2 2 4 4" xfId="48131" xr:uid="{BDB88AF3-7465-4231-8771-726B54E47479}"/>
    <cellStyle name="Input 7 2 2 5" xfId="23719" xr:uid="{1AE919B7-B2B3-456E-91EC-17B9901FD1EE}"/>
    <cellStyle name="Input 7 2 2 5 2" xfId="37121" xr:uid="{F7FB28AD-EBD4-43B3-96DE-CFBE0D4D38D5}"/>
    <cellStyle name="Input 7 2 2 5 3" xfId="44598" xr:uid="{D15E03EB-BF6C-4F69-91CA-AF206764A37A}"/>
    <cellStyle name="Input 7 2 2 5 4" xfId="48297" xr:uid="{56D5FED4-C19C-4D69-9B26-D4C2F16ACD98}"/>
    <cellStyle name="Input 7 2 2 6" xfId="23813" xr:uid="{8F113127-0180-4095-B50A-1073E5501737}"/>
    <cellStyle name="Input 7 2 2 6 2" xfId="37214" xr:uid="{DE365D37-C006-48DB-94D6-25432022AACE}"/>
    <cellStyle name="Input 7 2 2 6 3" xfId="44665" xr:uid="{6CCCA320-E636-48A6-AD7B-AF6AE8018BE4}"/>
    <cellStyle name="Input 7 2 2 6 4" xfId="48345" xr:uid="{2353B720-B506-4BD0-B0D8-30005FC25CBE}"/>
    <cellStyle name="Input 7 2 2 7" xfId="18571" xr:uid="{4B49E27F-CAA7-4357-BF15-B122D0B76396}"/>
    <cellStyle name="Input 7 2 2 7 2" xfId="32326" xr:uid="{72BE52DA-7225-4378-8116-1D9233BB60CA}"/>
    <cellStyle name="Input 7 2 2 7 3" xfId="40943" xr:uid="{E8F59E27-DA7C-404B-97D5-A57859070085}"/>
    <cellStyle name="Input 7 2 2 7 4" xfId="45960" xr:uid="{45BEC5E7-A929-480F-B469-BCFCC6F9B6E3}"/>
    <cellStyle name="Input 7 2 2 8" xfId="10578" xr:uid="{B6A3F091-C558-424E-96E9-F04DAD2EBE75}"/>
    <cellStyle name="Input 7 2 2 9" xfId="25193" xr:uid="{2946546E-5079-402E-AC5D-F69FABB5D328}"/>
    <cellStyle name="Input 7 2 3" xfId="18871" xr:uid="{1B17BAFF-8D52-447A-A934-CB690C3EDA3B}"/>
    <cellStyle name="Input 7 2 3 2" xfId="32589" xr:uid="{1204A71C-A5DB-4B35-99C8-9148832CC263}"/>
    <cellStyle name="Input 7 2 3 3" xfId="41148" xr:uid="{C9E962BD-4550-4CB8-AA4F-DB2CEF33ACF5}"/>
    <cellStyle name="Input 7 2 3 4" xfId="46062" xr:uid="{CF9514F4-3503-4ADD-8C61-B232DF7DF177}"/>
    <cellStyle name="Input 7 2 4" xfId="18398" xr:uid="{BB79EAA6-E9BC-4BE9-888F-9FFB870B50B4}"/>
    <cellStyle name="Input 7 2 4 2" xfId="32182" xr:uid="{CF928E9A-8ACB-4D0D-AAA8-74D05964C42F}"/>
    <cellStyle name="Input 7 2 4 3" xfId="40835" xr:uid="{CA66CDF3-4550-4DFE-9BCB-ABF88844542F}"/>
    <cellStyle name="Input 7 2 4 4" xfId="45923" xr:uid="{6B2242B1-7ECD-4311-BE72-565EAB4AE349}"/>
    <cellStyle name="Input 7 2 5" xfId="21518" xr:uid="{AEC056E2-E01E-4353-A745-A5199F04285A}"/>
    <cellStyle name="Input 7 2 5 2" xfId="34974" xr:uid="{ED8D5AF3-0680-4466-B3C5-7FD3D12729F9}"/>
    <cellStyle name="Input 7 2 5 3" xfId="43011" xr:uid="{420E2D17-5AEF-4CA0-963D-3D9629CEE368}"/>
    <cellStyle name="Input 7 2 5 4" xfId="47269" xr:uid="{08EC4AFB-AFDA-4590-A297-F17027B9A4F5}"/>
    <cellStyle name="Input 7 2 6" xfId="22596" xr:uid="{D88FA945-A512-45E3-B707-32DA36093F89}"/>
    <cellStyle name="Input 7 2 6 2" xfId="36039" xr:uid="{A6D48E07-13F1-4A64-8EEF-76D9FC16E431}"/>
    <cellStyle name="Input 7 2 6 3" xfId="43721" xr:uid="{C011DB4C-F1AE-46ED-BB17-BA87FF0FE67F}"/>
    <cellStyle name="Input 7 2 6 4" xfId="47631" xr:uid="{5A3DADA1-ADEC-4C55-A5A4-52384A5D97B7}"/>
    <cellStyle name="Input 7 2 7" xfId="13226" xr:uid="{14221FCA-BB7F-4705-987A-CF8B4E1716A4}"/>
    <cellStyle name="Input 7 2 7 2" xfId="27770" xr:uid="{31A647CA-BB8E-4031-9284-817FDB4D644D}"/>
    <cellStyle name="Input 7 2 7 3" xfId="8103" xr:uid="{24EA9E3D-8565-40BD-9B88-13A8760E303F}"/>
    <cellStyle name="Input 7 2 7 4" xfId="41680" xr:uid="{F3BE6730-A29A-413B-9045-EE56F654EC06}"/>
    <cellStyle name="Input 7 2 8" xfId="8159" xr:uid="{DDBAEB8F-960B-4CA4-98E1-FFE22F2E1FE1}"/>
    <cellStyle name="Input 7 2 9" xfId="31005" xr:uid="{64C20C17-ACA4-42D6-88BA-CD76C26E2158}"/>
    <cellStyle name="Input 7 3" xfId="4890" xr:uid="{C22E5141-C470-4FC3-87A1-799F7CD25D7E}"/>
    <cellStyle name="Input 7 3 10" xfId="31026" xr:uid="{FF16298E-5CCB-452C-9E53-6F0C93C58342}"/>
    <cellStyle name="Input 7 3 11" xfId="39758" xr:uid="{3B91A2B5-EAFF-4CF7-A55D-42962FDC1CB4}"/>
    <cellStyle name="Input 7 3 2" xfId="18872" xr:uid="{D1CA730A-DF11-4378-8C54-2502628841E2}"/>
    <cellStyle name="Input 7 3 2 2" xfId="32590" xr:uid="{DF38A6EB-82F7-4313-ABFE-43F69B5E86ED}"/>
    <cellStyle name="Input 7 3 2 3" xfId="41149" xr:uid="{5CAC5EB4-8FE2-4F95-8F0E-E5FF767E7A89}"/>
    <cellStyle name="Input 7 3 2 4" xfId="46063" xr:uid="{A8AF1E9E-E305-417B-9F50-6382CD0736D9}"/>
    <cellStyle name="Input 7 3 3" xfId="18932" xr:uid="{EC20C0A7-337F-4977-A551-0279CB0634E9}"/>
    <cellStyle name="Input 7 3 3 2" xfId="32639" xr:uid="{A9C38C6F-8971-45BF-A519-F25C00E75D12}"/>
    <cellStyle name="Input 7 3 3 3" xfId="41197" xr:uid="{BBA6F71E-459A-4FA2-BD03-849A7CB975C9}"/>
    <cellStyle name="Input 7 3 3 4" xfId="46098" xr:uid="{779861E2-1864-4B8B-BD52-716A1BFC0CC7}"/>
    <cellStyle name="Input 7 3 4" xfId="22062" xr:uid="{826220D5-EF03-4755-BA82-D689E79B281E}"/>
    <cellStyle name="Input 7 3 4 2" xfId="35516" xr:uid="{4A51C43C-0B6D-4237-86A3-6827A6DC519D}"/>
    <cellStyle name="Input 7 3 4 3" xfId="43366" xr:uid="{1347A78E-0DD4-4A1A-8DB2-753C9E7B837B}"/>
    <cellStyle name="Input 7 3 4 4" xfId="47416" xr:uid="{C2FF860A-8E96-46A2-84F2-27BBF75E04F5}"/>
    <cellStyle name="Input 7 3 5" xfId="19065" xr:uid="{872D3C64-669F-4AC3-A570-236AF8672F36}"/>
    <cellStyle name="Input 7 3 5 2" xfId="32755" xr:uid="{466EA688-BD7A-4481-AD62-869F56B56F23}"/>
    <cellStyle name="Input 7 3 5 3" xfId="41286" xr:uid="{706E1F82-7E8B-4EEE-8936-8533CD17290D}"/>
    <cellStyle name="Input 7 3 5 4" xfId="46146" xr:uid="{65796613-CC1B-4DD1-BEC6-1CFD4DA0C1E7}"/>
    <cellStyle name="Input 7 3 6" xfId="22611" xr:uid="{5E61985A-F51F-4ADF-AE55-F585E9FF3C6B}"/>
    <cellStyle name="Input 7 3 6 2" xfId="36054" xr:uid="{C90793A3-A89A-45B7-95B4-4240B127E394}"/>
    <cellStyle name="Input 7 3 6 3" xfId="43736" xr:uid="{B866C27D-1175-45F9-B8F3-EF8089A5F7AB}"/>
    <cellStyle name="Input 7 3 6 4" xfId="47646" xr:uid="{6ABE726C-E7C2-4178-A6BB-CB7A6D9AEE3F}"/>
    <cellStyle name="Input 7 3 7" xfId="18572" xr:uid="{FC2B75C4-29CD-487D-9D87-3BBB6B7D8975}"/>
    <cellStyle name="Input 7 3 7 2" xfId="32327" xr:uid="{12B52C19-A798-4AA1-A4CC-8FA13C826B67}"/>
    <cellStyle name="Input 7 3 7 3" xfId="40944" xr:uid="{312EAB64-4272-4ECB-9EAC-56020CF0F7EC}"/>
    <cellStyle name="Input 7 3 7 4" xfId="45961" xr:uid="{519DF64A-E167-4E56-91AD-231E89F33C7C}"/>
    <cellStyle name="Input 7 3 8" xfId="8137" xr:uid="{49513309-6E0D-48B4-B896-D455C9E04FA6}"/>
    <cellStyle name="Input 7 3 9" xfId="9443" xr:uid="{C4DC15BC-8956-47E4-95B6-126C27412779}"/>
    <cellStyle name="Input 7 4" xfId="4976" xr:uid="{092A2E19-DBFF-45F8-9362-4F9313E6066B}"/>
    <cellStyle name="Input 7 4 10" xfId="9355" xr:uid="{89E60127-D43F-4AF1-AC7E-2ACC0406F31B}"/>
    <cellStyle name="Input 7 4 11" xfId="30951" xr:uid="{86BA69BF-3CB2-4843-BBDB-6FAB009123D1}"/>
    <cellStyle name="Input 7 4 12" xfId="39737" xr:uid="{B7F324C7-662A-4935-A25F-67AFA6CB3ED6}"/>
    <cellStyle name="Input 7 4 2" xfId="19110" xr:uid="{212A7B7C-D90F-4BE1-A15F-6FD5D9E86573}"/>
    <cellStyle name="Input 7 4 2 2" xfId="32794" xr:uid="{DF61F429-027D-4F65-B7D2-F09CFBFBDE1D}"/>
    <cellStyle name="Input 7 4 2 3" xfId="41319" xr:uid="{1B135A9F-10EF-4D97-AE0B-F5E843664FD5}"/>
    <cellStyle name="Input 7 4 2 4" xfId="46169" xr:uid="{E4C16B8B-412E-4D8D-B047-4F4681B1268D}"/>
    <cellStyle name="Input 7 4 3" xfId="19043" xr:uid="{979B6E36-46E3-4D17-A1BA-AA69E1DD7309}"/>
    <cellStyle name="Input 7 4 3 2" xfId="32737" xr:uid="{3D9A461E-D2B9-4BA2-9471-730786EBC3B0}"/>
    <cellStyle name="Input 7 4 3 3" xfId="41269" xr:uid="{0EF9FB7A-F90C-4135-A645-A09A4473CDAF}"/>
    <cellStyle name="Input 7 4 3 4" xfId="46136" xr:uid="{1DD49A2B-849B-49E8-B496-CFE6F57AFF1A}"/>
    <cellStyle name="Input 7 4 4" xfId="22011" xr:uid="{1D871395-27B6-424F-81C9-312787AE2F0A}"/>
    <cellStyle name="Input 7 4 4 2" xfId="35465" xr:uid="{57F8D6B4-1750-426E-A92F-FAF19DC99D01}"/>
    <cellStyle name="Input 7 4 4 3" xfId="43329" xr:uid="{92C7E5E5-A61E-4F6F-B2E5-1BB06A37ACA3}"/>
    <cellStyle name="Input 7 4 4 4" xfId="47391" xr:uid="{3B0262E3-EDF1-4BB0-8808-ABA58EB73EB0}"/>
    <cellStyle name="Input 7 4 5" xfId="21526" xr:uid="{C4362216-BC5A-45C5-A01F-073756C1FD7D}"/>
    <cellStyle name="Input 7 4 5 2" xfId="34982" xr:uid="{2DA9730A-A8D3-42BD-B6C8-53692ED59E5C}"/>
    <cellStyle name="Input 7 4 5 3" xfId="43019" xr:uid="{6532FA74-13F7-4412-80D8-D695747F89E6}"/>
    <cellStyle name="Input 7 4 5 4" xfId="47275" xr:uid="{73B7A908-1D71-447E-B82D-26B7A3EC3E99}"/>
    <cellStyle name="Input 7 4 6" xfId="22160" xr:uid="{49020CEB-0B42-43B9-A460-7F53F01F8047}"/>
    <cellStyle name="Input 7 4 6 2" xfId="35612" xr:uid="{AD026628-7EAD-42F2-B072-7B667F7B06F5}"/>
    <cellStyle name="Input 7 4 6 3" xfId="43427" xr:uid="{BFCEFC75-EC8F-43B3-AE42-B6B7CF1DA44A}"/>
    <cellStyle name="Input 7 4 6 4" xfId="47444" xr:uid="{FE4C656D-38CB-4980-A749-1EB291BA7F0F}"/>
    <cellStyle name="Input 7 4 7" xfId="19070" xr:uid="{A415606F-C773-4C18-8165-39038DC83539}"/>
    <cellStyle name="Input 7 4 7 2" xfId="32759" xr:uid="{36684B3A-870D-4691-A336-D14A91310DBF}"/>
    <cellStyle name="Input 7 4 7 3" xfId="41290" xr:uid="{77848E97-8ECB-489E-8D12-D7D19AD2B446}"/>
    <cellStyle name="Input 7 4 7 4" xfId="46148" xr:uid="{00AC385C-C754-4D09-864A-0B3D95019622}"/>
    <cellStyle name="Input 7 4 8" xfId="18570" xr:uid="{15505049-4EA2-4275-81A9-225D3D541D48}"/>
    <cellStyle name="Input 7 4 8 2" xfId="32325" xr:uid="{E1027B01-B3BA-48E9-8785-741CE2E39375}"/>
    <cellStyle name="Input 7 4 8 3" xfId="40942" xr:uid="{BE3065EE-EC5F-4F16-BCA5-04D27BEAE0A5}"/>
    <cellStyle name="Input 7 4 8 4" xfId="45959" xr:uid="{095C71BF-0221-4718-ABB7-8F92662C8C02}"/>
    <cellStyle name="Input 7 4 9" xfId="8212" xr:uid="{CED88776-C31B-4602-AD07-B46DCF707857}"/>
    <cellStyle name="Input 7 5" xfId="5059" xr:uid="{F7532A65-BD71-4805-8908-8FEF4B23F88F}"/>
    <cellStyle name="Input 7 5 10" xfId="39726" xr:uid="{70AE96E8-2370-4762-A1FD-81B03BC0E616}"/>
    <cellStyle name="Input 7 5 2" xfId="19174" xr:uid="{0F26B615-FBD3-40B4-96BB-8B68D250D6AA}"/>
    <cellStyle name="Input 7 5 2 2" xfId="32853" xr:uid="{90C029D9-DAF6-424A-AF64-58BB2BD74356}"/>
    <cellStyle name="Input 7 5 2 3" xfId="41369" xr:uid="{1EEC7B30-06EF-4E44-8FCB-3D139241C951}"/>
    <cellStyle name="Input 7 5 2 4" xfId="46203" xr:uid="{39CA9C94-872D-49B4-AB7F-C13B744D89C7}"/>
    <cellStyle name="Input 7 5 3" xfId="22344" xr:uid="{A4F2ECDC-0585-4FE6-A30F-D323AECAA0F5}"/>
    <cellStyle name="Input 7 5 3 2" xfId="35789" xr:uid="{700D5690-106C-4DC7-B66C-99FF90A62119}"/>
    <cellStyle name="Input 7 5 3 3" xfId="43537" xr:uid="{9E09D5F5-FA6D-453F-A3FD-589EA0E208F5}"/>
    <cellStyle name="Input 7 5 3 4" xfId="47504" xr:uid="{3ADF5FBB-5948-4BB3-8E13-36612D41B193}"/>
    <cellStyle name="Input 7 5 4" xfId="21561" xr:uid="{279E7B4B-2DBC-407F-B443-48A695A2769A}"/>
    <cellStyle name="Input 7 5 4 2" xfId="35017" xr:uid="{A0CCA189-BD2B-4C8F-BE5F-E6D1D851C4F2}"/>
    <cellStyle name="Input 7 5 4 3" xfId="43042" xr:uid="{8AAD87D8-9C18-4CFC-ADCF-064C4BA5F235}"/>
    <cellStyle name="Input 7 5 4 4" xfId="47286" xr:uid="{9A97551A-5373-4A64-AB75-EC1D674DB02B}"/>
    <cellStyle name="Input 7 5 5" xfId="21932" xr:uid="{13B1F76A-731E-4EEF-BA63-BD20982609AA}"/>
    <cellStyle name="Input 7 5 5 2" xfId="35386" xr:uid="{85AFAFEC-BD60-4195-B0D7-646652F4366F}"/>
    <cellStyle name="Input 7 5 5 3" xfId="43273" xr:uid="{AD62CF85-E228-465E-A408-4FFA83CD8051}"/>
    <cellStyle name="Input 7 5 5 4" xfId="47347" xr:uid="{174286B0-088C-4674-8683-93BD53BE1FD1}"/>
    <cellStyle name="Input 7 5 6" xfId="18870" xr:uid="{D7336526-F910-4A38-B799-C79679D71250}"/>
    <cellStyle name="Input 7 5 6 2" xfId="32588" xr:uid="{46F97E85-460E-4E22-985F-4543B9304D65}"/>
    <cellStyle name="Input 7 5 6 3" xfId="41147" xr:uid="{2FDE70FD-C326-4106-88F5-DEF46315F5C1}"/>
    <cellStyle name="Input 7 5 6 4" xfId="46061" xr:uid="{54EC63BA-28DF-4D37-8A0A-707A5B0D940B}"/>
    <cellStyle name="Input 7 5 7" xfId="8289" xr:uid="{908B1354-6A92-4113-90D9-7EBDB84E5C68}"/>
    <cellStyle name="Input 7 5 8" xfId="9280" xr:uid="{38141E21-7A67-45C8-8473-FF83568A8A2F}"/>
    <cellStyle name="Input 7 5 9" xfId="30914" xr:uid="{4A4A1A9C-27D2-4273-851A-6636BF9C2265}"/>
    <cellStyle name="Input 7 6" xfId="5099" xr:uid="{8B93C5B2-705B-46CE-A9FC-FD31BBC22BD2}"/>
    <cellStyle name="Input 7 6 2" xfId="22332" xr:uid="{367D32DE-0A4E-445D-9E71-93B9A426F582}"/>
    <cellStyle name="Input 7 6 2 2" xfId="35777" xr:uid="{BEFE4417-CF84-42D7-9578-9269A1D664E9}"/>
    <cellStyle name="Input 7 6 2 3" xfId="43526" xr:uid="{0B2814BB-CFE0-40D1-AC9B-778CF94B5414}"/>
    <cellStyle name="Input 7 6 2 4" xfId="47497" xr:uid="{D3073D9F-B5C1-4F19-A0D9-49DFF21642C4}"/>
    <cellStyle name="Input 7 6 3" xfId="21600" xr:uid="{C97CBDEC-52E8-4BD7-BA7F-20D99138357D}"/>
    <cellStyle name="Input 7 6 3 2" xfId="35056" xr:uid="{5FEA5F1E-BD0E-49BD-A806-AEA3E95877B3}"/>
    <cellStyle name="Input 7 6 3 3" xfId="43074" xr:uid="{12E1A51D-E917-409C-867F-76CB7CF1C19D}"/>
    <cellStyle name="Input 7 6 3 4" xfId="47295" xr:uid="{22875710-9A3A-4517-869F-5C831C0FCED3}"/>
    <cellStyle name="Input 7 6 4" xfId="19210" xr:uid="{6A1A2A73-B138-48DE-BE7C-32DEE9DFF54F}"/>
    <cellStyle name="Input 7 6 4 2" xfId="32889" xr:uid="{9E3F76EF-045E-4260-8EBD-641CB74CEA14}"/>
    <cellStyle name="Input 7 6 4 3" xfId="41403" xr:uid="{9266AFD4-F6D7-4854-B28E-BDAF7543A2C3}"/>
    <cellStyle name="Input 7 6 4 4" xfId="46232" xr:uid="{937D6E80-A7F0-4143-B6C9-7F8B827D2F5B}"/>
    <cellStyle name="Input 7 6 5" xfId="8329" xr:uid="{9BDB69FF-00AE-4E96-B01E-3CC6CBCB8229}"/>
    <cellStyle name="Input 7 6 6" xfId="9209" xr:uid="{3358C046-E1E5-40CE-87CF-FB50F06B0B6C}"/>
    <cellStyle name="Input 7 6 7" xfId="30882" xr:uid="{CF0F695B-91CD-4907-8E9E-3196D9D9BB89}"/>
    <cellStyle name="Input 7 6 8" xfId="39700" xr:uid="{5626F7D0-29CD-42BD-9ED8-B966D9647B6A}"/>
    <cellStyle name="Input 7 7" xfId="5845" xr:uid="{6812DC3B-8FE0-45C4-B4E2-B83F6CCB4794}"/>
    <cellStyle name="Input 7 7 2" xfId="19749" xr:uid="{2278D8A7-6869-49FA-B993-E98F46C326F8}"/>
    <cellStyle name="Input 7 7 2 2" xfId="33387" xr:uid="{73870F46-CD39-4B8E-A38B-621E723DA091}"/>
    <cellStyle name="Input 7 7 2 3" xfId="41778" xr:uid="{2DCB0480-FADB-4E94-AD0C-FFC2F467E549}"/>
    <cellStyle name="Input 7 7 2 4" xfId="46444" xr:uid="{222B89C3-0DC9-4D58-8140-2D6E021CD7B1}"/>
    <cellStyle name="Input 7 7 3" xfId="21970" xr:uid="{09956479-73C3-4911-9852-168FE884F99E}"/>
    <cellStyle name="Input 7 7 3 2" xfId="35424" xr:uid="{940ADD2F-4AA5-4A90-94DA-4C207973E32D}"/>
    <cellStyle name="Input 7 7 3 3" xfId="43299" xr:uid="{10984698-79DC-43B9-B23E-6DE153B7D65E}"/>
    <cellStyle name="Input 7 7 3 4" xfId="47366" xr:uid="{493EC636-8AFB-4F80-9F46-E3A91509EA5A}"/>
    <cellStyle name="Input 7 7 4" xfId="19800" xr:uid="{D143EF2A-22C1-41D0-9FBD-ABDFAC9CCE9E}"/>
    <cellStyle name="Input 7 7 4 2" xfId="33435" xr:uid="{88D6D07C-EBF2-45DF-8DE7-C21F8E977C93}"/>
    <cellStyle name="Input 7 7 4 3" xfId="41819" xr:uid="{78D197B8-4FAB-46A8-864C-FE2D3DB1FE22}"/>
    <cellStyle name="Input 7 7 4 4" xfId="46460" xr:uid="{FBE3157E-8FB5-49F4-9AAD-7850A1FCA945}"/>
    <cellStyle name="Input 7 7 5" xfId="8901" xr:uid="{4A0ADCD3-A75C-4425-8ECF-4F5A7964F5DD}"/>
    <cellStyle name="Input 7 7 6" xfId="8641" xr:uid="{62944479-6998-491B-A21B-6C07F9CB8230}"/>
    <cellStyle name="Input 7 7 7" xfId="33889" xr:uid="{ADCCF674-2B49-4354-A156-A8FA7B4D3CA5}"/>
    <cellStyle name="Input 7 7 8" xfId="38780" xr:uid="{3F2947BA-2882-4410-8D63-6C0AC1F3E82D}"/>
    <cellStyle name="Input 7 8" xfId="7267" xr:uid="{8DEE7FB6-AEC0-4525-A1DF-2CB3C09D7FF8}"/>
    <cellStyle name="Input 7 8 2" xfId="18897" xr:uid="{32E3B315-450E-4A09-A898-00C746226043}"/>
    <cellStyle name="Input 7 8 2 2" xfId="32611" xr:uid="{3A99B976-14EF-4A60-A2DF-D6F76723612C}"/>
    <cellStyle name="Input 7 8 2 3" xfId="41168" xr:uid="{66601709-5E5E-4E2D-90F8-AF74E18EE468}"/>
    <cellStyle name="Input 7 8 2 4" xfId="46075" xr:uid="{F3AC36D1-66BF-41F1-83F2-7D725E81928D}"/>
    <cellStyle name="Input 7 8 3" xfId="23039" xr:uid="{A7BF7408-E80C-472E-8A2D-F3CF6C7BD2E4}"/>
    <cellStyle name="Input 7 8 3 2" xfId="36472" xr:uid="{99B394D6-9771-4FD2-86D3-A485D2D44270}"/>
    <cellStyle name="Input 7 8 3 3" xfId="44047" xr:uid="{F2C8245A-4299-428F-B2D8-092B985BFC9E}"/>
    <cellStyle name="Input 7 8 3 4" xfId="47860" xr:uid="{55D5E8F0-C7C6-41F0-91F9-17FCA707C46F}"/>
    <cellStyle name="Input 7 8 4" xfId="20849" xr:uid="{D8561CDE-7DBE-4BC3-A806-98E70A20E4D9}"/>
    <cellStyle name="Input 7 8 4 2" xfId="34327" xr:uid="{8F20058E-B0AC-4150-A67B-709C8BF50ADB}"/>
    <cellStyle name="Input 7 8 4 3" xfId="42483" xr:uid="{A6154DAE-DA2D-48B6-8076-5017E58615E2}"/>
    <cellStyle name="Input 7 8 4 4" xfId="46857" xr:uid="{782E6F7E-D0B8-4BB3-B987-474161C47AE7}"/>
    <cellStyle name="Input 7 8 5" xfId="10127" xr:uid="{F47CC58B-FE9E-4037-927A-C0151F6DBCF9}"/>
    <cellStyle name="Input 7 8 6" xfId="24743" xr:uid="{9B894F69-2205-4D57-A0C9-81526E4EFC32}"/>
    <cellStyle name="Input 7 8 7" xfId="9469" xr:uid="{432D4348-5F5F-4F2A-B400-392A57EE9901}"/>
    <cellStyle name="Input 7 8 8" xfId="29720" xr:uid="{BDA3BF39-0872-448A-B817-3C8208752369}"/>
    <cellStyle name="Input 7 9" xfId="7588" xr:uid="{4C600BC3-78AE-4F33-9A27-F1E63BC2697E}"/>
    <cellStyle name="Input 7 9 10" xfId="25113" xr:uid="{E1291819-1139-4A63-8850-29E9199B9962}"/>
    <cellStyle name="Input 7 9 11" xfId="38140" xr:uid="{8AD30D35-99BF-4667-B814-DD663BCB1F02}"/>
    <cellStyle name="Input 7 9 2" xfId="22416" xr:uid="{3AE4C14C-56F0-45D0-901E-BFE1680C5540}"/>
    <cellStyle name="Input 7 9 2 2" xfId="35860" xr:uid="{D494B7E9-B28D-406F-9FA1-64BF31091513}"/>
    <cellStyle name="Input 7 9 2 3" xfId="43576" xr:uid="{4A784792-6DA0-4FAE-A232-9B556FB74CB6}"/>
    <cellStyle name="Input 7 9 2 4" xfId="47526" xr:uid="{44C30034-9439-411D-B194-6CB67101FAD5}"/>
    <cellStyle name="Input 7 9 3" xfId="19439" xr:uid="{81C4325B-53EA-43E0-AF90-38B8754DAAFA}"/>
    <cellStyle name="Input 7 9 3 2" xfId="33104" xr:uid="{8FBC489A-0E73-4A87-8C45-21A597092F7C}"/>
    <cellStyle name="Input 7 9 3 3" xfId="41616" xr:uid="{7FA0B41E-31AE-4279-887A-8E6A795A675A}"/>
    <cellStyle name="Input 7 9 3 4" xfId="46350" xr:uid="{C6453406-2AA4-43D8-8EA7-F3CA28490DE7}"/>
    <cellStyle name="Input 7 9 4" xfId="23355" xr:uid="{E2AEA49C-ED36-4031-9E85-F529CFA3A37C}"/>
    <cellStyle name="Input 7 9 4 2" xfId="36778" xr:uid="{8E8C04CF-6541-4012-9FD4-4B5EC503248B}"/>
    <cellStyle name="Input 7 9 4 3" xfId="44308" xr:uid="{C9171158-7516-4676-BCB3-6CBB08B936E1}"/>
    <cellStyle name="Input 7 9 4 4" xfId="48073" xr:uid="{173E8747-D993-40A1-8978-20B31EB43329}"/>
    <cellStyle name="Input 7 9 5" xfId="23650" xr:uid="{F0520AF4-FDB5-4A61-BA9B-183645EF3627}"/>
    <cellStyle name="Input 7 9 5 2" xfId="37052" xr:uid="{86101803-2AAE-4332-83DF-1518B7C96876}"/>
    <cellStyle name="Input 7 9 5 3" xfId="44532" xr:uid="{F79E048B-CEF4-4981-BC86-990220BCD308}"/>
    <cellStyle name="Input 7 9 5 4" xfId="48240" xr:uid="{8DCF2C8E-D603-4B67-9F63-F0201FAA0D51}"/>
    <cellStyle name="Input 7 9 6" xfId="23744" xr:uid="{567B193C-34C5-4D8A-A375-781FB99450DB}"/>
    <cellStyle name="Input 7 9 6 2" xfId="37145" xr:uid="{2B40864F-904F-4406-B176-BD469843144F}"/>
    <cellStyle name="Input 7 9 6 3" xfId="44617" xr:uid="{D4F74F73-BCC0-4ECA-9D4D-31CFE5136A13}"/>
    <cellStyle name="Input 7 9 6 4" xfId="48316" xr:uid="{F869CE9F-DD52-4CBA-9185-626402C763AF}"/>
    <cellStyle name="Input 7 9 7" xfId="21166" xr:uid="{8C49E5FE-4F3F-4933-BF8C-F1CFED2D9982}"/>
    <cellStyle name="Input 7 9 7 2" xfId="34636" xr:uid="{1A062EA2-B556-4F6D-87F7-48DE2EE8BA5D}"/>
    <cellStyle name="Input 7 9 7 3" xfId="42746" xr:uid="{D7AAE6B3-0DF0-44A1-856F-78AD5112DE1E}"/>
    <cellStyle name="Input 7 9 7 4" xfId="47070" xr:uid="{2BF8D5A3-26F6-42E0-A1C6-E6774B19A2D9}"/>
    <cellStyle name="Input 7 9 8" xfId="10447" xr:uid="{B959E0C1-0344-4DDF-AA4C-4385B44EB51D}"/>
    <cellStyle name="Input 7 9 9" xfId="25063" xr:uid="{5C73B802-8213-447C-839A-BE99E9088D9D}"/>
    <cellStyle name="Input 8" xfId="3672" xr:uid="{E84AD669-6856-4F13-AF14-901E2DC8BDEB}"/>
    <cellStyle name="Input 8 10" xfId="7629" xr:uid="{AF3B3868-FDBA-4588-A5C6-EC52F4843D7C}"/>
    <cellStyle name="Input 8 10 10" xfId="43217" xr:uid="{EFDD087A-5FB6-49D2-89E6-0610722A6929}"/>
    <cellStyle name="Input 8 10 2" xfId="19470" xr:uid="{5128DF0E-7A66-4922-9A88-C1BA1A2F231D}"/>
    <cellStyle name="Input 8 10 2 2" xfId="33135" xr:uid="{FDF63AA6-58C2-4538-8A2F-A8367F66DC82}"/>
    <cellStyle name="Input 8 10 2 3" xfId="41645" xr:uid="{CE437F14-4776-4D47-A203-812DFDD7D362}"/>
    <cellStyle name="Input 8 10 2 4" xfId="46358" xr:uid="{BBE424D6-DBC7-4794-83DF-61FA6348ACCA}"/>
    <cellStyle name="Input 8 10 3" xfId="23389" xr:uid="{E101CF25-5451-4B76-958F-A1CD2FC802AF}"/>
    <cellStyle name="Input 8 10 3 2" xfId="36812" xr:uid="{3966EC20-2CBD-438E-B2F4-46708D5871F1}"/>
    <cellStyle name="Input 8 10 3 3" xfId="44340" xr:uid="{D45FFDE1-3CCA-4EB8-B5C7-A706CB51E5ED}"/>
    <cellStyle name="Input 8 10 3 4" xfId="48101" xr:uid="{736F1838-D0AA-4791-9B69-5FE810851752}"/>
    <cellStyle name="Input 8 10 4" xfId="23683" xr:uid="{2EB4ECE3-C078-4DAE-9A3F-0DF7610E490A}"/>
    <cellStyle name="Input 8 10 4 2" xfId="37085" xr:uid="{BD7E3450-CBC7-405A-AFE5-FBAE292AEACC}"/>
    <cellStyle name="Input 8 10 4 3" xfId="44563" xr:uid="{348572F7-427A-471C-A9EA-8FA73DE890B7}"/>
    <cellStyle name="Input 8 10 4 4" xfId="48268" xr:uid="{C093BD65-46B4-4305-B2BA-73FA956587C0}"/>
    <cellStyle name="Input 8 10 5" xfId="23506" xr:uid="{AD696228-3CF4-470E-8E02-F4071D28F04B}"/>
    <cellStyle name="Input 8 10 5 2" xfId="36921" xr:uid="{DDAB18C8-76F9-4E7A-8536-F5CB4136A67F}"/>
    <cellStyle name="Input 8 10 5 3" xfId="44442" xr:uid="{B325FE5A-29B4-4485-9440-168D2DBE2B80}"/>
    <cellStyle name="Input 8 10 5 4" xfId="48184" xr:uid="{4044F15C-4911-4A33-93F3-647246C9E6A7}"/>
    <cellStyle name="Input 8 10 6" xfId="21207" xr:uid="{8BE06A4E-44A4-4F60-B4B3-394E329433A0}"/>
    <cellStyle name="Input 8 10 6 2" xfId="34677" xr:uid="{6735796E-14AA-4301-906E-D7BD2B59B5E5}"/>
    <cellStyle name="Input 8 10 6 3" xfId="42782" xr:uid="{2D4C24B0-639C-413C-A051-76CF1EA7CA73}"/>
    <cellStyle name="Input 8 10 6 4" xfId="47098" xr:uid="{2168BAB3-57A1-432B-A490-BE208B2F9A60}"/>
    <cellStyle name="Input 8 10 7" xfId="10487" xr:uid="{5033144A-AB9B-459A-935B-745C7E117E46}"/>
    <cellStyle name="Input 8 10 8" xfId="25104" xr:uid="{23FD8435-68F5-41DE-970A-6D54010DC727}"/>
    <cellStyle name="Input 8 10 9" xfId="32445" xr:uid="{092FC1CE-CF80-48AA-A1C8-DA0C872EF936}"/>
    <cellStyle name="Input 8 11" xfId="7790" xr:uid="{87E74F7F-15D3-4BD7-98EA-8CF8F6ADF185}"/>
    <cellStyle name="Input 8 11 2" xfId="10621" xr:uid="{5C9547D6-11A5-4167-AE65-403A166F68FB}"/>
    <cellStyle name="Input 8 11 3" xfId="25237" xr:uid="{79EDD144-5477-48B4-AE6B-45FE0C07A876}"/>
    <cellStyle name="Input 8 11 4" xfId="27950" xr:uid="{A83C9D35-3389-48BB-B070-9D9CD1C97E2F}"/>
    <cellStyle name="Input 8 11 5" xfId="38091" xr:uid="{965A9FFC-302C-4478-8CFB-28577B52AB4C}"/>
    <cellStyle name="Input 8 12" xfId="24037" xr:uid="{518100D3-067F-49A2-9DA8-FC88E0831CFD}"/>
    <cellStyle name="Input 8 12 2" xfId="37421" xr:uid="{5AFC4F79-CB89-486A-AB3A-5BF5666135F8}"/>
    <cellStyle name="Input 8 12 3" xfId="44785" xr:uid="{E1A0CB67-1BE1-4128-A584-86E13672C8A7}"/>
    <cellStyle name="Input 8 12 4" xfId="48364" xr:uid="{11CB7580-2A4D-48B3-BA1E-F7740C22AC84}"/>
    <cellStyle name="Input 8 13" xfId="7968" xr:uid="{99DCF0E1-F560-406F-AA57-183005B2078F}"/>
    <cellStyle name="Input 8 14" xfId="34007" xr:uid="{0DDE1027-FD65-4CB8-99D4-49EDAD1EC6D4}"/>
    <cellStyle name="Input 8 15" xfId="51882" xr:uid="{153BD6E0-C962-4D88-BD10-999C8AB7544D}"/>
    <cellStyle name="Input 8 16" xfId="4718" xr:uid="{987C92C5-130B-4E05-AB41-C9DD374F3B1D}"/>
    <cellStyle name="Input 8 2" xfId="4913" xr:uid="{2E0F3995-5445-4B15-AC06-12A7E70A2956}"/>
    <cellStyle name="Input 8 2 2" xfId="7749" xr:uid="{FC86C984-5705-4D3C-91CC-6198FC0D6359}"/>
    <cellStyle name="Input 8 2 2 10" xfId="27962" xr:uid="{F13B6DE7-A5E6-437F-A75B-4E61B2314CEE}"/>
    <cellStyle name="Input 8 2 2 11" xfId="38099" xr:uid="{2845D63B-2506-4597-964C-848CDAF74986}"/>
    <cellStyle name="Input 8 2 2 2" xfId="21258" xr:uid="{AB60513C-A4EE-4723-B2E8-BC9B7FEC140E}"/>
    <cellStyle name="Input 8 2 2 2 2" xfId="34724" xr:uid="{0502E874-E9A7-4BA0-B0F2-90FA2449D9F2}"/>
    <cellStyle name="Input 8 2 2 2 3" xfId="42825" xr:uid="{1749EB96-85A2-4539-B5A7-92325D143B0A}"/>
    <cellStyle name="Input 8 2 2 2 4" xfId="47131" xr:uid="{B6B40D30-F4B5-4D48-99C7-AFA795B504A9}"/>
    <cellStyle name="Input 8 2 2 3" xfId="22580" xr:uid="{C462BD1F-856C-4401-93A9-73BC0CC7D09F}"/>
    <cellStyle name="Input 8 2 2 3 2" xfId="36023" xr:uid="{0462286B-6CF4-46C2-A04A-F1DEE7E7A609}"/>
    <cellStyle name="Input 8 2 2 3 3" xfId="43706" xr:uid="{22E7C9AC-AE8C-4B24-87B7-24A2C6916B52}"/>
    <cellStyle name="Input 8 2 2 3 4" xfId="47616" xr:uid="{740E658E-58AA-45A6-90AF-2673532A69A8}"/>
    <cellStyle name="Input 8 2 2 4" xfId="23437" xr:uid="{40730AFC-8ED6-4892-A092-8C264E6AE9E5}"/>
    <cellStyle name="Input 8 2 2 4 2" xfId="36860" xr:uid="{3F66DCA1-A95C-4C01-9A78-A9298AD21B0B}"/>
    <cellStyle name="Input 8 2 2 4 3" xfId="44383" xr:uid="{EFFCFE1A-786B-4118-A5BA-E40B57174007}"/>
    <cellStyle name="Input 8 2 2 4 4" xfId="48134" xr:uid="{80040C1D-0B88-4369-BE43-DC94524832A4}"/>
    <cellStyle name="Input 8 2 2 5" xfId="23723" xr:uid="{2273AADC-B2E6-4892-964C-D6284F684BF5}"/>
    <cellStyle name="Input 8 2 2 5 2" xfId="37125" xr:uid="{458B9C9D-2743-4C9C-BD68-F99508549CCB}"/>
    <cellStyle name="Input 8 2 2 5 3" xfId="44601" xr:uid="{E3850F24-A12B-4846-858A-350FB58F4797}"/>
    <cellStyle name="Input 8 2 2 5 4" xfId="48300" xr:uid="{BDB870C7-BEE2-4A37-8316-EE333FA7B1E3}"/>
    <cellStyle name="Input 8 2 2 6" xfId="23816" xr:uid="{D8D5C04E-3989-432E-B555-1787676F7D55}"/>
    <cellStyle name="Input 8 2 2 6 2" xfId="37217" xr:uid="{FD1FBAAD-46CF-4A02-921F-B71C2E97939C}"/>
    <cellStyle name="Input 8 2 2 6 3" xfId="44668" xr:uid="{CE6A0B42-5FFA-4B13-8D64-E15F4C99D36C}"/>
    <cellStyle name="Input 8 2 2 6 4" xfId="48348" xr:uid="{7EBD500B-D772-4692-9701-498C03694DC3}"/>
    <cellStyle name="Input 8 2 2 7" xfId="18874" xr:uid="{8DF898F3-BABD-4FBC-A555-CE32A5A8914E}"/>
    <cellStyle name="Input 8 2 2 7 2" xfId="32592" xr:uid="{A8440C78-11F6-4EFA-A315-BC9BFCC9F225}"/>
    <cellStyle name="Input 8 2 2 7 3" xfId="41151" xr:uid="{7A9CEA2C-3F30-42FE-84A0-514D8A1F79A9}"/>
    <cellStyle name="Input 8 2 2 7 4" xfId="46065" xr:uid="{5D034961-7949-49E6-BF62-E6DADE4B9433}"/>
    <cellStyle name="Input 8 2 2 8" xfId="10581" xr:uid="{572B97F9-A55F-4AF3-AACB-878D288B45D0}"/>
    <cellStyle name="Input 8 2 2 9" xfId="25197" xr:uid="{76F829CF-5999-4169-9F1F-37E98FB74DFE}"/>
    <cellStyle name="Input 8 2 3" xfId="18922" xr:uid="{12FEAF96-3899-4F2D-8E32-4C1402569D04}"/>
    <cellStyle name="Input 8 2 3 2" xfId="32629" xr:uid="{2A5487CB-8D18-4587-9303-BC834589B31A}"/>
    <cellStyle name="Input 8 2 3 3" xfId="41187" xr:uid="{F4F4161A-F76E-44C0-A4CD-B1A5B962446E}"/>
    <cellStyle name="Input 8 2 3 4" xfId="46091" xr:uid="{D28C92BE-AB18-4650-9BD1-F6240AF64809}"/>
    <cellStyle name="Input 8 2 4" xfId="22225" xr:uid="{C7ED6E3B-0A08-4331-943B-BEF0FE5DC4BC}"/>
    <cellStyle name="Input 8 2 4 2" xfId="35670" xr:uid="{AD392BCA-90D4-4B02-BE08-4F79001A1728}"/>
    <cellStyle name="Input 8 2 4 3" xfId="43482" xr:uid="{D5EEC9ED-C5AA-4974-A6CE-5819FCDFF56F}"/>
    <cellStyle name="Input 8 2 4 4" xfId="47490" xr:uid="{65DEB6F3-CCC9-4C92-8529-5876A74C4338}"/>
    <cellStyle name="Input 8 2 5" xfId="22595" xr:uid="{BFB39F22-7DDB-44D6-800B-93464DA0C651}"/>
    <cellStyle name="Input 8 2 5 2" xfId="36038" xr:uid="{63A3088A-D257-4F16-9CDD-6E765EBE423F}"/>
    <cellStyle name="Input 8 2 5 3" xfId="43720" xr:uid="{4BDAE0E3-351A-47F3-A3D7-D03C54C71562}"/>
    <cellStyle name="Input 8 2 5 4" xfId="47630" xr:uid="{DE23682B-B74D-4487-AFAB-5E8FCC8E653C}"/>
    <cellStyle name="Input 8 2 6" xfId="18573" xr:uid="{9AC43A75-DDA0-4B33-B7A5-3C4FD441C3E9}"/>
    <cellStyle name="Input 8 2 6 2" xfId="32328" xr:uid="{0EEC915E-09B3-40D6-9181-DA3C8CAC95A7}"/>
    <cellStyle name="Input 8 2 6 3" xfId="40945" xr:uid="{A4FFBBD1-937E-4F79-8752-4F866E6AE15A}"/>
    <cellStyle name="Input 8 2 6 4" xfId="45962" xr:uid="{6C9AAE5F-A35A-49C9-95A2-0BE8525632BF}"/>
    <cellStyle name="Input 8 2 7" xfId="8160" xr:uid="{1CC1018C-8827-4B0E-B88E-123153CD1EEC}"/>
    <cellStyle name="Input 8 2 8" xfId="31004" xr:uid="{F4D85402-2B54-4A16-BF88-B63A37D4D786}"/>
    <cellStyle name="Input 8 3" xfId="4889" xr:uid="{407DA923-978F-4BF9-B50C-EFC7E2EFFCF6}"/>
    <cellStyle name="Input 8 3 10" xfId="31027" xr:uid="{F96ABE28-9D6F-4B32-BA5C-0F79AC098605}"/>
    <cellStyle name="Input 8 3 11" xfId="39759" xr:uid="{FF6110C1-EF22-4308-9CCB-609859FBA647}"/>
    <cellStyle name="Input 8 3 2" xfId="18875" xr:uid="{C91BEE6C-B1BD-463C-A0C7-B724BA104B44}"/>
    <cellStyle name="Input 8 3 2 2" xfId="32593" xr:uid="{8CA4F6D3-59A8-4F38-AA36-370087CBB556}"/>
    <cellStyle name="Input 8 3 2 3" xfId="41152" xr:uid="{913F96A7-8D85-4585-9A84-545B0F1C9F69}"/>
    <cellStyle name="Input 8 3 2 4" xfId="46066" xr:uid="{30EE1391-60EA-4CC9-994D-08B92F456346}"/>
    <cellStyle name="Input 8 3 3" xfId="19203" xr:uid="{5FAD0522-5318-41F1-BA90-3ABB8204EFE1}"/>
    <cellStyle name="Input 8 3 3 2" xfId="32882" xr:uid="{8B0B6681-1469-413D-99EE-38698DF45DAF}"/>
    <cellStyle name="Input 8 3 3 3" xfId="41398" xr:uid="{E76BBDD7-C2AD-4564-8757-E1B7B0552F6D}"/>
    <cellStyle name="Input 8 3 3 4" xfId="46227" xr:uid="{D535A9A5-61D7-4137-BFDD-2BBA4D76596D}"/>
    <cellStyle name="Input 8 3 4" xfId="22063" xr:uid="{C5E28942-1BCC-47FE-9903-922F3B33A395}"/>
    <cellStyle name="Input 8 3 4 2" xfId="35517" xr:uid="{D9661FE4-2A2D-4D88-A085-501B6998AE7B}"/>
    <cellStyle name="Input 8 3 4 3" xfId="43367" xr:uid="{1221D91B-197E-4B04-A32B-4C05AC28EB7D}"/>
    <cellStyle name="Input 8 3 4 4" xfId="47417" xr:uid="{D0F9D231-C4A4-4B79-918D-E02BADA1F30F}"/>
    <cellStyle name="Input 8 3 5" xfId="22224" xr:uid="{4BB108BE-08AF-4CBE-9164-7070A85A25A9}"/>
    <cellStyle name="Input 8 3 5 2" xfId="35669" xr:uid="{469B60B1-FA53-4F42-8701-A754A52BF503}"/>
    <cellStyle name="Input 8 3 5 3" xfId="43481" xr:uid="{A2CF287A-7FB4-447A-8363-6C9387BE58B6}"/>
    <cellStyle name="Input 8 3 5 4" xfId="47489" xr:uid="{4A8ABB63-14E2-47B2-874C-0BF10FFAAEDC}"/>
    <cellStyle name="Input 8 3 6" xfId="22612" xr:uid="{02BD0098-6E77-4EB0-AA7E-1B9CC39A8A6C}"/>
    <cellStyle name="Input 8 3 6 2" xfId="36055" xr:uid="{E5615242-CCDD-4FAB-8A8F-59C8835E24FD}"/>
    <cellStyle name="Input 8 3 6 3" xfId="43737" xr:uid="{92D51ADF-19E7-484E-A707-383597475FF6}"/>
    <cellStyle name="Input 8 3 6 4" xfId="47647" xr:uid="{A1D7B04D-0DBE-4C86-95B3-764CAFC596BB}"/>
    <cellStyle name="Input 8 3 7" xfId="18574" xr:uid="{065D88D2-FD66-4552-BAAD-D8F581B49240}"/>
    <cellStyle name="Input 8 3 7 2" xfId="32329" xr:uid="{AC9B1053-BFE3-4A43-95F3-182C9951F53B}"/>
    <cellStyle name="Input 8 3 7 3" xfId="40946" xr:uid="{2DBAA2D1-D598-463F-9FAB-341388F2B25E}"/>
    <cellStyle name="Input 8 3 7 4" xfId="45963" xr:uid="{4D1A105D-F3CF-4E30-A996-33C6B903E932}"/>
    <cellStyle name="Input 8 3 8" xfId="8136" xr:uid="{E3F65466-5A9D-4390-9C13-D0F0C2496776}"/>
    <cellStyle name="Input 8 3 9" xfId="9444" xr:uid="{0F949817-151D-4E55-A115-E3D838003825}"/>
    <cellStyle name="Input 8 4" xfId="4979" xr:uid="{F2AAF740-D3DA-456C-AF2A-ECAFDD27759A}"/>
    <cellStyle name="Input 8 4 10" xfId="9352" xr:uid="{0EE37BA2-46C8-43BE-AE84-F92C108D34EF}"/>
    <cellStyle name="Input 8 4 11" xfId="24327" xr:uid="{C32A8E2B-5B56-4480-A763-F3CBC20217D5}"/>
    <cellStyle name="Input 8 4 12" xfId="29520" xr:uid="{E6B9DCC0-A2FD-4356-A730-75113FECA537}"/>
    <cellStyle name="Input 8 4 2" xfId="19113" xr:uid="{18230595-07F3-4614-AE84-D30FA2FC90CD}"/>
    <cellStyle name="Input 8 4 2 2" xfId="32797" xr:uid="{107B56A9-F27B-452D-8D51-60AEC29B5F53}"/>
    <cellStyle name="Input 8 4 2 3" xfId="41322" xr:uid="{F02619A7-BF4F-4C54-BA37-601C33940B7F}"/>
    <cellStyle name="Input 8 4 2 4" xfId="46172" xr:uid="{4A647995-C444-44FB-87ED-66A630E2D48D}"/>
    <cellStyle name="Input 8 4 3" xfId="18899" xr:uid="{19F3137D-B610-4083-B869-459EEF919E8C}"/>
    <cellStyle name="Input 8 4 3 2" xfId="32613" xr:uid="{3F95114C-781C-488A-9775-9EA9A012D268}"/>
    <cellStyle name="Input 8 4 3 3" xfId="41170" xr:uid="{97A2C25B-AB7E-49CD-A2D1-C2F4F7269C34}"/>
    <cellStyle name="Input 8 4 3 4" xfId="46077" xr:uid="{DB68C923-9884-4885-BE12-4B3A9E059D48}"/>
    <cellStyle name="Input 8 4 4" xfId="22008" xr:uid="{1D064D27-D0F3-423E-97BD-AFA238A14D65}"/>
    <cellStyle name="Input 8 4 4 2" xfId="35462" xr:uid="{248179FE-0D38-4830-9F38-A9EACB0A850D}"/>
    <cellStyle name="Input 8 4 4 3" xfId="43326" xr:uid="{06ED39D3-910E-43CC-993B-53BB8617A7AF}"/>
    <cellStyle name="Input 8 4 4 4" xfId="47388" xr:uid="{1B6AEE37-3104-4154-9F91-8A72F30D182E}"/>
    <cellStyle name="Input 8 4 5" xfId="21528" xr:uid="{64F7B90A-37C5-4AC4-AF8F-A9DE0847A3AE}"/>
    <cellStyle name="Input 8 4 5 2" xfId="34984" xr:uid="{921C9234-227F-4A89-BE40-6FF978D4DA54}"/>
    <cellStyle name="Input 8 4 5 3" xfId="43021" xr:uid="{7941D445-784F-4ED9-985A-5787A78C8DA0}"/>
    <cellStyle name="Input 8 4 5 4" xfId="47277" xr:uid="{AAC7F91A-1088-4869-B555-AB81E5A8105B}"/>
    <cellStyle name="Input 8 4 6" xfId="22396" xr:uid="{5FFCA25E-1455-4586-83FD-5674D43D3039}"/>
    <cellStyle name="Input 8 4 6 2" xfId="35841" xr:uid="{F98B5B75-5CC3-46AA-AF75-9244C0FCCD32}"/>
    <cellStyle name="Input 8 4 6 3" xfId="43563" xr:uid="{6AC47898-ABF3-4210-A79F-F1CD1030F299}"/>
    <cellStyle name="Input 8 4 6 4" xfId="47518" xr:uid="{2834997D-D208-4033-95F2-3531F82AC589}"/>
    <cellStyle name="Input 8 4 7" xfId="19051" xr:uid="{2747F29C-1251-47E0-BE3A-AEF61EB9BD9B}"/>
    <cellStyle name="Input 8 4 7 2" xfId="32743" xr:uid="{22D801F8-E3DC-424D-8CFE-CF3DB501C5D7}"/>
    <cellStyle name="Input 8 4 7 3" xfId="41276" xr:uid="{9F70ED09-30C7-4F9E-8F6E-31636B6D3163}"/>
    <cellStyle name="Input 8 4 7 4" xfId="46141" xr:uid="{526A82B3-0B2E-402E-91E0-73CCB0C1EF7B}"/>
    <cellStyle name="Input 8 4 8" xfId="18873" xr:uid="{D9EB974E-400A-4C07-88F3-3135F01B5C03}"/>
    <cellStyle name="Input 8 4 8 2" xfId="32591" xr:uid="{E3B465D2-6A5E-4005-B97C-72EC39D9DFA9}"/>
    <cellStyle name="Input 8 4 8 3" xfId="41150" xr:uid="{6520316D-C5C7-4676-A445-FD946E44DDAE}"/>
    <cellStyle name="Input 8 4 8 4" xfId="46064" xr:uid="{DFE14941-1541-4D47-85B1-DDA7CAAB3D6A}"/>
    <cellStyle name="Input 8 4 9" xfId="8215" xr:uid="{8614270B-2110-4303-9B08-DAEB7A3204BD}"/>
    <cellStyle name="Input 8 5" xfId="5058" xr:uid="{894524F3-5314-4B0D-9B91-AC8F0EABDF46}"/>
    <cellStyle name="Input 8 5 2" xfId="21989" xr:uid="{D2B2A818-0079-42D7-91B0-0EA233E2205E}"/>
    <cellStyle name="Input 8 5 2 2" xfId="35443" xr:uid="{FB89C6DA-EB85-467E-8F00-753E53FC14C1}"/>
    <cellStyle name="Input 8 5 2 3" xfId="43315" xr:uid="{CA545232-EEA4-4FC7-A27E-D2B825A8D89E}"/>
    <cellStyle name="Input 8 5 2 4" xfId="47379" xr:uid="{D37C1CAD-6B91-4571-9E31-1A2BF221ADBC}"/>
    <cellStyle name="Input 8 5 3" xfId="22071" xr:uid="{C649042B-4A62-4C90-9711-9B9D0A1995CA}"/>
    <cellStyle name="Input 8 5 3 2" xfId="35525" xr:uid="{2D83AF48-F625-402C-90E6-87862AE4455C}"/>
    <cellStyle name="Input 8 5 3 3" xfId="43373" xr:uid="{66A1B9C8-FCC6-422A-A938-B6985F17D00C}"/>
    <cellStyle name="Input 8 5 3 4" xfId="47422" xr:uid="{45339E33-3B5B-4F87-A2D3-DE5657ED4869}"/>
    <cellStyle name="Input 8 5 4" xfId="21933" xr:uid="{3ED3E5AC-1198-4AA7-BE25-1D50FF7B28CC}"/>
    <cellStyle name="Input 8 5 4 2" xfId="35387" xr:uid="{B0AC31C2-9314-4D4C-B731-B76BF5930521}"/>
    <cellStyle name="Input 8 5 4 3" xfId="43274" xr:uid="{579D0185-7ACA-4134-A5A3-8E6CC7E36730}"/>
    <cellStyle name="Input 8 5 4 4" xfId="47348" xr:uid="{FFF70ABE-2D4E-4575-8648-4664D054C322}"/>
    <cellStyle name="Input 8 5 5" xfId="19173" xr:uid="{5C63C6CA-A58B-4613-A327-EA8E0FA391D1}"/>
    <cellStyle name="Input 8 5 5 2" xfId="32852" xr:uid="{561325F5-842A-43B7-8165-B66C672A71E3}"/>
    <cellStyle name="Input 8 5 5 3" xfId="41368" xr:uid="{368625D4-AED2-43AA-8769-D1F35EA70907}"/>
    <cellStyle name="Input 8 5 5 4" xfId="46202" xr:uid="{FC9925BF-C1B9-4FF0-84D2-E8548BFBA582}"/>
    <cellStyle name="Input 8 5 6" xfId="8288" xr:uid="{81FFBC31-EB5A-4189-BA9D-1ECE254B9E9D}"/>
    <cellStyle name="Input 8 5 7" xfId="9281" xr:uid="{0A86BD60-76F4-467A-8F88-36D0F5A2AEA8}"/>
    <cellStyle name="Input 8 5 8" xfId="30915" xr:uid="{61E39484-BFFC-408D-8846-5D8C91D189E6}"/>
    <cellStyle name="Input 8 5 9" xfId="39727" xr:uid="{30418DED-0F24-4DFF-B1A0-0B86B5C580B8}"/>
    <cellStyle name="Input 8 6" xfId="5084" xr:uid="{0BA16E7C-A1CA-496C-A457-B9230E0FE400}"/>
    <cellStyle name="Input 8 6 2" xfId="21976" xr:uid="{F37BE484-A81F-4C50-8DAE-051018700185}"/>
    <cellStyle name="Input 8 6 2 2" xfId="35430" xr:uid="{9689D67F-93AC-4C3A-AC9F-2F06BB266BF5}"/>
    <cellStyle name="Input 8 6 2 3" xfId="43303" xr:uid="{5E46EB53-7177-43D5-BFBE-3E0D9F0E7404}"/>
    <cellStyle name="Input 8 6 2 4" xfId="47369" xr:uid="{8162F642-EF65-450A-A05B-2C9212424E06}"/>
    <cellStyle name="Input 8 6 3" xfId="21599" xr:uid="{E3F85E4F-6059-4929-A37E-25ED65AE7AA6}"/>
    <cellStyle name="Input 8 6 3 2" xfId="35055" xr:uid="{293BCDED-4E53-4D2D-BDF0-74BFB3077947}"/>
    <cellStyle name="Input 8 6 3 3" xfId="43073" xr:uid="{C59B0D73-E65F-4358-98F4-BF9E8DBC8059}"/>
    <cellStyle name="Input 8 6 3 4" xfId="47294" xr:uid="{159E0B63-41F3-44E7-9A24-32E4649B8BBC}"/>
    <cellStyle name="Input 8 6 4" xfId="19200" xr:uid="{1FDEB05A-45EC-4CF9-888D-4488B567E7D2}"/>
    <cellStyle name="Input 8 6 4 2" xfId="32879" xr:uid="{91D30822-7DA3-413A-AFC1-004127079533}"/>
    <cellStyle name="Input 8 6 4 3" xfId="41395" xr:uid="{39E38FA0-0DDA-4AEF-86CF-D2686E32495A}"/>
    <cellStyle name="Input 8 6 4 4" xfId="46225" xr:uid="{392405BA-E91E-4066-980C-2D0142A6DD8D}"/>
    <cellStyle name="Input 8 6 5" xfId="8314" xr:uid="{09A7D587-9997-4CA3-B54E-26034F5BD508}"/>
    <cellStyle name="Input 8 6 6" xfId="9220" xr:uid="{8C636F96-580E-41C4-A2BD-899EA4BDADCF}"/>
    <cellStyle name="Input 8 6 7" xfId="30892" xr:uid="{FF4D82DE-1841-4931-806B-F9AEEF48BB44}"/>
    <cellStyle name="Input 8 6 8" xfId="39704" xr:uid="{C4EADC18-09B3-4EC6-891B-0ED4FF75E8CC}"/>
    <cellStyle name="Input 8 7" xfId="5846" xr:uid="{1F3D950F-BC5C-4ACC-AD47-C4064069CE0D}"/>
    <cellStyle name="Input 8 7 2" xfId="19206" xr:uid="{A7CC6FE0-5144-4866-8041-B2CA457CC6AF}"/>
    <cellStyle name="Input 8 7 2 2" xfId="32885" xr:uid="{6DB65F3A-9C6F-444A-A487-3E14433C3028}"/>
    <cellStyle name="Input 8 7 2 3" xfId="41400" xr:uid="{9EF51C99-E403-47C0-B201-5BBAD886390F}"/>
    <cellStyle name="Input 8 7 2 4" xfId="46229" xr:uid="{DD841863-9931-4C52-BA3B-D51E151C7DB9}"/>
    <cellStyle name="Input 8 7 3" xfId="22563" xr:uid="{098204B3-629C-47FF-8678-764EF9E81322}"/>
    <cellStyle name="Input 8 7 3 2" xfId="36006" xr:uid="{1FBFF3B6-2480-4990-9DA9-39DC0AC3DF0C}"/>
    <cellStyle name="Input 8 7 3 3" xfId="43690" xr:uid="{E9201B32-B4FC-463D-9193-62995D956F06}"/>
    <cellStyle name="Input 8 7 3 4" xfId="47604" xr:uid="{9A4D1346-B3D5-4736-A3E8-59D350A39FAB}"/>
    <cellStyle name="Input 8 7 4" xfId="19801" xr:uid="{BFC86CCB-E4C8-4B9E-9C83-7B6849F86520}"/>
    <cellStyle name="Input 8 7 4 2" xfId="33436" xr:uid="{9ED99620-FECF-4344-91C9-E43BC51CC752}"/>
    <cellStyle name="Input 8 7 4 3" xfId="41820" xr:uid="{B4291CBA-6F44-4B5C-8877-F1566041531D}"/>
    <cellStyle name="Input 8 7 4 4" xfId="46461" xr:uid="{DDB89424-7B0D-426F-872A-58753D7E9119}"/>
    <cellStyle name="Input 8 7 5" xfId="8902" xr:uid="{2FDB4362-69CB-4C4F-879C-BA266E742BDD}"/>
    <cellStyle name="Input 8 7 6" xfId="8244" xr:uid="{356167E8-A585-44AA-AFE4-78A168B850DB}"/>
    <cellStyle name="Input 8 7 7" xfId="36880" xr:uid="{4476DD63-6E76-4ECE-9121-B2F82F6E0FB4}"/>
    <cellStyle name="Input 8 7 8" xfId="42057" xr:uid="{33013132-42A6-4D25-8B94-12B374C94566}"/>
    <cellStyle name="Input 8 8" xfId="7268" xr:uid="{C0572EC7-A3CB-4236-9582-62CE6DDEF8D7}"/>
    <cellStyle name="Input 8 8 2" xfId="22490" xr:uid="{82048BD0-D6D3-4B82-965B-F08C61CF6493}"/>
    <cellStyle name="Input 8 8 2 2" xfId="35933" xr:uid="{36D0050A-920F-42A0-8DDA-F7E17579950C}"/>
    <cellStyle name="Input 8 8 2 3" xfId="43633" xr:uid="{918712F4-6E98-4593-8E41-7E565FECCA8E}"/>
    <cellStyle name="Input 8 8 2 4" xfId="47562" xr:uid="{C1E77842-A135-4020-8417-0FAA859CC99B}"/>
    <cellStyle name="Input 8 8 3" xfId="23040" xr:uid="{6567C3A1-8D7A-4BD2-ADBA-BE2A0BE5FE6F}"/>
    <cellStyle name="Input 8 8 3 2" xfId="36473" xr:uid="{D458C767-B1BC-415A-B3D2-D8DDA41F8DAC}"/>
    <cellStyle name="Input 8 8 3 3" xfId="44048" xr:uid="{B769B92E-3855-4A7D-B1BF-27A2E02F33E1}"/>
    <cellStyle name="Input 8 8 3 4" xfId="47861" xr:uid="{68F33451-3974-485F-A916-3C436B229EA9}"/>
    <cellStyle name="Input 8 8 4" xfId="20850" xr:uid="{CE2EB551-D80A-4755-9C3F-46115E8F051F}"/>
    <cellStyle name="Input 8 8 4 2" xfId="34328" xr:uid="{25056157-4682-4591-BC71-924BCBE17190}"/>
    <cellStyle name="Input 8 8 4 3" xfId="42484" xr:uid="{49DA2BF5-6D74-4794-88DA-B846FF50CD99}"/>
    <cellStyle name="Input 8 8 4 4" xfId="46858" xr:uid="{66FDB58F-32F4-467F-ABF6-A8B42F26EA99}"/>
    <cellStyle name="Input 8 8 5" xfId="10128" xr:uid="{EBCCE6F6-7194-430C-A0FB-5422B5074C57}"/>
    <cellStyle name="Input 8 8 6" xfId="24744" xr:uid="{DFC0F106-92BA-433C-8536-54B54D775FDE}"/>
    <cellStyle name="Input 8 8 7" xfId="8518" xr:uid="{AD2109B2-9F4C-47EE-AC3C-21C6EFC15D35}"/>
    <cellStyle name="Input 8 8 8" xfId="38352" xr:uid="{9603171E-A054-484F-A7B3-81E2FA6D1C3F}"/>
    <cellStyle name="Input 8 9" xfId="7587" xr:uid="{A00CD4D1-B024-41F1-9A41-FA0BD7048165}"/>
    <cellStyle name="Input 8 9 10" xfId="9502" xr:uid="{96E5BA6A-27BD-48B8-99DC-0A2DBB719071}"/>
    <cellStyle name="Input 8 9 11" xfId="38141" xr:uid="{9DBE749A-09E9-40E7-97FC-B7854C30D43B}"/>
    <cellStyle name="Input 8 9 2" xfId="22415" xr:uid="{49203E24-CDF9-46DC-AF7C-AFE8EAD127A8}"/>
    <cellStyle name="Input 8 9 2 2" xfId="35859" xr:uid="{72FF55C3-2AB4-4A90-8361-FBC5FC7D3BD0}"/>
    <cellStyle name="Input 8 9 2 3" xfId="43575" xr:uid="{B6E6C8B7-9D9B-42C9-A6B1-A8A5C9A10DEC}"/>
    <cellStyle name="Input 8 9 2 4" xfId="47525" xr:uid="{CB45EB6E-6F80-49A5-923D-BE0FFD271B86}"/>
    <cellStyle name="Input 8 9 3" xfId="18810" xr:uid="{5651664D-C6E5-4A4F-8CBA-EC513496C4EE}"/>
    <cellStyle name="Input 8 9 3 2" xfId="32534" xr:uid="{DB8CB426-8414-4C05-9995-E54BE34D4A8C}"/>
    <cellStyle name="Input 8 9 3 3" xfId="41109" xr:uid="{645962FD-6901-46E6-B88A-215A22BA9F5D}"/>
    <cellStyle name="Input 8 9 3 4" xfId="46031" xr:uid="{DF328A7C-AC89-4A2C-8B5D-20039AA88B9C}"/>
    <cellStyle name="Input 8 9 4" xfId="23354" xr:uid="{87D7C69D-D6EB-40C7-9D88-EA128A73CAB0}"/>
    <cellStyle name="Input 8 9 4 2" xfId="36777" xr:uid="{75AEEAE3-7CA5-41F7-A731-802E42C32511}"/>
    <cellStyle name="Input 8 9 4 3" xfId="44307" xr:uid="{72425DA9-EE16-415E-8E44-BEE9553FA880}"/>
    <cellStyle name="Input 8 9 4 4" xfId="48072" xr:uid="{2BC8151E-FD14-4419-8B54-C91C2A0F08A1}"/>
    <cellStyle name="Input 8 9 5" xfId="23649" xr:uid="{AFAA3FC9-15E3-45D0-A8AD-1918B7FE2042}"/>
    <cellStyle name="Input 8 9 5 2" xfId="37051" xr:uid="{08234B4A-C727-4846-9FBF-99E47C39553A}"/>
    <cellStyle name="Input 8 9 5 3" xfId="44531" xr:uid="{EC04A527-42B5-452C-9293-BA0FD298BDC3}"/>
    <cellStyle name="Input 8 9 5 4" xfId="48239" xr:uid="{FFB8C844-93EF-4B9D-96D4-E9F5CEA55620}"/>
    <cellStyle name="Input 8 9 6" xfId="23743" xr:uid="{985E531F-B0F3-411E-8504-843B376A5BFF}"/>
    <cellStyle name="Input 8 9 6 2" xfId="37144" xr:uid="{F8BC31C5-EFEC-4EB9-A678-60FFF72478ED}"/>
    <cellStyle name="Input 8 9 6 3" xfId="44616" xr:uid="{D4766DDF-38F4-4A1B-9A6A-B8C028B1A66E}"/>
    <cellStyle name="Input 8 9 6 4" xfId="48315" xr:uid="{97A92B74-0D7E-4636-BD1B-845FCEDB3C2B}"/>
    <cellStyle name="Input 8 9 7" xfId="21165" xr:uid="{36501AC2-92F8-4252-93FC-678A2E957550}"/>
    <cellStyle name="Input 8 9 7 2" xfId="34635" xr:uid="{5506D712-E817-4590-BCFF-1DC2AEA3B336}"/>
    <cellStyle name="Input 8 9 7 3" xfId="42745" xr:uid="{C34C3F4D-C9C8-43CA-8337-6EC7D2A0B3AD}"/>
    <cellStyle name="Input 8 9 7 4" xfId="47069" xr:uid="{61FB3646-80BD-4ED5-91A8-B86B34C16FC8}"/>
    <cellStyle name="Input 8 9 8" xfId="10446" xr:uid="{042E5626-7331-492B-8A32-AC2927856348}"/>
    <cellStyle name="Input 8 9 9" xfId="25062" xr:uid="{FF03967A-B0CA-40A6-8F9E-9DD6614540CC}"/>
    <cellStyle name="Input 9" xfId="3673" xr:uid="{0BEE1087-5911-4653-AC84-E0F1E5D6F3C8}"/>
    <cellStyle name="Input 9 10" xfId="24036" xr:uid="{10A93205-7305-404E-B248-4D33FB58C820}"/>
    <cellStyle name="Input 9 10 2" xfId="37420" xr:uid="{3F50200B-3437-4F83-B34B-385528D8BA6B}"/>
    <cellStyle name="Input 9 10 3" xfId="44784" xr:uid="{918B0E86-ABF9-4C4C-A7AD-B302D566D6CC}"/>
    <cellStyle name="Input 9 10 4" xfId="48363" xr:uid="{2D947F12-658C-4981-B9CE-BF2F0713EE9D}"/>
    <cellStyle name="Input 9 11" xfId="7969" xr:uid="{6E8CB144-8C5F-4E7F-AA9B-4BA4A4ED7E03}"/>
    <cellStyle name="Input 9 12" xfId="24345" xr:uid="{9E766C18-C932-49AA-8A4E-0255682548F9}"/>
    <cellStyle name="Input 9 13" xfId="51883" xr:uid="{5C228C96-6400-4262-906B-735B897FF8B5}"/>
    <cellStyle name="Input 9 14" xfId="4719" xr:uid="{24689149-4A51-4C46-9736-32ED02A8A615}"/>
    <cellStyle name="Input 9 2" xfId="4914" xr:uid="{7F275B7D-9765-404A-9179-193B11403005}"/>
    <cellStyle name="Input 9 2 2" xfId="7751" xr:uid="{CBF69DD0-00A6-45FF-A08E-20A55FA9C3E6}"/>
    <cellStyle name="Input 9 2 2 10" xfId="32441" xr:uid="{EE44A07C-6BE9-486B-9A11-FC748BAE1B04}"/>
    <cellStyle name="Input 9 2 2 11" xfId="43212" xr:uid="{FC497406-4972-49C6-A25C-D9AF13152486}"/>
    <cellStyle name="Input 9 2 2 2" xfId="21260" xr:uid="{CFFE6659-1409-4526-BD6A-B59DC5797F24}"/>
    <cellStyle name="Input 9 2 2 2 2" xfId="34726" xr:uid="{10816299-06AF-449B-9091-AECBDDED493E}"/>
    <cellStyle name="Input 9 2 2 2 3" xfId="42827" xr:uid="{01B30B84-E1D5-464B-BDB1-74F21667E8E1}"/>
    <cellStyle name="Input 9 2 2 2 4" xfId="47133" xr:uid="{5EE9981C-9E93-4F7F-8E40-BE94EE267D6D}"/>
    <cellStyle name="Input 9 2 2 3" xfId="22582" xr:uid="{74FBEBAB-0819-43B2-97A8-88B0612CDE02}"/>
    <cellStyle name="Input 9 2 2 3 2" xfId="36025" xr:uid="{D1C09A5E-330B-41C4-A6AE-35EE3948BD06}"/>
    <cellStyle name="Input 9 2 2 3 3" xfId="43708" xr:uid="{B4ADD6D7-0AAD-499E-AFAE-C5A90E258A93}"/>
    <cellStyle name="Input 9 2 2 3 4" xfId="47618" xr:uid="{C0E6F348-AED7-4844-A706-8F5F3FB72853}"/>
    <cellStyle name="Input 9 2 2 4" xfId="23439" xr:uid="{86ABDCAA-59B4-45D9-82B6-9A2C80554AAA}"/>
    <cellStyle name="Input 9 2 2 4 2" xfId="36862" xr:uid="{FCEFF516-7EA5-4512-AD1C-67B4B77C0122}"/>
    <cellStyle name="Input 9 2 2 4 3" xfId="44385" xr:uid="{3F5C1E03-D2C6-4BCB-B931-2DB51B3C9BAB}"/>
    <cellStyle name="Input 9 2 2 4 4" xfId="48136" xr:uid="{797B93A8-9BCE-42C5-84BE-FDD4DB080EC0}"/>
    <cellStyle name="Input 9 2 2 5" xfId="23725" xr:uid="{36344D8E-CE46-487C-871B-AF92A543952B}"/>
    <cellStyle name="Input 9 2 2 5 2" xfId="37127" xr:uid="{53189927-D2B3-49BE-800C-D9684A779AD1}"/>
    <cellStyle name="Input 9 2 2 5 3" xfId="44603" xr:uid="{1AA98698-5C96-40FC-A719-7D45C4993853}"/>
    <cellStyle name="Input 9 2 2 5 4" xfId="48302" xr:uid="{6A08DF8E-CA4C-4F43-BC78-B0F531556E05}"/>
    <cellStyle name="Input 9 2 2 6" xfId="23818" xr:uid="{C48C37C9-11AA-4B9D-A032-C60CB94F2A40}"/>
    <cellStyle name="Input 9 2 2 6 2" xfId="37219" xr:uid="{574A0B6B-2CFD-44FB-A46A-A51C564D44CC}"/>
    <cellStyle name="Input 9 2 2 6 3" xfId="44670" xr:uid="{67375F45-3480-4A9A-A360-FA947F67FC16}"/>
    <cellStyle name="Input 9 2 2 6 4" xfId="48350" xr:uid="{27D327E5-BDF8-4963-9545-E852E5F2EED6}"/>
    <cellStyle name="Input 9 2 2 7" xfId="18877" xr:uid="{3D061465-DFFE-41EB-AA85-A55106F4BEF7}"/>
    <cellStyle name="Input 9 2 2 7 2" xfId="32595" xr:uid="{EB43C1AF-5CEF-4AED-B94F-14EB17B57294}"/>
    <cellStyle name="Input 9 2 2 7 3" xfId="41154" xr:uid="{750AD1A0-1E6E-4AA9-A812-79E2BC9069F4}"/>
    <cellStyle name="Input 9 2 2 7 4" xfId="46068" xr:uid="{78CD8ADA-E161-4DB2-A426-50FB4227C5C6}"/>
    <cellStyle name="Input 9 2 2 8" xfId="10583" xr:uid="{1E3B902C-1646-48C3-A6EA-66CC8DD31988}"/>
    <cellStyle name="Input 9 2 2 9" xfId="25199" xr:uid="{1031546B-0D50-4DEF-AF4C-EF4AC03698A8}"/>
    <cellStyle name="Input 9 2 3" xfId="18921" xr:uid="{5ABF1294-2A1E-4849-BC22-CBCCF44E9BC2}"/>
    <cellStyle name="Input 9 2 3 2" xfId="32628" xr:uid="{EB09FCD2-DA0D-4986-9473-9CB175EFE9EB}"/>
    <cellStyle name="Input 9 2 3 3" xfId="41186" xr:uid="{32BD506E-A35D-4BE6-8E13-1746F6086306}"/>
    <cellStyle name="Input 9 2 3 4" xfId="46090" xr:uid="{556737FF-9E1B-40CF-BFAF-816BC2289099}"/>
    <cellStyle name="Input 9 2 4" xfId="19573" xr:uid="{CEB4500E-910C-4822-8E65-E309B7003E9A}"/>
    <cellStyle name="Input 9 2 4 2" xfId="33217" xr:uid="{660CDB1D-CE3F-4E11-A232-1140D19B2244}"/>
    <cellStyle name="Input 9 2 4 3" xfId="41676" xr:uid="{F37A3DB8-D494-4B3F-AF28-DDC0BBB9F220}"/>
    <cellStyle name="Input 9 2 4 4" xfId="46365" xr:uid="{50B456FF-92E3-4F70-B1AC-2D5FCFBEF5D3}"/>
    <cellStyle name="Input 9 2 5" xfId="21966" xr:uid="{BF67707D-9BEA-444B-A032-95BC109B97BF}"/>
    <cellStyle name="Input 9 2 5 2" xfId="35420" xr:uid="{27087450-213B-4FA6-81B0-FC791C591CC7}"/>
    <cellStyle name="Input 9 2 5 3" xfId="43296" xr:uid="{E1D4F809-6D30-4995-8232-3BB5883899BD}"/>
    <cellStyle name="Input 9 2 5 4" xfId="47363" xr:uid="{99041F6C-6E8A-49AB-BE36-B3F19C8C8600}"/>
    <cellStyle name="Input 9 2 6" xfId="18575" xr:uid="{D3E15276-E4A4-4DE6-BBD1-DA03A79F0B92}"/>
    <cellStyle name="Input 9 2 6 2" xfId="32330" xr:uid="{F60E5724-70AA-4483-B89E-6EEFF805E233}"/>
    <cellStyle name="Input 9 2 6 3" xfId="40947" xr:uid="{1B3541E8-EF23-4154-A34F-64C02653C763}"/>
    <cellStyle name="Input 9 2 6 4" xfId="45964" xr:uid="{FFB0AD0A-C88A-434A-BCA0-5609173EABE5}"/>
    <cellStyle name="Input 9 2 7" xfId="8161" xr:uid="{84F57B64-DC2F-4240-B1F9-D16A615DFE12}"/>
    <cellStyle name="Input 9 2 8" xfId="31003" xr:uid="{27A2ECBA-CAD1-432A-9EE3-29EB68050FFB}"/>
    <cellStyle name="Input 9 3" xfId="4888" xr:uid="{2A046462-C07A-4627-ACB9-22A744B5F4F2}"/>
    <cellStyle name="Input 9 3 10" xfId="31028" xr:uid="{26AC4CB2-79AA-40F2-A610-64E895D9C65D}"/>
    <cellStyle name="Input 9 3 11" xfId="39760" xr:uid="{C394F8A4-76BA-4782-9A18-147DBDE02AC9}"/>
    <cellStyle name="Input 9 3 2" xfId="18878" xr:uid="{ED671B5F-786C-440F-88BD-0A49C516BDEF}"/>
    <cellStyle name="Input 9 3 2 2" xfId="32596" xr:uid="{0E7F1C9F-E62B-422B-9B43-4B2962A8BBC0}"/>
    <cellStyle name="Input 9 3 2 3" xfId="41155" xr:uid="{7CBF3A35-A7FC-4B72-9734-4094619DE250}"/>
    <cellStyle name="Input 9 3 2 4" xfId="46069" xr:uid="{F867D392-7565-4A2E-8BC7-E59AEF5ADAF6}"/>
    <cellStyle name="Input 9 3 3" xfId="19878" xr:uid="{29ED4857-355C-48EE-8B89-CF5CF128CE86}"/>
    <cellStyle name="Input 9 3 3 2" xfId="33469" xr:uid="{BB4971FF-177A-4A06-B70C-889988BF315E}"/>
    <cellStyle name="Input 9 3 3 3" xfId="41867" xr:uid="{F3C4749C-74D5-4AB5-A9EC-6A444F493AAA}"/>
    <cellStyle name="Input 9 3 3 4" xfId="46476" xr:uid="{D14355D0-D623-4AE1-AD28-2C1195A3C3D9}"/>
    <cellStyle name="Input 9 3 4" xfId="22064" xr:uid="{D6B28EE2-12DE-4E05-AD9D-1E66C32F6821}"/>
    <cellStyle name="Input 9 3 4 2" xfId="35518" xr:uid="{350C0A9E-6954-4530-82D1-5760F3C2DDF0}"/>
    <cellStyle name="Input 9 3 4 3" xfId="43368" xr:uid="{F5AFBAE5-2E88-47AE-A545-1F2CD86C8424}"/>
    <cellStyle name="Input 9 3 4 4" xfId="47418" xr:uid="{D1B6721C-7823-4CAF-A166-5B789111B58E}"/>
    <cellStyle name="Input 9 3 5" xfId="21515" xr:uid="{488985FC-DA5A-40A4-A33C-57E0959FD797}"/>
    <cellStyle name="Input 9 3 5 2" xfId="34971" xr:uid="{2A93F786-FE29-43EA-8E19-E8221398D0FD}"/>
    <cellStyle name="Input 9 3 5 3" xfId="43008" xr:uid="{2A617554-3D22-495F-A8D0-93577B07D27E}"/>
    <cellStyle name="Input 9 3 5 4" xfId="47267" xr:uid="{3CB3887F-5C75-4BEE-A215-42DD92C78297}"/>
    <cellStyle name="Input 9 3 6" xfId="22613" xr:uid="{3734F283-C0DA-4E5B-9057-69802854F496}"/>
    <cellStyle name="Input 9 3 6 2" xfId="36056" xr:uid="{0C483F64-B1BA-4BC2-8FDA-1903CFC32384}"/>
    <cellStyle name="Input 9 3 6 3" xfId="43738" xr:uid="{0CBFB7F2-4650-46BE-82CE-8949F47E3A94}"/>
    <cellStyle name="Input 9 3 6 4" xfId="47648" xr:uid="{72BC4C98-E19E-42BD-8223-303959F7F8E8}"/>
    <cellStyle name="Input 9 3 7" xfId="18576" xr:uid="{CEAC5ABB-219E-4C29-8384-0A37F25EA233}"/>
    <cellStyle name="Input 9 3 7 2" xfId="32331" xr:uid="{BC21115B-28C9-4733-BFAB-A7B8AD748434}"/>
    <cellStyle name="Input 9 3 7 3" xfId="40948" xr:uid="{4CF89D79-E2A9-4D41-91EE-9D9F568C9582}"/>
    <cellStyle name="Input 9 3 7 4" xfId="45965" xr:uid="{B2AE94AC-2AEA-4565-B0CC-6E31F485188C}"/>
    <cellStyle name="Input 9 3 8" xfId="8135" xr:uid="{DA2410F5-0A39-4F5F-95C4-1988E7C4A8DF}"/>
    <cellStyle name="Input 9 3 9" xfId="9445" xr:uid="{F98CFA81-F0FE-45AA-9947-83AAEA4FD71D}"/>
    <cellStyle name="Input 9 4" xfId="4981" xr:uid="{2BA4EB40-21D7-49F9-8345-724AFAB1BFF8}"/>
    <cellStyle name="Input 9 4 10" xfId="9350" xr:uid="{A0C8AA53-900E-4ED6-B0DC-691A60A493E7}"/>
    <cellStyle name="Input 9 4 11" xfId="30949" xr:uid="{67FF0B9D-D7FA-470E-9D52-A198853BC3D7}"/>
    <cellStyle name="Input 9 4 12" xfId="39735" xr:uid="{431AE653-B3D2-48F6-9AF5-111BC24B790C}"/>
    <cellStyle name="Input 9 4 2" xfId="19115" xr:uid="{95493756-3AF7-4073-B031-6C07E78C1D5E}"/>
    <cellStyle name="Input 9 4 2 2" xfId="32799" xr:uid="{D8A29F4C-3965-4855-86DE-5166CE59FA11}"/>
    <cellStyle name="Input 9 4 2 3" xfId="41324" xr:uid="{4F84AB05-CB04-4FE6-8EEE-27BB7B7B0380}"/>
    <cellStyle name="Input 9 4 2 4" xfId="46174" xr:uid="{974CDEFE-4F48-4646-A4DD-4AB13FFBF527}"/>
    <cellStyle name="Input 9 4 3" xfId="18999" xr:uid="{8E84F78F-0D98-4ECC-B689-0C27EBCF3C59}"/>
    <cellStyle name="Input 9 4 3 2" xfId="32699" xr:uid="{F0871A3A-1B40-4232-9BCB-776FE29C7CC3}"/>
    <cellStyle name="Input 9 4 3 3" xfId="41236" xr:uid="{E39756D6-FA16-472B-A6A1-D6582540A860}"/>
    <cellStyle name="Input 9 4 3 4" xfId="46117" xr:uid="{3E661B52-5AFB-4B3A-AB58-0B78B1B238BB}"/>
    <cellStyle name="Input 9 4 4" xfId="22006" xr:uid="{E6E25DFB-A794-4839-AC03-F67A3B6D09E1}"/>
    <cellStyle name="Input 9 4 4 2" xfId="35460" xr:uid="{1DA3324D-37A9-4C60-8C05-B827D5A3E1D8}"/>
    <cellStyle name="Input 9 4 4 3" xfId="43324" xr:uid="{6C9F4A3C-298C-4C7A-A436-8214CEFC09D9}"/>
    <cellStyle name="Input 9 4 4 4" xfId="47386" xr:uid="{78ADA43F-CF7E-4913-AC65-E4ECFF3C2C5B}"/>
    <cellStyle name="Input 9 4 5" xfId="21530" xr:uid="{D9E635D8-EF5B-4A7D-B099-AA4B622DAF33}"/>
    <cellStyle name="Input 9 4 5 2" xfId="34986" xr:uid="{9B17AC87-C296-498B-91AA-C46D566AAFF4}"/>
    <cellStyle name="Input 9 4 5 3" xfId="43023" xr:uid="{031B1C31-B386-4ABC-9D23-6DDBD8A6CB01}"/>
    <cellStyle name="Input 9 4 5 4" xfId="47279" xr:uid="{6E7F4BCE-3E1F-4139-B009-2AF2AB780514}"/>
    <cellStyle name="Input 9 4 6" xfId="22159" xr:uid="{C13BF586-D793-41C0-98E8-4680A148BA05}"/>
    <cellStyle name="Input 9 4 6 2" xfId="35611" xr:uid="{97F07160-2EF0-404D-944C-BBE7AB67C847}"/>
    <cellStyle name="Input 9 4 6 3" xfId="43426" xr:uid="{81A68F1E-DF71-422E-92D4-00D5D85AC21D}"/>
    <cellStyle name="Input 9 4 6 4" xfId="47443" xr:uid="{4DA89C22-D27C-4F81-A642-2F04CCF80D28}"/>
    <cellStyle name="Input 9 4 7" xfId="22518" xr:uid="{637FA0CC-D6EC-42CB-BAF6-007F22CD301F}"/>
    <cellStyle name="Input 9 4 7 2" xfId="35961" xr:uid="{F6342E5F-BBD4-4867-9943-77AE18640E31}"/>
    <cellStyle name="Input 9 4 7 3" xfId="43654" xr:uid="{35F81CCA-4506-47AD-9AFA-643BB798152C}"/>
    <cellStyle name="Input 9 4 7 4" xfId="47577" xr:uid="{9907EE94-E889-40CA-95B0-0AF5BCEA354A}"/>
    <cellStyle name="Input 9 4 8" xfId="18876" xr:uid="{F9ECC32C-5F30-470E-A941-CABEDF212D26}"/>
    <cellStyle name="Input 9 4 8 2" xfId="32594" xr:uid="{4C8D83E6-1527-496A-8A8C-65C740595A7B}"/>
    <cellStyle name="Input 9 4 8 3" xfId="41153" xr:uid="{A9114E83-8D2F-40C9-85AC-4C2A59997552}"/>
    <cellStyle name="Input 9 4 8 4" xfId="46067" xr:uid="{7CC280A6-8CA3-48BB-B9CC-0518D036F10F}"/>
    <cellStyle name="Input 9 4 9" xfId="8217" xr:uid="{3929791B-98FB-4BBB-B627-47386DEE0FCB}"/>
    <cellStyle name="Input 9 5" xfId="5057" xr:uid="{7B6B4CC3-28D9-41ED-8799-5AADBE445584}"/>
    <cellStyle name="Input 9 5 2" xfId="21990" xr:uid="{41C38E03-8E91-4474-9604-A774C1BA2309}"/>
    <cellStyle name="Input 9 5 2 2" xfId="35444" xr:uid="{77026D9D-CB66-48F2-BADF-DBAEF242C5B2}"/>
    <cellStyle name="Input 9 5 2 3" xfId="43316" xr:uid="{B985A03D-C72E-4DF5-8C08-24E4CA8B6532}"/>
    <cellStyle name="Input 9 5 2 4" xfId="47380" xr:uid="{23FF8014-BA40-4080-8A08-57A3E55DA536}"/>
    <cellStyle name="Input 9 5 3" xfId="21563" xr:uid="{AA2FE247-1B7A-495C-AD21-35666B10C817}"/>
    <cellStyle name="Input 9 5 3 2" xfId="35019" xr:uid="{D2048226-0871-4AAB-82A3-211F93D87929}"/>
    <cellStyle name="Input 9 5 3 3" xfId="43044" xr:uid="{F9D4D250-C698-402B-BFCF-8FB522D9D3E8}"/>
    <cellStyle name="Input 9 5 3 4" xfId="47287" xr:uid="{59AC6C66-9759-4B5A-A178-03AB32C63396}"/>
    <cellStyle name="Input 9 5 4" xfId="21934" xr:uid="{4678ACDC-F045-466F-B727-DFFFB032B81D}"/>
    <cellStyle name="Input 9 5 4 2" xfId="35388" xr:uid="{56D509D5-7E3E-4C16-8A73-3CD80418E23C}"/>
    <cellStyle name="Input 9 5 4 3" xfId="43275" xr:uid="{E9609910-904C-4918-A9F4-D076B6033DA9}"/>
    <cellStyle name="Input 9 5 4 4" xfId="47349" xr:uid="{D0BD5859-4FE0-4726-817C-9B01F8DDCA8B}"/>
    <cellStyle name="Input 9 5 5" xfId="19172" xr:uid="{A52978D8-4E13-4515-91CA-0B7780B46F6A}"/>
    <cellStyle name="Input 9 5 5 2" xfId="32851" xr:uid="{866024FB-46C6-4A13-9C87-EA0661B25322}"/>
    <cellStyle name="Input 9 5 5 3" xfId="41367" xr:uid="{D4A3AF55-32E2-46F4-B565-08E8123EF085}"/>
    <cellStyle name="Input 9 5 5 4" xfId="46201" xr:uid="{6A399380-90DF-4020-A417-870F2EBBABFB}"/>
    <cellStyle name="Input 9 5 6" xfId="8287" xr:uid="{0338B004-AB86-4867-A80E-1987FC0C9468}"/>
    <cellStyle name="Input 9 5 7" xfId="9282" xr:uid="{EBDDDDD3-0A93-49D1-B4DB-BEFAC26BED89}"/>
    <cellStyle name="Input 9 5 8" xfId="30916" xr:uid="{3D689A97-9286-479C-8D95-717BB432F6FE}"/>
    <cellStyle name="Input 9 5 9" xfId="39728" xr:uid="{FC6A2996-6103-40EF-8D2D-9F1D934D030E}"/>
    <cellStyle name="Input 9 6" xfId="5085" xr:uid="{7A563CC1-3F20-4C3C-A114-43F0AFF5F5AC}"/>
    <cellStyle name="Input 9 6 2" xfId="21975" xr:uid="{95EEAEF6-82C9-44C6-B2CF-2D3248F38AAE}"/>
    <cellStyle name="Input 9 6 2 2" xfId="35429" xr:uid="{E2DFF531-A916-4894-A304-695A7BC78EBF}"/>
    <cellStyle name="Input 9 6 2 3" xfId="43302" xr:uid="{764557FB-62CB-4FF1-A82F-55ACB2959665}"/>
    <cellStyle name="Input 9 6 2 4" xfId="47368" xr:uid="{79D65780-17B1-4EDC-B052-D17C0FFEFB77}"/>
    <cellStyle name="Input 9 6 3" xfId="19039" xr:uid="{D0991349-81D3-4929-AB7D-9D68577E9EE6}"/>
    <cellStyle name="Input 9 6 3 2" xfId="32735" xr:uid="{06170C98-316E-4FD3-B91C-1BD9B5A9A3CF}"/>
    <cellStyle name="Input 9 6 3 3" xfId="41266" xr:uid="{B09BFF91-8079-4DA0-B1EC-1F61733A3433}"/>
    <cellStyle name="Input 9 6 3 4" xfId="46135" xr:uid="{2F8DE8C1-52CB-45C3-ADC3-C3823189F2EE}"/>
    <cellStyle name="Input 9 6 4" xfId="19201" xr:uid="{C6B74DD9-E503-403E-B226-EA2B1B2268A9}"/>
    <cellStyle name="Input 9 6 4 2" xfId="32880" xr:uid="{9D3B187B-5327-4DCB-8B4B-5E7691ADD756}"/>
    <cellStyle name="Input 9 6 4 3" xfId="41396" xr:uid="{BFBB33DB-E1E3-46E1-B7E4-EF656C6FB461}"/>
    <cellStyle name="Input 9 6 4 4" xfId="46226" xr:uid="{0BAEC3C9-D08D-49EC-8D6A-4F92F5D1BCCB}"/>
    <cellStyle name="Input 9 6 5" xfId="8315" xr:uid="{97324505-FF96-4FB4-9423-73BA9DB823D3}"/>
    <cellStyle name="Input 9 6 6" xfId="8119" xr:uid="{0C38882E-AA9E-44DF-8E7B-559DD56AD0E1}"/>
    <cellStyle name="Input 9 6 7" xfId="30891" xr:uid="{0E91D36B-8871-4FE2-A677-333AA2992507}"/>
    <cellStyle name="Input 9 6 8" xfId="39703" xr:uid="{98D526AE-E200-45F7-B1A3-A61736B135B5}"/>
    <cellStyle name="Input 9 7" xfId="7586" xr:uid="{78BFD47F-AA58-45DF-8D3B-052D246394A3}"/>
    <cellStyle name="Input 9 7 10" xfId="9501" xr:uid="{B7D2590B-61F3-4A57-B6B7-D5929FCC361A}"/>
    <cellStyle name="Input 9 7 11" xfId="38142" xr:uid="{B677DDDE-958E-447F-88D6-28283502304D}"/>
    <cellStyle name="Input 9 7 2" xfId="22414" xr:uid="{FE025004-18CA-493C-AEFC-DCB6198C55D5}"/>
    <cellStyle name="Input 9 7 2 2" xfId="35858" xr:uid="{FEDCD283-15BE-4710-8B07-10DF1482559B}"/>
    <cellStyle name="Input 9 7 2 3" xfId="43574" xr:uid="{AE762E6F-7D5B-4059-94F8-0CD73F4AFF19}"/>
    <cellStyle name="Input 9 7 2 4" xfId="47524" xr:uid="{958C2098-8467-4C48-A66A-CEB86AD88E98}"/>
    <cellStyle name="Input 9 7 3" xfId="18809" xr:uid="{369DDD30-EFAE-4AC8-9EE0-74B57AE150B2}"/>
    <cellStyle name="Input 9 7 3 2" xfId="32533" xr:uid="{30462342-A415-4DF7-AC7B-6D95015ADFE7}"/>
    <cellStyle name="Input 9 7 3 3" xfId="41108" xr:uid="{BA32417D-8454-4B05-9F0F-23FFA91666D1}"/>
    <cellStyle name="Input 9 7 3 4" xfId="46030" xr:uid="{39A3802E-FF1E-40A3-9CA5-56F94F5C89E9}"/>
    <cellStyle name="Input 9 7 4" xfId="23353" xr:uid="{D13FDF51-AD06-43DB-ADF5-F1BD16CE6743}"/>
    <cellStyle name="Input 9 7 4 2" xfId="36776" xr:uid="{796C9175-ABB0-4E68-9CF5-358166952C10}"/>
    <cellStyle name="Input 9 7 4 3" xfId="44306" xr:uid="{FF36F7EC-78EF-473D-886F-C7E9E59697D5}"/>
    <cellStyle name="Input 9 7 4 4" xfId="48071" xr:uid="{0DCD5B31-6AFF-4247-960A-FE2956A05012}"/>
    <cellStyle name="Input 9 7 5" xfId="23648" xr:uid="{19E5CF15-32EC-4F87-AA8F-42E8B2B5B605}"/>
    <cellStyle name="Input 9 7 5 2" xfId="37050" xr:uid="{D3FF9FE0-9998-441B-832D-8BE31DA35828}"/>
    <cellStyle name="Input 9 7 5 3" xfId="44530" xr:uid="{08EE9E3F-F596-4B02-94BA-FD258F9BD81C}"/>
    <cellStyle name="Input 9 7 5 4" xfId="48238" xr:uid="{B319F015-FDEF-4D6D-B678-568CD6B492D8}"/>
    <cellStyle name="Input 9 7 6" xfId="23742" xr:uid="{54EFAA5B-B755-48E4-9B58-6D7EF64B0F9F}"/>
    <cellStyle name="Input 9 7 6 2" xfId="37143" xr:uid="{2F4D134A-E386-4D58-8AE9-B69C6F693394}"/>
    <cellStyle name="Input 9 7 6 3" xfId="44615" xr:uid="{35DADE74-FC2E-4D27-8DCA-18602FBD968D}"/>
    <cellStyle name="Input 9 7 6 4" xfId="48314" xr:uid="{061B2F0B-78F2-482F-9F37-29B773EA6197}"/>
    <cellStyle name="Input 9 7 7" xfId="21164" xr:uid="{18E5A94C-9517-4582-B9FB-0A13AE684E9B}"/>
    <cellStyle name="Input 9 7 7 2" xfId="34634" xr:uid="{52134A47-782C-4037-9E61-5F8E449BB3D0}"/>
    <cellStyle name="Input 9 7 7 3" xfId="42744" xr:uid="{6BA5C3AE-8E30-4553-AE86-62E94B060163}"/>
    <cellStyle name="Input 9 7 7 4" xfId="47068" xr:uid="{00B21A6E-F1D6-4983-88CF-E7CB29489F4F}"/>
    <cellStyle name="Input 9 7 8" xfId="10445" xr:uid="{48FAB82E-0FCC-4748-91E5-E33A660BB078}"/>
    <cellStyle name="Input 9 7 9" xfId="25061" xr:uid="{8260574F-C5F7-49FE-9A63-2B07459209F3}"/>
    <cellStyle name="Input 9 8" xfId="7631" xr:uid="{07815CFF-060B-4A4D-9D35-C5A5DC2FE366}"/>
    <cellStyle name="Input 9 8 10" xfId="38113" xr:uid="{67756C88-FB1D-4F7A-AB1B-6085459F31CE}"/>
    <cellStyle name="Input 9 8 2" xfId="19167" xr:uid="{C2415E34-3F42-4B52-B0D1-1AB287E88D99}"/>
    <cellStyle name="Input 9 8 2 2" xfId="32846" xr:uid="{34B154AB-B32E-4F23-86D0-1B2AEBBB0E8E}"/>
    <cellStyle name="Input 9 8 2 3" xfId="41363" xr:uid="{52BF5826-3C74-4272-9E97-B5F8B42E8FED}"/>
    <cellStyle name="Input 9 8 2 4" xfId="46200" xr:uid="{AA0E387D-81ED-46DB-BC05-2C4F822548DA}"/>
    <cellStyle name="Input 9 8 3" xfId="23391" xr:uid="{46C73D43-A68A-4C2A-812C-011B4F0AC6C2}"/>
    <cellStyle name="Input 9 8 3 2" xfId="36814" xr:uid="{7666F624-A9E4-47E4-9D02-1794E48D7ECE}"/>
    <cellStyle name="Input 9 8 3 3" xfId="44342" xr:uid="{26AEFCB7-4184-45D1-A614-AA1E9C52558B}"/>
    <cellStyle name="Input 9 8 3 4" xfId="48103" xr:uid="{1C743709-44F2-406E-9CD2-ACEF405EDCE2}"/>
    <cellStyle name="Input 9 8 4" xfId="23685" xr:uid="{E6410CB0-E032-45F7-8D7C-2732C4C5FF0F}"/>
    <cellStyle name="Input 9 8 4 2" xfId="37087" xr:uid="{F2CB5EA7-B3B1-4B5D-97BA-CA233DE5C760}"/>
    <cellStyle name="Input 9 8 4 3" xfId="44565" xr:uid="{3AD3FD41-1ABA-4096-9B23-E6A42A9474A4}"/>
    <cellStyle name="Input 9 8 4 4" xfId="48270" xr:uid="{BC0A4338-00CA-489F-B179-AEAA70D100AD}"/>
    <cellStyle name="Input 9 8 5" xfId="23566" xr:uid="{457512D9-8F88-4F00-A943-3356A533B081}"/>
    <cellStyle name="Input 9 8 5 2" xfId="36981" xr:uid="{17654AFC-1E4E-49D7-91F0-44C10292462B}"/>
    <cellStyle name="Input 9 8 5 3" xfId="44462" xr:uid="{683AD273-6E8E-4431-A56D-2DB7E2A1C7FE}"/>
    <cellStyle name="Input 9 8 5 4" xfId="48187" xr:uid="{232F1320-AA72-47EC-9953-10D29D994709}"/>
    <cellStyle name="Input 9 8 6" xfId="21209" xr:uid="{F4709849-2FC8-4824-8FCD-0BB34B98DA1A}"/>
    <cellStyle name="Input 9 8 6 2" xfId="34679" xr:uid="{9EBCF2EF-41AC-4D9F-908C-CB12340F5720}"/>
    <cellStyle name="Input 9 8 6 3" xfId="42784" xr:uid="{F50FF540-8399-4BB8-B462-CECB6DDF2880}"/>
    <cellStyle name="Input 9 8 6 4" xfId="47100" xr:uid="{A30A9688-10FC-42BA-ACF5-10894918EC58}"/>
    <cellStyle name="Input 9 8 7" xfId="10489" xr:uid="{62EAF42F-C54D-4EA0-841A-59F373E2F304}"/>
    <cellStyle name="Input 9 8 8" xfId="25106" xr:uid="{3835A622-6676-450F-B4E5-471AC61D1726}"/>
    <cellStyle name="Input 9 8 9" xfId="8555" xr:uid="{6A8A6CC7-F15A-4E9C-A987-E87677594CA4}"/>
    <cellStyle name="Input 9 9" xfId="7791" xr:uid="{24CB26B8-6BAA-4E34-BB73-020FE0AB17DF}"/>
    <cellStyle name="Input 9 9 2" xfId="10622" xr:uid="{CCF345A1-4823-4A00-97B7-4F21A0050F59}"/>
    <cellStyle name="Input 9 9 3" xfId="25238" xr:uid="{321A556C-5DF8-4718-8139-F4F65291309E}"/>
    <cellStyle name="Input 9 9 4" xfId="25247" xr:uid="{874FEC25-0C02-4B81-B323-1865B4429EDA}"/>
    <cellStyle name="Input 9 9 5" xfId="43833" xr:uid="{07F47090-C0A4-474D-BEF5-12854D7C0F29}"/>
    <cellStyle name="lines" xfId="5847" xr:uid="{703E3FAE-D061-4091-A7B1-61D867BD7905}"/>
    <cellStyle name="Link Currency (0)" xfId="4720" xr:uid="{BDC76AB1-4C27-4EE8-93C1-03A41703CDF3}"/>
    <cellStyle name="Link Currency (0) 2" xfId="5848" xr:uid="{EA0E4FC0-AE3D-422D-AE8B-1E36FB4BF45D}"/>
    <cellStyle name="Link Currency (0) 3" xfId="5849" xr:uid="{282E8332-114B-4E47-848F-2FACB8EF1A54}"/>
    <cellStyle name="Link Currency (0) 4" xfId="5850" xr:uid="{BFD1D2B2-3F2B-4E64-90A1-046705990324}"/>
    <cellStyle name="Link Currency (2)" xfId="4721" xr:uid="{017D43B0-DE9F-4177-812A-D3883D0614CB}"/>
    <cellStyle name="Link Currency (2) 2" xfId="5851" xr:uid="{33D33751-4057-4AFD-BED0-1F1D93424BBF}"/>
    <cellStyle name="Link Currency (2) 3" xfId="5852" xr:uid="{9302D8D2-006D-4E7A-A27C-5EE86C35B571}"/>
    <cellStyle name="Link Currency (2) 4" xfId="5853" xr:uid="{493B1075-AD66-43A4-BECA-D20E4802B0DE}"/>
    <cellStyle name="Link Units (0)" xfId="4722" xr:uid="{6A0CCCE8-01CB-4FCD-8F2A-906CEB42A5AA}"/>
    <cellStyle name="Link Units (0) 2" xfId="5854" xr:uid="{8748F691-9D5A-4D6B-B211-F6CD43ADEB91}"/>
    <cellStyle name="Link Units (0) 3" xfId="5855" xr:uid="{531ED801-9AFF-4EFC-8B7E-95DF42765C3F}"/>
    <cellStyle name="Link Units (0) 4" xfId="5856" xr:uid="{4CD32FB1-6683-49E3-AE4B-6EB6CCB7B8D6}"/>
    <cellStyle name="Link Units (1)" xfId="4723" xr:uid="{490098C3-F33C-4281-842C-350D1F48FDA1}"/>
    <cellStyle name="Link Units (1) 2" xfId="5857" xr:uid="{E9D5EE13-0E6B-4DBC-9E68-29E8464776C7}"/>
    <cellStyle name="Link Units (1) 3" xfId="5858" xr:uid="{C1485B61-0A3A-4952-8933-7F367EC9C351}"/>
    <cellStyle name="Link Units (1) 4" xfId="5859" xr:uid="{E4DB2CF2-957D-4C23-98FA-E34F748F294E}"/>
    <cellStyle name="Link Units (2)" xfId="4724" xr:uid="{4B68A52F-A932-48D6-96AA-5E072D055E76}"/>
    <cellStyle name="Link Units (2) 2" xfId="5860" xr:uid="{0898BA66-6095-4647-A0B6-3E193E9DFAE7}"/>
    <cellStyle name="Link Units (2) 3" xfId="5861" xr:uid="{1698A34F-EBDF-42B5-95A2-005F95FFCA92}"/>
    <cellStyle name="Link Units (2) 4" xfId="5862" xr:uid="{FADB9BA4-7A7F-4845-9880-524513378134}"/>
    <cellStyle name="Linked Cell" xfId="22" builtinId="24" customBuiltin="1"/>
    <cellStyle name="Linked Cell 10" xfId="3674" xr:uid="{E0EAEEF8-3AA3-4BFE-B0B5-0372B5033033}"/>
    <cellStyle name="Linked Cell 11" xfId="3675" xr:uid="{172CCD31-1C91-4D88-A121-9FE38AB4F40C}"/>
    <cellStyle name="Linked Cell 12" xfId="3676" xr:uid="{39DB2717-AE4F-4B61-8084-ADD97E7BF52D}"/>
    <cellStyle name="Linked Cell 13" xfId="3677" xr:uid="{DF99482D-8DB9-4BF8-901D-661CD7A290BC}"/>
    <cellStyle name="Linked Cell 14" xfId="3678" xr:uid="{9D82F67B-E83B-42D6-A19E-30746086FAD7}"/>
    <cellStyle name="Linked Cell 15" xfId="3679" xr:uid="{07C70F32-DEFA-4BD7-A75F-9F950E6C7E7E}"/>
    <cellStyle name="Linked Cell 16" xfId="3680" xr:uid="{BCD5300F-84CB-45BC-AAE1-55258B7FDFF2}"/>
    <cellStyle name="Linked Cell 2" xfId="495" xr:uid="{782AC8F7-7742-4ECB-8F71-3F267B5E4F5B}"/>
    <cellStyle name="Linked Cell 2 2" xfId="3681" xr:uid="{5143EC1A-8F16-4AED-9EC7-16BBC9CBD15C}"/>
    <cellStyle name="Linked Cell 2 2 2" xfId="18577" xr:uid="{7F63793E-3D2C-4F1C-909B-9AF624D614C3}"/>
    <cellStyle name="Linked Cell 2 2 3" xfId="19813" xr:uid="{F166D648-6B41-47F5-BF16-CFD7EF38ED8A}"/>
    <cellStyle name="Linked Cell 2 2 4" xfId="13227" xr:uid="{8ED5D3B2-D09B-40B4-B3C6-910921BC9613}"/>
    <cellStyle name="Linked Cell 2 2 5" xfId="51884" xr:uid="{8D44E365-939B-4A58-8E67-FCB2228BC194}"/>
    <cellStyle name="Linked Cell 2 2 6" xfId="5863" xr:uid="{7B8DE95D-FADD-4F98-8C39-E594DD9912BA}"/>
    <cellStyle name="Linked Cell 2 3" xfId="2971" xr:uid="{F0281708-9C97-4954-B7F3-E88B893E0D59}"/>
    <cellStyle name="Linked Cell 2 3 2" xfId="51456" xr:uid="{56D190E7-D46A-4987-B8FB-340FDF6E8218}"/>
    <cellStyle name="Linked Cell 2 3 3" xfId="13228" xr:uid="{D21B3155-9AEF-46CA-AE0D-F9DAFBB99D80}"/>
    <cellStyle name="Linked Cell 2 4" xfId="13229" xr:uid="{36D21E73-7C0E-4622-B5D1-3F86E2DF32FA}"/>
    <cellStyle name="Linked Cell 2 4 2" xfId="18578" xr:uid="{316A59B4-8C39-4549-83A7-7ABEBB549BEA}"/>
    <cellStyle name="Linked Cell 2 5" xfId="49002" xr:uid="{F2E78E0E-320E-444C-9EA5-7BCF84602A8E}"/>
    <cellStyle name="Linked Cell 2 6" xfId="4725" xr:uid="{3D073867-5148-490E-9809-55A5D19EA907}"/>
    <cellStyle name="Linked Cell 3" xfId="3682" xr:uid="{F5E3CDC9-8977-4CA5-8186-B7955CA1886A}"/>
    <cellStyle name="Linked Cell 3 2" xfId="5864" xr:uid="{448DA6CD-273E-4537-8A98-911CD6A45956}"/>
    <cellStyle name="Linked Cell 3 2 2" xfId="19814" xr:uid="{85CA900A-E6EF-4B4B-9E5A-1DEAA4810687}"/>
    <cellStyle name="Linked Cell 3 2 3" xfId="18579" xr:uid="{12EEC6BC-1DBE-4071-9FD0-95725AFCB039}"/>
    <cellStyle name="Linked Cell 3 3" xfId="51885" xr:uid="{6849F117-8E70-49BA-8868-60ABA1A1DAAC}"/>
    <cellStyle name="Linked Cell 3 4" xfId="4726" xr:uid="{C18A0503-F8D1-453F-8A2F-5A4D43266F64}"/>
    <cellStyle name="Linked Cell 4" xfId="3683" xr:uid="{2D91FF8E-2E39-41C3-BC20-C0ECB04AB991}"/>
    <cellStyle name="Linked Cell 4 2" xfId="51886" xr:uid="{79B45BC5-C3B4-4A8B-A880-F4DAEA02AA6E}"/>
    <cellStyle name="Linked Cell 4 3" xfId="4935" xr:uid="{202D529C-4B03-45FA-BF14-17D24C97EE42}"/>
    <cellStyle name="Linked Cell 5" xfId="3684" xr:uid="{33476100-1DDC-481D-9123-FA1C7809E62F}"/>
    <cellStyle name="Linked Cell 6" xfId="3685" xr:uid="{843DE3AF-E4F2-4ED7-8C04-BBB49F64957A}"/>
    <cellStyle name="Linked Cell 7" xfId="3686" xr:uid="{6C422BBF-FF08-49F5-91E9-3000E8EBCD6E}"/>
    <cellStyle name="Linked Cell 8" xfId="3687" xr:uid="{B3B4959E-A6DC-4763-B056-B35DE909562D}"/>
    <cellStyle name="Linked Cell 9" xfId="3688" xr:uid="{8C976C5C-DA85-423A-BAC8-6EF8146F4566}"/>
    <cellStyle name="Miglia - Stile1" xfId="5865" xr:uid="{0DE97FDC-D1BD-4910-810B-C75756C4294F}"/>
    <cellStyle name="Miglia - Stile2" xfId="5866" xr:uid="{DB555E9C-931A-46D3-ADA0-0A6DFB8BA99C}"/>
    <cellStyle name="Miglia - Stile3" xfId="5867" xr:uid="{699A56EC-83D8-489C-8B52-82533D2350F5}"/>
    <cellStyle name="Miglia - Stile4" xfId="5868" xr:uid="{3DE90C5E-C26E-4C78-BA37-FFC8F1576C6E}"/>
    <cellStyle name="Miglia - Stile5" xfId="5869" xr:uid="{AA33D36E-2318-4E41-8019-96D47EAE6D86}"/>
    <cellStyle name="Milliers [0]_AR1194" xfId="4727" xr:uid="{831D92DC-FDB7-4099-9F33-E1C0AB1E9C23}"/>
    <cellStyle name="Milliers_AR1194" xfId="4728" xr:uid="{2F88914C-FAFB-45BA-AD2F-415900A72E61}"/>
    <cellStyle name="Monétaire [0]_AR1194" xfId="4729" xr:uid="{1EF60847-BED6-4D5E-8FCA-41EF2985AFA0}"/>
    <cellStyle name="Monétaire_AR1194" xfId="4730" xr:uid="{254BABB8-9AF2-4298-9F6C-C1C2C6099ACF}"/>
    <cellStyle name="Neutral" xfId="18" builtinId="28" customBuiltin="1"/>
    <cellStyle name="Neutral 10" xfId="3689" xr:uid="{E02E3901-ADD4-4E5C-8D4B-4EBD4D3AAA57}"/>
    <cellStyle name="Neutral 11" xfId="3690" xr:uid="{9DEB06AA-52EF-4ACC-B363-BE10BA9E3143}"/>
    <cellStyle name="Neutral 12" xfId="3691" xr:uid="{2E42D79E-1C81-46AE-AA7D-5308739016A5}"/>
    <cellStyle name="Neutral 13" xfId="3692" xr:uid="{29E8329E-452E-4B63-82CF-93604F13815F}"/>
    <cellStyle name="Neutral 14" xfId="3693" xr:uid="{FDEC8FA6-7DFF-4C47-B438-DE54A8826C48}"/>
    <cellStyle name="Neutral 15" xfId="3694" xr:uid="{034223DA-87BA-4DC4-910D-078285668563}"/>
    <cellStyle name="Neutral 16" xfId="3695" xr:uid="{F3BAAE4F-E9DE-4D1E-9C53-5D0D97FAD1A5}"/>
    <cellStyle name="Neutral 2" xfId="496" xr:uid="{71ACDA24-81CA-4B9C-A301-E60A46240C3A}"/>
    <cellStyle name="Neutral 2 2" xfId="3696" xr:uid="{C364C1FC-FD7B-4B93-A258-802131CF4DAF}"/>
    <cellStyle name="Neutral 2 2 2" xfId="19818" xr:uid="{E5F61BD9-178A-430E-BEAA-706B051B2252}"/>
    <cellStyle name="Neutral 2 2 3" xfId="13230" xr:uid="{991544C2-79F8-476E-BCF3-7EC6FC89DFCF}"/>
    <cellStyle name="Neutral 2 2 4" xfId="51887" xr:uid="{B4EDA175-8D21-4469-83A8-E5653601AEA9}"/>
    <cellStyle name="Neutral 2 2 5" xfId="5870" xr:uid="{5EFEAE89-AE7E-4848-9500-367FE47D7AB0}"/>
    <cellStyle name="Neutral 2 3" xfId="2967" xr:uid="{E4756B0A-0FBE-44DF-A71E-03D80A9A73FD}"/>
    <cellStyle name="Neutral 2 3 2" xfId="51452" xr:uid="{3AEF8450-7DE9-4D09-9B0E-06849337F99A}"/>
    <cellStyle name="Neutral 2 3 3" xfId="13231" xr:uid="{3290EA44-8314-407F-8CAC-E62258DB2498}"/>
    <cellStyle name="Neutral 2 4" xfId="49003" xr:uid="{092AB3C0-60D7-41D7-A4AF-DC6E45ABAB37}"/>
    <cellStyle name="Neutral 2 5" xfId="4731" xr:uid="{1A617EDD-D45C-41B9-B2FE-027290434ACE}"/>
    <cellStyle name="Neutral 3" xfId="3697" xr:uid="{C0852507-0B01-497C-827E-9B205D10D5A4}"/>
    <cellStyle name="Neutral 3 2" xfId="5871" xr:uid="{03DA61C3-4DFB-4A81-AA53-65773F4E0E0F}"/>
    <cellStyle name="Neutral 3 2 2" xfId="19819" xr:uid="{94E67248-4A4E-4182-8BD1-94C574D8BEDC}"/>
    <cellStyle name="Neutral 3 2 3" xfId="18580" xr:uid="{FA252FBE-02B7-4648-B0CD-866B4D893E34}"/>
    <cellStyle name="Neutral 3 3" xfId="51888" xr:uid="{1EBB3363-3480-4FFB-B8C8-D2C59750D148}"/>
    <cellStyle name="Neutral 3 4" xfId="4732" xr:uid="{7E1B1799-CD1F-4BB9-A0AB-FC154300DB81}"/>
    <cellStyle name="Neutral 4" xfId="3698" xr:uid="{EB5E82D9-C54C-4CF2-AF77-98D4C4B257DC}"/>
    <cellStyle name="Neutral 4 2" xfId="51889" xr:uid="{544142D2-F695-4D6E-AF6D-4D06B9439678}"/>
    <cellStyle name="Neutral 4 3" xfId="4932" xr:uid="{58BBF5D9-DEE5-4363-8642-45B513BB40FB}"/>
    <cellStyle name="Neutral 5" xfId="3699" xr:uid="{86195D33-AD64-4921-8CB5-9F46F3546CD8}"/>
    <cellStyle name="Neutral 6" xfId="3700" xr:uid="{6516FA6E-D1C8-4932-92A6-DE8154BA3FAD}"/>
    <cellStyle name="Neutral 7" xfId="3701" xr:uid="{2F043D6A-68B1-4636-9CF0-61A98D6CB51B}"/>
    <cellStyle name="Neutral 8" xfId="3702" xr:uid="{FD999EC5-D2B9-4819-9402-A4200BC64EE3}"/>
    <cellStyle name="Neutral 9" xfId="3703" xr:uid="{C4225022-84ED-47BA-8176-F993D005F78E}"/>
    <cellStyle name="no dec" xfId="4462" xr:uid="{B928092B-62C6-4D44-926F-A1E13F6C2B2F}"/>
    <cellStyle name="no dec 2" xfId="5872" xr:uid="{92640744-E825-4346-B79A-C4CFB20F355F}"/>
    <cellStyle name="Normal" xfId="0" builtinId="0"/>
    <cellStyle name="Normal - Stile6" xfId="5873" xr:uid="{66ABD206-D6E3-4E08-92B9-4A9214D961EF}"/>
    <cellStyle name="Normal - Stile7" xfId="5874" xr:uid="{45AE8685-BCA6-40F2-B760-224196CEC597}"/>
    <cellStyle name="Normal - Stile8" xfId="5875" xr:uid="{14D794E7-8525-49D1-B48F-73FF62117048}"/>
    <cellStyle name="Normal - Style1" xfId="4463" xr:uid="{34B26E04-522F-4096-B6A8-1F2A948E2C75}"/>
    <cellStyle name="Normal - Style1 2" xfId="5876" xr:uid="{03CEA318-70B2-4ABD-9372-D4675C539F9D}"/>
    <cellStyle name="Normal - Style1 2 2" xfId="13232" xr:uid="{E959CA8C-2A21-4926-B99D-1B41D25E62E8}"/>
    <cellStyle name="Normal - Style1 2 3" xfId="18581" xr:uid="{C68F4764-5E05-465B-8FFD-483B88382A72}"/>
    <cellStyle name="Normal - Style1 2 4" xfId="4489" xr:uid="{75478CF9-899E-4F5E-BF2D-6E0497979153}"/>
    <cellStyle name="Normal - Style1 3" xfId="5877" xr:uid="{D4BB27B9-66FE-40E1-9463-78E5CEF939E9}"/>
    <cellStyle name="Normal - Style1 4" xfId="13233" xr:uid="{8CCA341D-3D07-49B3-B61D-DC3FDD4E0B90}"/>
    <cellStyle name="Normal - Style1 5" xfId="4733" xr:uid="{620B5CF9-10C7-41EB-AD4A-F4B346D9B328}"/>
    <cellStyle name="Normal 10" xfId="238" xr:uid="{BEED29DD-7483-466E-BAAE-4CFA6DFF5B3E}"/>
    <cellStyle name="Normal 10 10" xfId="5878" xr:uid="{D27D32A1-8CDC-4EF9-BB37-4DA869EAF40E}"/>
    <cellStyle name="Normal 10 10 2" xfId="13236" xr:uid="{2B508098-5AFB-4FCA-9B7C-92320EAE60CC}"/>
    <cellStyle name="Normal 10 10 3" xfId="19824" xr:uid="{49CDDCD3-364E-40FE-A984-6463CD1D7E79}"/>
    <cellStyle name="Normal 10 10 4" xfId="13235" xr:uid="{ECDF3C54-EB90-4DE2-AC7F-97B1E13FC56B}"/>
    <cellStyle name="Normal 10 10 5" xfId="8933" xr:uid="{C350DE23-71D8-4144-8095-BBDF74138085}"/>
    <cellStyle name="Normal 10 10 6" xfId="48377" xr:uid="{9AC561A3-CFE3-4657-B2BA-2BF61B7AAB85}"/>
    <cellStyle name="Normal 10 11" xfId="13237" xr:uid="{907BA1C9-F1C2-4270-8068-5A811AFACC76}"/>
    <cellStyle name="Normal 10 12" xfId="18582" xr:uid="{04C98409-9580-4A5E-A177-3E58B4ACF3FD}"/>
    <cellStyle name="Normal 10 13" xfId="18913" xr:uid="{E2684640-68A7-49C3-B5AB-EBD65EA0794B}"/>
    <cellStyle name="Normal 10 14" xfId="13234" xr:uid="{BBD8FB26-9E7D-4ABD-A0DB-4DC9F021696C}"/>
    <cellStyle name="Normal 10 15" xfId="4734" xr:uid="{52E24EA0-9D61-4653-B0A0-9E4B8D361953}"/>
    <cellStyle name="Normal 10 16" xfId="4289" xr:uid="{CAE8A6B0-03C5-4C86-ABEB-71DBBCCEC602}"/>
    <cellStyle name="Normal 10 17" xfId="48778" xr:uid="{6E8EDCA1-A3DF-409D-8F65-52B2FB7E37CE}"/>
    <cellStyle name="Normal 10 18" xfId="4168" xr:uid="{5DB16C9D-7A63-42A1-B3E1-43A719D9FE4D}"/>
    <cellStyle name="Normal 10 19" xfId="52558" xr:uid="{62D1A50C-6BBE-46A3-AC74-CC348BB4B07E}"/>
    <cellStyle name="Normal 10 2" xfId="345" xr:uid="{14B41C23-8AB7-4C9D-9793-BBB4A330477E}"/>
    <cellStyle name="Normal 10 2 10" xfId="13238" xr:uid="{D1725213-EB3E-48B2-9446-4D3B13B3F1E2}"/>
    <cellStyle name="Normal 10 2 11" xfId="4485" xr:uid="{402CCC74-9464-4A18-BD02-3942E5FF8D83}"/>
    <cellStyle name="Normal 10 2 12" xfId="4312" xr:uid="{CEC426FF-3861-4565-8D36-32F1E488309E}"/>
    <cellStyle name="Normal 10 2 13" xfId="48860" xr:uid="{74AC5815-F7D9-4DDD-9CEA-478818192571}"/>
    <cellStyle name="Normal 10 2 2" xfId="590" xr:uid="{E82DDE44-5A54-4154-8690-2714D24C7751}"/>
    <cellStyle name="Normal 10 2 2 10" xfId="8935" xr:uid="{31F361FE-BD7A-4DC2-86C0-B100A3E52F87}"/>
    <cellStyle name="Normal 10 2 2 11" xfId="49088" xr:uid="{03B5AE1B-79E1-4128-8EE0-544D7AA8DDD5}"/>
    <cellStyle name="Normal 10 2 2 12" xfId="4332" xr:uid="{87F1CDD7-754B-481F-9AC2-CD0B2BEECE9A}"/>
    <cellStyle name="Normal 10 2 2 2" xfId="5880" xr:uid="{A7D68E79-780F-41E9-898F-9F9E2F8E7CBB}"/>
    <cellStyle name="Normal 10 2 2 2 2" xfId="13241" xr:uid="{98FFC4BE-80CB-4615-8F61-D86E5238B581}"/>
    <cellStyle name="Normal 10 2 2 2 2 2" xfId="13242" xr:uid="{8AB4F713-A29F-47E1-8336-0C90FE7DD118}"/>
    <cellStyle name="Normal 10 2 2 2 3" xfId="13243" xr:uid="{B83C0128-76D8-4CDD-A97B-544A1B0D3CE0}"/>
    <cellStyle name="Normal 10 2 2 2 3 2" xfId="13244" xr:uid="{863BEFC7-9BB3-4A71-B4EC-1848570BB7AE}"/>
    <cellStyle name="Normal 10 2 2 2 4" xfId="13245" xr:uid="{3E503AAC-05D4-49F5-80DF-85CDDB487D2A}"/>
    <cellStyle name="Normal 10 2 2 2 5" xfId="19827" xr:uid="{8D377987-9BA4-454F-9DBF-A817B9568B51}"/>
    <cellStyle name="Normal 10 2 2 2 6" xfId="13240" xr:uid="{DEB47DCC-4CD9-49F6-BE19-2831503FE0BD}"/>
    <cellStyle name="Normal 10 2 2 2 7" xfId="8936" xr:uid="{98E349DD-5811-4CB4-9156-5F2FA8128AE0}"/>
    <cellStyle name="Normal 10 2 2 3" xfId="13246" xr:uid="{F8737744-7B1A-4A17-B395-74141F6F0E91}"/>
    <cellStyle name="Normal 10 2 2 3 2" xfId="13247" xr:uid="{1394529C-F14A-4487-93E2-FCCF8F53D1EF}"/>
    <cellStyle name="Normal 10 2 2 3 2 2" xfId="13248" xr:uid="{86EB85C2-F1E3-410B-B5FC-95097DC17DC9}"/>
    <cellStyle name="Normal 10 2 2 3 3" xfId="13249" xr:uid="{2D9A7C48-E039-49FE-9267-D69D50E1F146}"/>
    <cellStyle name="Normal 10 2 2 3 3 2" xfId="13250" xr:uid="{EDCD36D2-F18E-41D6-A281-5845A7F33F5C}"/>
    <cellStyle name="Normal 10 2 2 3 4" xfId="13251" xr:uid="{9AB1662A-CCD4-40A3-A081-3287CE09E04D}"/>
    <cellStyle name="Normal 10 2 2 4" xfId="13252" xr:uid="{76A7786E-0E15-4310-A971-632261A2852F}"/>
    <cellStyle name="Normal 10 2 2 4 2" xfId="13253" xr:uid="{83838543-5789-4D18-95FC-549C8762CA6B}"/>
    <cellStyle name="Normal 10 2 2 5" xfId="13254" xr:uid="{78FBACC2-CA12-406E-A945-7BFC2B32C007}"/>
    <cellStyle name="Normal 10 2 2 5 2" xfId="13255" xr:uid="{ABA0D1C0-2B24-4740-BBF3-55DC05051E68}"/>
    <cellStyle name="Normal 10 2 2 6" xfId="13256" xr:uid="{1D15FB00-EC63-4D84-AA6C-EE3B67C0BD33}"/>
    <cellStyle name="Normal 10 2 2 6 2" xfId="13257" xr:uid="{00E16849-1EB0-4A4B-89E1-E033328855FC}"/>
    <cellStyle name="Normal 10 2 2 7" xfId="13258" xr:uid="{7A11793A-6B89-4F52-B033-CA8468716EA8}"/>
    <cellStyle name="Normal 10 2 2 8" xfId="19826" xr:uid="{FB154B48-1E5F-4085-A4DE-B7C031048EF6}"/>
    <cellStyle name="Normal 10 2 2 9" xfId="13239" xr:uid="{E2D64FF9-F45D-4411-9971-E7D75F26ADE0}"/>
    <cellStyle name="Normal 10 2 3" xfId="3780" xr:uid="{3C085110-BF6E-4486-8E7F-0B5C3A96330B}"/>
    <cellStyle name="Normal 10 2 3 10" xfId="51917" xr:uid="{A7CDF1EC-583E-4B4B-9BCA-3D75D5503ED7}"/>
    <cellStyle name="Normal 10 2 3 11" xfId="4390" xr:uid="{810D463C-E5A3-41F9-A7C4-E98BBEC40992}"/>
    <cellStyle name="Normal 10 2 3 2" xfId="5881" xr:uid="{80228F9E-BAA0-442E-9262-E57132B5735A}"/>
    <cellStyle name="Normal 10 2 3 2 2" xfId="13261" xr:uid="{6BF6434C-47CD-4747-9187-F2BDC9D32881}"/>
    <cellStyle name="Normal 10 2 3 2 2 2" xfId="13262" xr:uid="{DD3DE8DB-97FD-41D7-A894-FF0F183AEDBF}"/>
    <cellStyle name="Normal 10 2 3 2 3" xfId="13263" xr:uid="{3F853BDA-C9DD-425F-95D0-893DC6032C83}"/>
    <cellStyle name="Normal 10 2 3 2 3 2" xfId="13264" xr:uid="{9C9BA8C6-FDB0-4B3B-A470-DD0BA79589E3}"/>
    <cellStyle name="Normal 10 2 3 2 4" xfId="13265" xr:uid="{C9F5082B-BE87-46C1-94C0-1A4B0861C472}"/>
    <cellStyle name="Normal 10 2 3 2 5" xfId="19829" xr:uid="{395D9066-EC6F-4E29-A1D6-582B10E58B0C}"/>
    <cellStyle name="Normal 10 2 3 2 6" xfId="13260" xr:uid="{116576ED-2A4C-40F2-A965-25C3865F1501}"/>
    <cellStyle name="Normal 10 2 3 2 7" xfId="8938" xr:uid="{C81354FC-81E5-4A50-9834-DC501AC5E403}"/>
    <cellStyle name="Normal 10 2 3 2 8" xfId="52378" xr:uid="{642936B0-9AB8-4CBC-8C01-299D55D55696}"/>
    <cellStyle name="Normal 10 2 3 3" xfId="13266" xr:uid="{65DE4121-261B-41A4-85AD-2377AE89C2AC}"/>
    <cellStyle name="Normal 10 2 3 3 2" xfId="13267" xr:uid="{38B54FC5-D1E6-44BE-931D-66688447A6F6}"/>
    <cellStyle name="Normal 10 2 3 4" xfId="13268" xr:uid="{ADB5C18D-3E49-4BB3-A29E-13056FC6E192}"/>
    <cellStyle name="Normal 10 2 3 4 2" xfId="13269" xr:uid="{A92C60F7-88E8-481F-BE64-E86BC6ABCCC9}"/>
    <cellStyle name="Normal 10 2 3 5" xfId="13270" xr:uid="{8DCFF8CC-E2D4-4CCF-8347-32DF1DE59503}"/>
    <cellStyle name="Normal 10 2 3 5 2" xfId="13271" xr:uid="{19058911-7CF3-42A5-AAC7-8B48155D1C11}"/>
    <cellStyle name="Normal 10 2 3 6" xfId="13272" xr:uid="{26F0BADF-0F19-4179-9562-59A62A5FDDC9}"/>
    <cellStyle name="Normal 10 2 3 7" xfId="19828" xr:uid="{9DCCBDFE-A65F-4743-882B-2305CF31A522}"/>
    <cellStyle name="Normal 10 2 3 8" xfId="13259" xr:uid="{6425E4B2-D050-4F69-8E80-DF944E12C543}"/>
    <cellStyle name="Normal 10 2 3 9" xfId="8937" xr:uid="{A5005DC8-E217-495B-859B-2559ED9BEAA8}"/>
    <cellStyle name="Normal 10 2 4" xfId="4120" xr:uid="{35546112-04EB-4DB2-96CD-1B34C5A95AC0}"/>
    <cellStyle name="Normal 10 2 4 10" xfId="5882" xr:uid="{60ECBA4B-4799-4171-AA42-EE031A035071}"/>
    <cellStyle name="Normal 10 2 4 2" xfId="5883" xr:uid="{E536DED8-A934-4791-9227-D6C4F01719E8}"/>
    <cellStyle name="Normal 10 2 4 2 2" xfId="13275" xr:uid="{8374AB1B-99A2-4FE0-A0B8-95C7E1C9C583}"/>
    <cellStyle name="Normal 10 2 4 2 3" xfId="19831" xr:uid="{41E9FFEC-6CA5-4E0E-A8B0-57A8643736CE}"/>
    <cellStyle name="Normal 10 2 4 2 4" xfId="13274" xr:uid="{622941CF-67EE-4B66-AEE0-A60BBD73B21B}"/>
    <cellStyle name="Normal 10 2 4 2 5" xfId="8940" xr:uid="{E8C9C25D-A489-4D04-9AB5-82BED763F0F5}"/>
    <cellStyle name="Normal 10 2 4 3" xfId="13276" xr:uid="{61D6A99B-6CD4-49D5-B310-02B0EFD5D275}"/>
    <cellStyle name="Normal 10 2 4 3 2" xfId="13277" xr:uid="{DE4E9AD9-0441-424B-B0F8-93C3553A7C6E}"/>
    <cellStyle name="Normal 10 2 4 4" xfId="13278" xr:uid="{B384C14F-5C18-44F8-8F90-D13B34D52D25}"/>
    <cellStyle name="Normal 10 2 4 4 2" xfId="13279" xr:uid="{E4C702BE-A51C-4AF8-AA1E-B5B05691E905}"/>
    <cellStyle name="Normal 10 2 4 5" xfId="13280" xr:uid="{1C312F44-ED8C-46BA-8708-E7C742754188}"/>
    <cellStyle name="Normal 10 2 4 6" xfId="19830" xr:uid="{631D000D-9E40-485C-ACC3-B70829A980CD}"/>
    <cellStyle name="Normal 10 2 4 7" xfId="13273" xr:uid="{4F48BE9F-AA67-4647-A73B-2DFD2E35569C}"/>
    <cellStyle name="Normal 10 2 4 8" xfId="8939" xr:uid="{8552E641-AA4D-4A75-992B-4110AC8A9B33}"/>
    <cellStyle name="Normal 10 2 4 9" xfId="52232" xr:uid="{A32CFF0C-CF10-4948-B043-4B83A0924D20}"/>
    <cellStyle name="Normal 10 2 5" xfId="5884" xr:uid="{C478FC1F-19BA-417D-A316-4C3D8D30775C}"/>
    <cellStyle name="Normal 10 2 5 2" xfId="13282" xr:uid="{AD4DDD13-8845-4597-B822-D678D277C6ED}"/>
    <cellStyle name="Normal 10 2 5 3" xfId="19832" xr:uid="{C975AA63-9022-42BD-A7A4-1FC8811C4583}"/>
    <cellStyle name="Normal 10 2 5 4" xfId="13281" xr:uid="{D201992E-B920-44EB-8E41-591DD44D41A5}"/>
    <cellStyle name="Normal 10 2 5 5" xfId="8941" xr:uid="{5FF73D6E-BCB1-412C-996D-A1273DED397A}"/>
    <cellStyle name="Normal 10 2 6" xfId="5879" xr:uid="{46AF7A3D-14DC-4245-9094-A7C3C7FDBE74}"/>
    <cellStyle name="Normal 10 2 6 2" xfId="13284" xr:uid="{5C3C595F-EA37-43E2-AB14-18B26C3B1199}"/>
    <cellStyle name="Normal 10 2 6 3" xfId="19825" xr:uid="{A0F1A31B-FE3E-4369-B6C4-237D3599E2A6}"/>
    <cellStyle name="Normal 10 2 6 4" xfId="13283" xr:uid="{D6A8C512-A3A5-4BE2-BFD4-8A10DE96FEC9}"/>
    <cellStyle name="Normal 10 2 6 5" xfId="8934" xr:uid="{7A5BD0B5-FE98-43B9-8B46-5F9ADAFC9041}"/>
    <cellStyle name="Normal 10 2 7" xfId="13285" xr:uid="{D65C0474-7AAF-4433-B761-8629BD52A01C}"/>
    <cellStyle name="Normal 10 2 7 2" xfId="13286" xr:uid="{3F4C64D5-762C-4CAF-A0BD-CEEA794A6E7B}"/>
    <cellStyle name="Normal 10 2 8" xfId="13287" xr:uid="{371EBFED-BDBC-4411-9D0B-6A0021D7D359}"/>
    <cellStyle name="Normal 10 2 9" xfId="18583" xr:uid="{AEC83592-992C-46F3-AC46-48A7DE1F0118}"/>
    <cellStyle name="Normal 10 3" xfId="366" xr:uid="{6F00C525-6327-4517-9C70-2C5C42D52771}"/>
    <cellStyle name="Normal 10 3 10" xfId="4326" xr:uid="{CE9D2AEC-7DFA-48DE-991F-E760592AE870}"/>
    <cellStyle name="Normal 10 3 11" xfId="48879" xr:uid="{A6EAEE10-6606-4CC8-9E65-7CE278D4734B}"/>
    <cellStyle name="Normal 10 3 12" xfId="4243" xr:uid="{84A4A330-21ED-4237-BA37-5B01A9B5A57E}"/>
    <cellStyle name="Normal 10 3 2" xfId="4121" xr:uid="{E1B9CE57-6C90-45A4-80BE-FBDBA3AD0DA9}"/>
    <cellStyle name="Normal 10 3 2 2" xfId="19834" xr:uid="{C02A7803-12A0-4329-9BDC-5C58234620B6}"/>
    <cellStyle name="Normal 10 3 2 3" xfId="13289" xr:uid="{9B95DB58-C6D6-4A10-9D0A-D8E54A813EBC}"/>
    <cellStyle name="Normal 10 3 2 4" xfId="8943" xr:uid="{ECE58569-7717-460E-8EAF-F919BCDAB311}"/>
    <cellStyle name="Normal 10 3 2 5" xfId="52233" xr:uid="{618B9D89-D227-4FF1-8D37-447D647440FC}"/>
    <cellStyle name="Normal 10 3 2 6" xfId="5885" xr:uid="{810164F1-9BD6-429E-8857-DAC2081CBB7B}"/>
    <cellStyle name="Normal 10 3 3" xfId="13290" xr:uid="{F8E2711A-B9C5-4D24-8645-14D96BBC2A8A}"/>
    <cellStyle name="Normal 10 3 3 2" xfId="13291" xr:uid="{B097B4C3-231F-421E-801E-262BA4DA2A89}"/>
    <cellStyle name="Normal 10 3 4" xfId="13292" xr:uid="{B3819E01-CDF7-4B86-B40A-26AF179FE0E9}"/>
    <cellStyle name="Normal 10 3 4 2" xfId="13293" xr:uid="{E871D302-E8DB-471C-903D-FC6C7C3826E1}"/>
    <cellStyle name="Normal 10 3 5" xfId="13294" xr:uid="{B945304D-902B-4320-9C96-685C2B7036CD}"/>
    <cellStyle name="Normal 10 3 5 2" xfId="13295" xr:uid="{325474B2-EFFC-443A-B0C6-B87E8D4C9194}"/>
    <cellStyle name="Normal 10 3 6" xfId="13296" xr:uid="{2BBCEE45-6A97-4DC9-81DD-1CDDBFCBF9C4}"/>
    <cellStyle name="Normal 10 3 7" xfId="19833" xr:uid="{EACE5EF4-8C40-4873-A375-FB2A16D5F386}"/>
    <cellStyle name="Normal 10 3 8" xfId="13288" xr:uid="{89472237-A891-48E1-9B4F-2B77CEF53247}"/>
    <cellStyle name="Normal 10 3 9" xfId="8942" xr:uid="{478EAE93-31CD-436B-8D12-DFBF085B4679}"/>
    <cellStyle name="Normal 10 4" xfId="73" xr:uid="{0EEE9D84-CCF1-40FB-A32F-E491ADD46615}"/>
    <cellStyle name="Normal 10 4 10" xfId="48559" xr:uid="{C7ACDF99-A1FE-4693-92B3-05BB769BB40D}"/>
    <cellStyle name="Normal 10 4 11" xfId="4384" xr:uid="{954F60EB-1185-4487-9E8E-031A2BC27FC1}"/>
    <cellStyle name="Normal 10 4 2" xfId="3999" xr:uid="{B033E9EF-F3F6-4FD9-98C4-B99EBFC65D06}"/>
    <cellStyle name="Normal 10 4 2 2" xfId="13299" xr:uid="{3ACC8147-3E76-4110-891E-7165B4A878A0}"/>
    <cellStyle name="Normal 10 4 2 2 2" xfId="13300" xr:uid="{597D4621-7B1B-485D-BFA1-2BC53C2752F9}"/>
    <cellStyle name="Normal 10 4 2 3" xfId="13301" xr:uid="{3490C188-2CCD-44AD-B38E-29E0D2A0ADFB}"/>
    <cellStyle name="Normal 10 4 2 3 2" xfId="13302" xr:uid="{396027A6-086F-4D77-B747-F47A34EFCEDA}"/>
    <cellStyle name="Normal 10 4 2 4" xfId="13303" xr:uid="{596FE233-C8EC-4828-A241-BD5446B6D616}"/>
    <cellStyle name="Normal 10 4 2 5" xfId="19836" xr:uid="{17832E26-3980-4D7F-9874-DC3815CC4931}"/>
    <cellStyle name="Normal 10 4 2 6" xfId="13298" xr:uid="{1CE5EBB3-37BF-42E7-A986-AE192AE40AF0}"/>
    <cellStyle name="Normal 10 4 2 7" xfId="8945" xr:uid="{6BCBCE58-72CF-4B33-82A2-1286DC261537}"/>
    <cellStyle name="Normal 10 4 2 8" xfId="52123" xr:uid="{FE1A10B5-2DF9-4F85-9F0A-91E07E69DB4E}"/>
    <cellStyle name="Normal 10 4 2 9" xfId="5886" xr:uid="{A8DE4609-9386-4D83-B169-B14FFC65D674}"/>
    <cellStyle name="Normal 10 4 3" xfId="549" xr:uid="{CA980247-509C-4EB4-9B52-8642D0C718A9}"/>
    <cellStyle name="Normal 10 4 3 2" xfId="13305" xr:uid="{3CFAE32A-6195-402A-9776-BBCCC2BE4BC4}"/>
    <cellStyle name="Normal 10 4 3 3" xfId="49050" xr:uid="{581ECA6F-43A4-4D5E-A872-8B0EFA70C1FA}"/>
    <cellStyle name="Normal 10 4 3 4" xfId="13304" xr:uid="{EF46E617-6687-48B0-BB43-8D15905DC616}"/>
    <cellStyle name="Normal 10 4 4" xfId="13306" xr:uid="{7D735FBD-DF15-4224-B7A3-A524D29A55AF}"/>
    <cellStyle name="Normal 10 4 4 2" xfId="13307" xr:uid="{AFB4E3CF-2758-4950-A8E4-D10F244BB2EC}"/>
    <cellStyle name="Normal 10 4 5" xfId="13308" xr:uid="{1AA9FCF7-FF93-4BF1-B75C-6A72F97F7249}"/>
    <cellStyle name="Normal 10 4 5 2" xfId="13309" xr:uid="{37E74979-04FB-4E1F-94BC-68212B26CE7F}"/>
    <cellStyle name="Normal 10 4 6" xfId="13310" xr:uid="{1C95BCC4-0407-44BF-AB2B-CE0243BEB67E}"/>
    <cellStyle name="Normal 10 4 7" xfId="19835" xr:uid="{15D5183A-E268-4CA0-AF53-79897C33699F}"/>
    <cellStyle name="Normal 10 4 8" xfId="13297" xr:uid="{28A90865-3F56-4393-9D0D-7C426FDCD130}"/>
    <cellStyle name="Normal 10 4 9" xfId="8944" xr:uid="{86D14176-3DEF-4A4A-A6E6-D310660A50B8}"/>
    <cellStyle name="Normal 10 5" xfId="342" xr:uid="{62B79A3B-CF8C-4C5A-93C7-E67E7797E595}"/>
    <cellStyle name="Normal 10 5 2" xfId="5888" xr:uid="{19B0FD02-3329-411A-9C1F-2BC9D66716B1}"/>
    <cellStyle name="Normal 10 5 2 2" xfId="19838" xr:uid="{37C232AD-6164-427B-A400-6C15534C3363}"/>
    <cellStyle name="Normal 10 5 2 3" xfId="13312" xr:uid="{6AA36F91-A65D-4753-93EC-5AEEC8C9D87B}"/>
    <cellStyle name="Normal 10 5 2 4" xfId="8947" xr:uid="{F1493A01-A3A6-403C-B470-CE91EAA6652E}"/>
    <cellStyle name="Normal 10 5 3" xfId="91" xr:uid="{BFCFDC72-8ADD-4A22-8243-F8897DFAB4DA}"/>
    <cellStyle name="Normal 10 5 3 2" xfId="13314" xr:uid="{1DABA491-730B-4F62-99F1-979379A06D86}"/>
    <cellStyle name="Normal 10 5 3 3" xfId="48573" xr:uid="{EFBDAB61-4E1D-4B70-9760-D8E942D996CA}"/>
    <cellStyle name="Normal 10 5 3 4" xfId="13313" xr:uid="{C101DCD8-C7C9-4656-B7E9-C5A6876ACE32}"/>
    <cellStyle name="Normal 10 5 4" xfId="19837" xr:uid="{889DD43E-FFF4-4E63-8A72-66545DE6F06B}"/>
    <cellStyle name="Normal 10 5 5" xfId="13311" xr:uid="{416BE8E0-5943-47D9-A96A-137B41BED4E5}"/>
    <cellStyle name="Normal 10 5 6" xfId="8946" xr:uid="{583617F4-D601-4F34-8F08-FDB373376701}"/>
    <cellStyle name="Normal 10 5 7" xfId="48858" xr:uid="{DA8FC918-3386-48AF-864E-E3BC0C261AEE}"/>
    <cellStyle name="Normal 10 5 8" xfId="5887" xr:uid="{60E3AC08-6405-4BC0-B87E-CAA0B54FCE89}"/>
    <cellStyle name="Normal 10 6" xfId="255" xr:uid="{FA25A12A-235D-4808-A9EA-F36C61B3D542}"/>
    <cellStyle name="Normal 10 6 2" xfId="13316" xr:uid="{743F2B7C-3C6A-41CA-86D8-289C9C5AD917}"/>
    <cellStyle name="Normal 10 6 2 2" xfId="13317" xr:uid="{5BBD9922-35B1-4711-92AE-E782DF23D649}"/>
    <cellStyle name="Normal 10 6 3" xfId="13318" xr:uid="{8C0C2951-7B10-4A8F-B892-C3EE8B3D238B}"/>
    <cellStyle name="Normal 10 6 3 2" xfId="13319" xr:uid="{CA2C84F1-D621-4344-8282-0A7013F95A3B}"/>
    <cellStyle name="Normal 10 6 4" xfId="13320" xr:uid="{CCF50DC2-0B02-477D-89CB-366EA764F789}"/>
    <cellStyle name="Normal 10 6 5" xfId="19839" xr:uid="{D284F4B1-4294-42EA-AF4A-EBE772CD810C}"/>
    <cellStyle name="Normal 10 6 6" xfId="13315" xr:uid="{45EE8EDC-59A6-433F-8381-F7BF9F6ED67B}"/>
    <cellStyle name="Normal 10 6 7" xfId="48789" xr:uid="{77F8CB88-1174-4498-BD93-469272244F2D}"/>
    <cellStyle name="Normal 10 6 8" xfId="5889" xr:uid="{2A465DC6-A942-4A39-A38D-B8358811C12B}"/>
    <cellStyle name="Normal 10 7" xfId="3137" xr:uid="{484AB9A3-F553-40AA-B254-7D1630462BDF}"/>
    <cellStyle name="Normal 10 7 2" xfId="5891" xr:uid="{F85C63FC-0BCE-418B-9A59-503F33F34040}"/>
    <cellStyle name="Normal 10 7 2 2" xfId="13323" xr:uid="{E653B367-24AA-4BD7-BF07-EFD2E37DCAD6}"/>
    <cellStyle name="Normal 10 7 2 3" xfId="19841" xr:uid="{4BE356FB-2D7E-4974-9D24-82858AC336C9}"/>
    <cellStyle name="Normal 10 7 2 4" xfId="13322" xr:uid="{1CE8E47B-EBA7-497D-BDD5-41E76778ED4F}"/>
    <cellStyle name="Normal 10 7 2 5" xfId="8949" xr:uid="{8A16A5EE-1275-4DA7-AE9B-14F4C56BCBAF}"/>
    <cellStyle name="Normal 10 7 3" xfId="13324" xr:uid="{F951331F-4959-4928-A6DB-F420F453B75B}"/>
    <cellStyle name="Normal 10 7 3 2" xfId="13325" xr:uid="{8687609B-4D62-43EC-9AA7-1710B0BFE693}"/>
    <cellStyle name="Normal 10 7 4" xfId="13326" xr:uid="{7E7D41BA-A47A-47CD-AB56-5E243F5E2B99}"/>
    <cellStyle name="Normal 10 7 5" xfId="19840" xr:uid="{48B8F427-42D1-413B-803A-63AF5AB192BA}"/>
    <cellStyle name="Normal 10 7 6" xfId="13321" xr:uid="{979F6272-E9AA-4D07-8A80-E63B83AE715B}"/>
    <cellStyle name="Normal 10 7 7" xfId="8948" xr:uid="{CFB30FFD-46DB-45CF-92C6-F63ABDCFC1C6}"/>
    <cellStyle name="Normal 10 7 8" xfId="51606" xr:uid="{597E135F-019A-4817-9D54-C1610F68E0D0}"/>
    <cellStyle name="Normal 10 7 9" xfId="5890" xr:uid="{3F8C7201-FA6F-427B-8CF7-33692146DEA4}"/>
    <cellStyle name="Normal 10 8" xfId="184" xr:uid="{F039C767-3B19-439C-AB9C-EFAC08B95C1B}"/>
    <cellStyle name="Normal 10 8 2" xfId="5893" xr:uid="{A2316039-A0AD-4067-9460-7630FCD2C9E9}"/>
    <cellStyle name="Normal 10 8 2 2" xfId="19843" xr:uid="{C56EFB79-222E-4335-AE3D-A19CF7A39F38}"/>
    <cellStyle name="Normal 10 8 2 3" xfId="13328" xr:uid="{F2AE3205-F6BE-4F85-A9E2-295D038E2A63}"/>
    <cellStyle name="Normal 10 8 2 4" xfId="8951" xr:uid="{1903C920-0F86-4EA5-A2D2-840838867CCD}"/>
    <cellStyle name="Normal 10 8 3" xfId="19842" xr:uid="{AA0FCD0E-A004-4E33-9F89-87182202D947}"/>
    <cellStyle name="Normal 10 8 4" xfId="13327" xr:uid="{A096FCD5-DDA8-4DEC-A68B-C719AD2C861D}"/>
    <cellStyle name="Normal 10 8 5" xfId="8950" xr:uid="{122BBEBD-8F6C-4239-8E59-C999259F2B8E}"/>
    <cellStyle name="Normal 10 8 6" xfId="48737" xr:uid="{99CC57E5-79F9-4C45-8171-5ECD720CCA8A}"/>
    <cellStyle name="Normal 10 8 7" xfId="5892" xr:uid="{F3E926E0-D550-47A4-929F-448A163B1D1B}"/>
    <cellStyle name="Normal 10 9" xfId="5894" xr:uid="{085B0551-0B38-4404-BF26-152990201C2A}"/>
    <cellStyle name="Normal 10 9 2" xfId="13330" xr:uid="{31C2E976-DE07-4D9C-B89B-50E2A4CF2ED7}"/>
    <cellStyle name="Normal 10 9 3" xfId="19844" xr:uid="{8ED1A35B-EAA6-4478-B52A-44BB61A91A98}"/>
    <cellStyle name="Normal 10 9 4" xfId="13329" xr:uid="{C5336AEF-05BB-44E8-9287-3AA8DC346F92}"/>
    <cellStyle name="Normal 10 9 5" xfId="8952" xr:uid="{1A2A4E41-628C-4DE3-9D3C-30BE1E8318D4}"/>
    <cellStyle name="Normal 100" xfId="4928" xr:uid="{BCACEDC9-F8F6-4D8B-A2D3-A99F291FBE78}"/>
    <cellStyle name="Normal 100 2" xfId="7724" xr:uid="{2CE2CCFA-2AFC-448B-939A-6814C1372537}"/>
    <cellStyle name="Normal 100 8" xfId="90" xr:uid="{01083AF0-CF06-49EB-8530-02A4190026A6}"/>
    <cellStyle name="Normal 101" xfId="5106" xr:uid="{658F160A-09D6-4576-93AD-C2134278E2B7}"/>
    <cellStyle name="Normal 101 2" xfId="7747" xr:uid="{130725C6-CD68-430F-92E8-71F6300A62E9}"/>
    <cellStyle name="Normal 102" xfId="6223" xr:uid="{C5A54962-1458-4877-82E6-DF9D144971EB}"/>
    <cellStyle name="Normal 102 2" xfId="7730" xr:uid="{DCC65A28-3368-4724-9CCE-447745BCA92D}"/>
    <cellStyle name="Normal 103" xfId="7466" xr:uid="{40628C05-0D4D-4FEB-8C22-38566D13208A}"/>
    <cellStyle name="Normal 103 2" xfId="7739" xr:uid="{C1BDD7D6-87EC-4677-92E4-46766F02CCB9}"/>
    <cellStyle name="Normal 103 8" xfId="140" xr:uid="{1AA8FE56-0B2F-440C-B975-91386F841340}"/>
    <cellStyle name="Normal 103 8 2" xfId="48708" xr:uid="{F09D26B1-0443-4FF4-824C-06F0976584F1}"/>
    <cellStyle name="Normal 103 8 3" xfId="48637" xr:uid="{670F25F5-F279-481F-8C24-4AE45E582EF8}"/>
    <cellStyle name="Normal 104" xfId="7732" xr:uid="{E2568628-8127-4D27-BF03-9EB67759E51B}"/>
    <cellStyle name="Normal 105" xfId="7763" xr:uid="{D064C491-B2A8-4C91-8EC8-90DEF0356ED5}"/>
    <cellStyle name="Normal 106" xfId="9" xr:uid="{6ECFAD5D-AA73-440F-998D-F2E91B97D066}"/>
    <cellStyle name="Normal 106 2" xfId="48558" xr:uid="{27166C2F-A19A-4213-98C9-EF4B8182C9C0}"/>
    <cellStyle name="Normal 106 3" xfId="7741" xr:uid="{F017722F-FBDC-44B3-AD95-B33C82DC5427}"/>
    <cellStyle name="Normal 107" xfId="7728" xr:uid="{DAF8A2AB-A564-4B70-9ED4-89F33CCE45C3}"/>
    <cellStyle name="Normal 108" xfId="8" xr:uid="{9E8CB7DE-4AC9-4F45-B93C-0F1FA4E9ADB3}"/>
    <cellStyle name="Normal 109" xfId="7607" xr:uid="{F88BFEEE-6E89-4568-90C0-BCA283E77D5F}"/>
    <cellStyle name="Normal 11" xfId="254" xr:uid="{4FEB1437-BD1D-4AD7-BECA-EB84F6F97C89}"/>
    <cellStyle name="Normal 11 10" xfId="1275" xr:uid="{DC5B873A-CAAC-4132-8432-7C76BA1A744E}"/>
    <cellStyle name="Normal 11 10 2" xfId="49767" xr:uid="{1BF158C2-AA49-4C08-BB06-2F5AE9CCAF08}"/>
    <cellStyle name="Normal 11 11" xfId="1763" xr:uid="{67F24C71-D441-4F9B-BD2C-2C26AD91D474}"/>
    <cellStyle name="Normal 11 11 2" xfId="50255" xr:uid="{7C8A67E1-22CF-4900-9A92-55E099F23A84}"/>
    <cellStyle name="Normal 11 12" xfId="2250" xr:uid="{531D5004-2C3F-410E-A37F-63C89610E990}"/>
    <cellStyle name="Normal 11 12 2" xfId="50742" xr:uid="{12127352-EFCF-43FE-8F82-020C2F416BB5}"/>
    <cellStyle name="Normal 11 13" xfId="2734" xr:uid="{85C0E933-D4CA-4465-9A15-148B4B1A1E19}"/>
    <cellStyle name="Normal 11 13 2" xfId="51226" xr:uid="{A158BC0E-0FE7-4589-9087-DB815DF1F9B1}"/>
    <cellStyle name="Normal 11 14" xfId="421" xr:uid="{C08B3F6D-24B9-4AD2-A8B5-F9C727325B48}"/>
    <cellStyle name="Normal 11 14 2" xfId="48931" xr:uid="{0608BA8A-C03F-4E22-AF66-EF2AA42C298C}"/>
    <cellStyle name="Normal 11 15" xfId="343" xr:uid="{0A291F87-C476-4A39-B33B-3847A4F31FCB}"/>
    <cellStyle name="Normal 11 16" xfId="3781" xr:uid="{2CA0A631-ED27-4529-A60F-108526065D4D}"/>
    <cellStyle name="Normal 11 17" xfId="4066" xr:uid="{802B0307-ECDB-4FD6-9791-866DBEA19D58}"/>
    <cellStyle name="Normal 11 18" xfId="52322" xr:uid="{0B700B73-D12A-4FC8-982D-446D3DD41A61}"/>
    <cellStyle name="Normal 11 2" xfId="618" xr:uid="{2A2627F3-E307-467D-93FE-47B0ABB84C33}"/>
    <cellStyle name="Normal 11 2 10" xfId="4346" xr:uid="{0AC22DB2-014A-4A3E-903B-DCA712E7FF3C}"/>
    <cellStyle name="Normal 11 2 10 2" xfId="52504" xr:uid="{403867A6-6AE6-4465-954E-46C2494789C7}"/>
    <cellStyle name="Normal 11 2 2" xfId="724" xr:uid="{109FF237-2B59-4B98-BDC9-0C62FE90A872}"/>
    <cellStyle name="Normal 11 2 2 2" xfId="935" xr:uid="{F64F17A2-9014-48C3-AA1A-1FA8F190E455}"/>
    <cellStyle name="Normal 11 2 2 2 2" xfId="1643" xr:uid="{266A4C8B-0FD0-43A0-904D-69528B288133}"/>
    <cellStyle name="Normal 11 2 2 2 2 2" xfId="50135" xr:uid="{5D0E9A3C-A516-45C9-A45F-1B57B801A311}"/>
    <cellStyle name="Normal 11 2 2 2 3" xfId="2131" xr:uid="{EF85A007-9FF3-42CB-AAFA-724D190E66B0}"/>
    <cellStyle name="Normal 11 2 2 2 3 2" xfId="50623" xr:uid="{331C3DF1-2868-484F-8E53-7F5624ECD775}"/>
    <cellStyle name="Normal 11 2 2 2 4" xfId="2618" xr:uid="{8103DF23-5338-4DB1-B78A-1C8474B351AC}"/>
    <cellStyle name="Normal 11 2 2 2 4 2" xfId="51110" xr:uid="{298ABC86-4A01-4B10-99F4-12C1532FE25D}"/>
    <cellStyle name="Normal 11 2 2 2 5" xfId="49430" xr:uid="{EACAF74C-018A-4734-97C5-83BC931090C2}"/>
    <cellStyle name="Normal 11 2 2 2 6" xfId="19846" xr:uid="{5E714D68-7FB9-4BA6-9D45-9D9480B43A9F}"/>
    <cellStyle name="Normal 11 2 2 3" xfId="1209" xr:uid="{88784A34-871B-4C19-8F2D-CD79E910D311}"/>
    <cellStyle name="Normal 11 2 2 3 2" xfId="4405" xr:uid="{7D6CB66F-2CDA-44DA-A0C2-231986334F7B}"/>
    <cellStyle name="Normal 11 2 2 3 3" xfId="18585" xr:uid="{517A16BC-4252-47B2-999B-1807F4C63BC1}"/>
    <cellStyle name="Normal 11 2 2 3 4" xfId="49701" xr:uid="{6DEE481F-4510-4BF2-9180-3006C363E565}"/>
    <cellStyle name="Normal 11 2 2 3 5" xfId="4348" xr:uid="{8AF16C10-CF0E-4138-B605-F3491D9544AC}"/>
    <cellStyle name="Normal 11 2 2 4" xfId="1433" xr:uid="{89D9FD1A-4505-495E-9544-0680C42BD6A6}"/>
    <cellStyle name="Normal 11 2 2 4 2" xfId="49925" xr:uid="{1BA91707-7FB7-4EBD-94EE-FD81765A2588}"/>
    <cellStyle name="Normal 11 2 2 4 3" xfId="5896" xr:uid="{7ED5FAF1-0F71-4705-A96D-4AA24C511C22}"/>
    <cellStyle name="Normal 11 2 2 5" xfId="1921" xr:uid="{AA18F48D-F8A9-45BD-A602-EEBEE5A86219}"/>
    <cellStyle name="Normal 11 2 2 5 2" xfId="50413" xr:uid="{E6D81C45-C083-4B94-94B6-C11DE01BFE30}"/>
    <cellStyle name="Normal 11 2 2 6" xfId="2408" xr:uid="{70727B3A-9000-4688-BA65-E5645F6790BF}"/>
    <cellStyle name="Normal 11 2 2 6 2" xfId="50900" xr:uid="{7EE2E2A6-2DC6-44D0-A75A-C04C5BF41B78}"/>
    <cellStyle name="Normal 11 2 2 7" xfId="2892" xr:uid="{149AC7BD-13D2-47A2-99DF-67976C760F82}"/>
    <cellStyle name="Normal 11 2 2 7 2" xfId="51384" xr:uid="{0D5A26CF-CA72-4955-B9A7-7E2C2E9D074D}"/>
    <cellStyle name="Normal 11 2 2 8" xfId="49219" xr:uid="{BBDF006D-BBCD-4BDD-9921-3C496A238958}"/>
    <cellStyle name="Normal 11 2 2 9" xfId="4404" xr:uid="{C39D6CBA-5F24-4716-AEE2-878449D5160A}"/>
    <cellStyle name="Normal 11 2 3" xfId="830" xr:uid="{F7F98B62-EC46-4C1D-B156-ADC3DCCF01E6}"/>
    <cellStyle name="Normal 11 2 3 2" xfId="1538" xr:uid="{4BC0D64D-885A-4CBC-ADF8-4F5B161C899A}"/>
    <cellStyle name="Normal 11 2 3 2 2" xfId="50030" xr:uid="{4A718F1D-3081-4AA8-9B94-F12F4DE74662}"/>
    <cellStyle name="Normal 11 2 3 3" xfId="2026" xr:uid="{77574F71-231E-4C60-8B96-C5D1203607C2}"/>
    <cellStyle name="Normal 11 2 3 3 2" xfId="50518" xr:uid="{4E3027FE-94E7-4573-9BE9-98C700175218}"/>
    <cellStyle name="Normal 11 2 3 4" xfId="2513" xr:uid="{E15CB195-B329-4D1F-9FAB-61565921EE49}"/>
    <cellStyle name="Normal 11 2 3 4 2" xfId="51005" xr:uid="{B19CAA37-0A86-4E67-8C11-DA76EE623793}"/>
    <cellStyle name="Normal 11 2 3 5" xfId="180" xr:uid="{FF04E747-934F-4B1B-9048-C76E0BED906C}"/>
    <cellStyle name="Normal 11 2 3 6" xfId="49325" xr:uid="{13BE0AA9-63E7-4F2E-B035-98F8B0912954}"/>
    <cellStyle name="Normal 11 2 3 7" xfId="4736" xr:uid="{95B8B2CF-2B7C-447F-84EE-CBB2608179D4}"/>
    <cellStyle name="Normal 11 2 4" xfId="3" xr:uid="{4DA92C01-ABDB-4B61-838D-C2D8F5D90057}"/>
    <cellStyle name="Normal 11 2 4 2" xfId="4054" xr:uid="{9EF55C4D-CCFE-4D6F-8B73-88E74C895A4A}"/>
    <cellStyle name="Normal 11 2 4 3" xfId="1104" xr:uid="{502A08BA-9F00-4D88-AB54-8790F3F51D5F}"/>
    <cellStyle name="Normal 11 2 4 3 2" xfId="49596" xr:uid="{FFA962D7-B3F6-448E-818D-920EAC5E7442}"/>
    <cellStyle name="Normal 11 2 5" xfId="1328" xr:uid="{5E316045-9AC3-40BF-B203-6E876F068C0F}"/>
    <cellStyle name="Normal 11 2 5 2" xfId="49820" xr:uid="{8F56D12B-7EDE-440F-BC20-1F6FD4750A0F}"/>
    <cellStyle name="Normal 11 2 6" xfId="1816" xr:uid="{E59C3C19-C140-4365-A91D-55A39589AFD1}"/>
    <cellStyle name="Normal 11 2 6 2" xfId="50308" xr:uid="{044A6102-3D81-4962-A3EF-13044A6866EC}"/>
    <cellStyle name="Normal 11 2 7" xfId="2303" xr:uid="{493EFB4A-8316-4101-95C2-586CB4DBD843}"/>
    <cellStyle name="Normal 11 2 7 2" xfId="50795" xr:uid="{6E001A04-388D-4AFE-8789-DC620E9B21EC}"/>
    <cellStyle name="Normal 11 2 8" xfId="2787" xr:uid="{08B80189-4769-4F2B-8771-BCDFF4C291F8}"/>
    <cellStyle name="Normal 11 2 8 2" xfId="51279" xr:uid="{971D78D7-FCD1-491D-9452-5EBD4340D68A}"/>
    <cellStyle name="Normal 11 2 9" xfId="49113" xr:uid="{1A0E3E40-030F-4A24-9710-5E279CFC9A90}"/>
    <cellStyle name="Normal 11 3" xfId="256" xr:uid="{103231C4-67EB-47F0-9344-1EC42A4413B0}"/>
    <cellStyle name="Normal 11 3 2" xfId="7643" xr:uid="{930B7186-34AB-4DCA-84EB-8E096DB62C70}"/>
    <cellStyle name="Normal 11 3 3" xfId="19845" xr:uid="{84E30378-D42E-412B-B1CD-57E81F7AF94F}"/>
    <cellStyle name="Normal 11 3 4" xfId="18584" xr:uid="{A3F61326-7109-44C9-A464-D4EFD51C1A61}"/>
    <cellStyle name="Normal 11 3 5" xfId="5895" xr:uid="{D59E984E-A804-48ED-B0A6-6CC6CF66ACA7}"/>
    <cellStyle name="Normal 11 3 6" xfId="4335" xr:uid="{390922D2-2213-407F-947D-7D4874EE91BA}"/>
    <cellStyle name="Normal 11 4" xfId="644" xr:uid="{BCD1B845-B1D1-4A6A-B5DF-C24A9B92E1F7}"/>
    <cellStyle name="Normal 11 4 2" xfId="856" xr:uid="{315D73E5-BBB7-4C59-9C34-E4793183D888}"/>
    <cellStyle name="Normal 11 4 2 2" xfId="1564" xr:uid="{47F33A04-D187-49E8-B1D9-349EF829BED0}"/>
    <cellStyle name="Normal 11 4 2 2 2" xfId="50056" xr:uid="{7536269E-80A8-4A6E-98EA-73303A322807}"/>
    <cellStyle name="Normal 11 4 2 3" xfId="2052" xr:uid="{CC241C91-5DB8-432C-99CF-B75F347FE734}"/>
    <cellStyle name="Normal 11 4 2 3 2" xfId="50544" xr:uid="{909DDA42-CC62-4FD8-A98E-AA727FF94FB8}"/>
    <cellStyle name="Normal 11 4 2 4" xfId="2539" xr:uid="{0E7B115B-DB7B-4535-84AE-7D3566AD98B1}"/>
    <cellStyle name="Normal 11 4 2 4 2" xfId="51031" xr:uid="{F36B54F9-503A-43A7-9C65-796D90060022}"/>
    <cellStyle name="Normal 11 4 2 5" xfId="49351" xr:uid="{0BF2A429-EDD0-49DE-94B8-F804D5901457}"/>
    <cellStyle name="Normal 11 4 2 6" xfId="18914" xr:uid="{A6E2D4BE-937B-48FB-9E1D-2A926429EB5E}"/>
    <cellStyle name="Normal 11 4 3" xfId="1130" xr:uid="{EF0FF615-3247-491B-9285-C915BF231EF4}"/>
    <cellStyle name="Normal 11 4 3 2" xfId="49622" xr:uid="{CB3BBD2D-1738-4B46-B3D3-D1E2DDE8C675}"/>
    <cellStyle name="Normal 11 4 4" xfId="1354" xr:uid="{161BA9A5-5604-49F0-8E43-F4C76D061A68}"/>
    <cellStyle name="Normal 11 4 4 2" xfId="49846" xr:uid="{A3F75B0F-18B3-49EC-BF5C-A1A9EA8A7143}"/>
    <cellStyle name="Normal 11 4 5" xfId="1842" xr:uid="{2081A57E-54D8-4E8A-9F09-6C04910AB3C9}"/>
    <cellStyle name="Normal 11 4 5 2" xfId="50334" xr:uid="{5910EA9D-B660-4949-A141-E824A80947D2}"/>
    <cellStyle name="Normal 11 4 6" xfId="2329" xr:uid="{2069EF55-E400-4186-804A-6E1FB42A5555}"/>
    <cellStyle name="Normal 11 4 6 2" xfId="50821" xr:uid="{2735CCE6-7BAA-4C97-9960-42C63C282901}"/>
    <cellStyle name="Normal 11 4 7" xfId="2813" xr:uid="{7B6327BE-C822-4567-85CE-41F7C9988DA5}"/>
    <cellStyle name="Normal 11 4 7 2" xfId="51305" xr:uid="{F3EE6711-46B8-481E-90A4-D2CAB4138A8D}"/>
    <cellStyle name="Normal 11 4 8" xfId="49139" xr:uid="{1556E4C0-5666-4684-A67E-4798EF22C343}"/>
    <cellStyle name="Normal 11 4 9" xfId="4393" xr:uid="{DA35D37C-4A11-4863-8996-C6F5A7E8B164}"/>
    <cellStyle name="Normal 11 5" xfId="669" xr:uid="{64523128-13CF-4E23-8323-6DFD80A778C4}"/>
    <cellStyle name="Normal 11 5 2" xfId="882" xr:uid="{68498FBB-B726-4495-BB02-B63795062D21}"/>
    <cellStyle name="Normal 11 5 2 2" xfId="1590" xr:uid="{6FDB4396-B0FC-4741-B81E-7568D44A0C7D}"/>
    <cellStyle name="Normal 11 5 2 2 2" xfId="50082" xr:uid="{A5AF11D0-CF60-4D5A-BA97-0485F1E686A6}"/>
    <cellStyle name="Normal 11 5 2 3" xfId="2078" xr:uid="{C38001B1-4C4A-4EE6-852A-084E308F1826}"/>
    <cellStyle name="Normal 11 5 2 3 2" xfId="50570" xr:uid="{59164823-93B0-46C2-B81D-AF0F8F7BB777}"/>
    <cellStyle name="Normal 11 5 2 4" xfId="2565" xr:uid="{069ADD41-B2F2-4514-B127-C8A2935F4302}"/>
    <cellStyle name="Normal 11 5 2 4 2" xfId="51057" xr:uid="{9AF43449-C798-4D1A-92D2-F55531D6CCFE}"/>
    <cellStyle name="Normal 11 5 2 5" xfId="49377" xr:uid="{0073C597-B321-4E43-92A3-C5E14A97886E}"/>
    <cellStyle name="Normal 11 5 3" xfId="1156" xr:uid="{66F05C30-BE54-458A-88C1-D30A01B32F43}"/>
    <cellStyle name="Normal 11 5 3 2" xfId="49648" xr:uid="{A11C0FE5-F013-4DC1-89C5-B15A5B08A998}"/>
    <cellStyle name="Normal 11 5 4" xfId="1380" xr:uid="{042B12E9-B503-4202-870F-BAFD921D6E3E}"/>
    <cellStyle name="Normal 11 5 4 2" xfId="49872" xr:uid="{3B8D3724-D0C0-470D-869C-839B773AC72B}"/>
    <cellStyle name="Normal 11 5 5" xfId="1868" xr:uid="{B7C20F7C-F086-4A85-A2AE-D1A7E2BDDAD1}"/>
    <cellStyle name="Normal 11 5 5 2" xfId="50360" xr:uid="{A913F8A1-8AAB-4C5E-AF44-4F3DE4F8FD3A}"/>
    <cellStyle name="Normal 11 5 6" xfId="2355" xr:uid="{E5611FB5-65FF-49DD-8F78-E739ACEF21A1}"/>
    <cellStyle name="Normal 11 5 6 2" xfId="50847" xr:uid="{925DBC75-17B9-4CF0-9611-0E4435DEC3E3}"/>
    <cellStyle name="Normal 11 5 7" xfId="2839" xr:uid="{9E177C0A-D5F3-45CF-89FB-A2FDA99F21FC}"/>
    <cellStyle name="Normal 11 5 7 2" xfId="51331" xr:uid="{81087A7B-7FF5-4A4A-8A92-737B228F77FB}"/>
    <cellStyle name="Normal 11 5 8" xfId="49164" xr:uid="{BB18107E-A519-44AE-B80D-B13E168338BB}"/>
    <cellStyle name="Normal 11 5 9" xfId="4735" xr:uid="{43FFF7F9-DDD6-4AC9-8AEC-A167498973B0}"/>
    <cellStyle name="Normal 11 6" xfId="777" xr:uid="{C3672BF7-1BF0-4065-94EF-B036F3EA343D}"/>
    <cellStyle name="Normal 11 6 2" xfId="1485" xr:uid="{ACF8A7CF-781B-4DA9-AEBE-7B3DA37E5DDA}"/>
    <cellStyle name="Normal 11 6 2 2" xfId="49977" xr:uid="{D23A70FD-548B-454A-BB24-B2B12C61D5D7}"/>
    <cellStyle name="Normal 11 6 3" xfId="1973" xr:uid="{5AED4662-EB4A-4370-A864-6DA83ED74650}"/>
    <cellStyle name="Normal 11 6 3 2" xfId="50465" xr:uid="{06A4BCBF-4F2B-4FCC-9BB5-C527E09BC9F5}"/>
    <cellStyle name="Normal 11 6 4" xfId="2460" xr:uid="{9EC21D18-D3FE-4BF9-9E21-DB358C7C657A}"/>
    <cellStyle name="Normal 11 6 4 2" xfId="50952" xr:uid="{FF199CC3-797A-4CC8-98C9-C7A1A9551AB6}"/>
    <cellStyle name="Normal 11 6 5" xfId="49272" xr:uid="{026E85AA-85DB-4D3D-BB14-56CC093333A6}"/>
    <cellStyle name="Normal 11 6 6" xfId="4310" xr:uid="{0351A9EE-2DBD-4E3A-8590-FA235055954D}"/>
    <cellStyle name="Normal 11 7" xfId="997" xr:uid="{233EDA1E-2859-44B2-8379-FCB1A0B533F5}"/>
    <cellStyle name="Normal 11 7 2" xfId="1700" xr:uid="{67817983-6DAE-4793-ACE2-0B8EF8CD4BDF}"/>
    <cellStyle name="Normal 11 7 2 2" xfId="50192" xr:uid="{F01992A2-DB9B-4EE3-8ABC-91365882DF6A}"/>
    <cellStyle name="Normal 11 7 3" xfId="2189" xr:uid="{69BF799B-EEDA-419D-922C-73048CAC04FB}"/>
    <cellStyle name="Normal 11 7 3 2" xfId="50681" xr:uid="{E6DDD001-FA8E-44F8-BFB6-FF26E6587C46}"/>
    <cellStyle name="Normal 11 7 4" xfId="2676" xr:uid="{873B64C8-3693-4D9E-9334-7514D852DD1A}"/>
    <cellStyle name="Normal 11 7 4 2" xfId="51168" xr:uid="{EE66C63F-4BF8-4F81-9748-F76BB71F1D63}"/>
    <cellStyle name="Normal 11 7 5" xfId="49489" xr:uid="{BFA0197C-8621-426F-A085-4422B01A294E}"/>
    <cellStyle name="Normal 11 8" xfId="1051" xr:uid="{7C2D9FEE-2569-408C-9A36-A01AEC9E176A}"/>
    <cellStyle name="Normal 11 8 2" xfId="49543" xr:uid="{E1BA9EF7-DD13-4C4C-A370-B6C032537893}"/>
    <cellStyle name="Normal 11 9" xfId="552" xr:uid="{29F953BD-BA96-4D26-AC54-ECFEF1DAB270}"/>
    <cellStyle name="Normal 11 9 2" xfId="49052" xr:uid="{5E280666-0B1B-468E-98D7-26665244DFB9}"/>
    <cellStyle name="Normal 110" xfId="6" xr:uid="{6C54A3A0-E6D2-431E-BB1C-C7D3A1D01233}"/>
    <cellStyle name="Normal 110 2" xfId="18537" xr:uid="{7BA3B85B-1495-4ADE-823D-343B724E22FF}"/>
    <cellStyle name="Normal 111" xfId="4" xr:uid="{1B515C73-B9E2-444D-9A0A-4819817D4A89}"/>
    <cellStyle name="Normal 111 2" xfId="20490" xr:uid="{53D004B2-E86C-46E7-887F-FA1416F54AEA}"/>
    <cellStyle name="Normal 112" xfId="22168" xr:uid="{454E4AC2-622F-466B-B519-39E42594D6D4}"/>
    <cellStyle name="Normal 112 2" xfId="52295" xr:uid="{57144583-0081-4A48-BC7C-97CCC8D2EC10}"/>
    <cellStyle name="Normal 113" xfId="22176" xr:uid="{0BEA330D-7A8C-4F32-B6AD-DF98F52036C9}"/>
    <cellStyle name="Normal 114" xfId="21514" xr:uid="{355FAACB-1DC3-4CBC-BFEF-21FE135D4A8D}"/>
    <cellStyle name="Normal 114 2" xfId="52302" xr:uid="{6B4088C5-B82C-49DA-A6E2-4887F574843F}"/>
    <cellStyle name="Normal 115" xfId="22617" xr:uid="{039B840E-8068-4087-85C8-997B3DC0DE85}"/>
    <cellStyle name="Normal 116" xfId="23738" xr:uid="{C2426C7E-55EF-4CC2-BC62-5723ADA36E99}"/>
    <cellStyle name="Normal 117" xfId="23568" xr:uid="{B54D0E4D-9232-40A6-AFAC-D80D8E285207}"/>
    <cellStyle name="Normal 118" xfId="23581" xr:uid="{F74741E5-4758-49A4-8254-038A6A52D384}"/>
    <cellStyle name="Normal 119" xfId="23830" xr:uid="{44935C43-7DDD-47EB-BDA4-83C5D7EB25F2}"/>
    <cellStyle name="Normal 12" xfId="237" xr:uid="{FCB3F0B8-B8B1-41E3-884C-B6DFEC71A503}"/>
    <cellStyle name="Normal 12 2" xfId="379" xr:uid="{D978A2E2-2112-47F4-8224-8F22F7B0A866}"/>
    <cellStyle name="Normal 12 2 2" xfId="746" xr:uid="{5EEFF9D7-B86D-4FA2-80A5-9F2057EDBF0C}"/>
    <cellStyle name="Normal 12 2 2 10" xfId="5899" xr:uid="{449BEAF4-2555-4BF5-B788-0D070955ADC2}"/>
    <cellStyle name="Normal 12 2 2 2" xfId="5900" xr:uid="{72B930D9-0A94-4F75-97A7-38A8F3833CE1}"/>
    <cellStyle name="Normal 12 2 2 2 2" xfId="13333" xr:uid="{4ADC9842-D706-49F3-8CD5-CD4074073FBD}"/>
    <cellStyle name="Normal 12 2 2 2 2 2" xfId="13334" xr:uid="{382282DE-DA07-496E-85C7-2B5D59C7C678}"/>
    <cellStyle name="Normal 12 2 2 2 3" xfId="13335" xr:uid="{83FDFE2A-2287-4CCE-8791-A637D8D7D6BE}"/>
    <cellStyle name="Normal 12 2 2 2 3 2" xfId="13336" xr:uid="{E52352C0-A88A-4F4F-B0FA-675C2608BE4A}"/>
    <cellStyle name="Normal 12 2 2 2 4" xfId="13337" xr:uid="{9292E270-C03A-4342-B2D4-92A8A448A991}"/>
    <cellStyle name="Normal 12 2 2 2 5" xfId="19850" xr:uid="{4B45A64F-BAAD-4D60-8731-DFE46E7C9E38}"/>
    <cellStyle name="Normal 12 2 2 2 6" xfId="13332" xr:uid="{2B7E46F2-8AA5-4D24-9538-0EC868FB14C1}"/>
    <cellStyle name="Normal 12 2 2 2 7" xfId="8958" xr:uid="{0FFA6468-B6D8-4843-B500-F2BC3A0E08E7}"/>
    <cellStyle name="Normal 12 2 2 3" xfId="13338" xr:uid="{71785E9C-C07D-4D6B-971D-E9C46AC87A39}"/>
    <cellStyle name="Normal 12 2 2 3 2" xfId="13339" xr:uid="{463F4005-4062-439B-BCC0-D385E1C6C57B}"/>
    <cellStyle name="Normal 12 2 2 4" xfId="13340" xr:uid="{E33D5ADD-F151-4189-BC71-4D772B7C539E}"/>
    <cellStyle name="Normal 12 2 2 4 2" xfId="13341" xr:uid="{A9C2EB2F-C614-40AD-9F9B-CDAC930CF16F}"/>
    <cellStyle name="Normal 12 2 2 5" xfId="13342" xr:uid="{A2276CB1-D75A-4434-B244-6EF28CAABF9F}"/>
    <cellStyle name="Normal 12 2 2 6" xfId="19849" xr:uid="{447745BB-BAB0-4335-B36C-43F13788BC0A}"/>
    <cellStyle name="Normal 12 2 2 7" xfId="13331" xr:uid="{309B9295-784C-410E-B82E-7159ABAC8FA2}"/>
    <cellStyle name="Normal 12 2 2 8" xfId="8957" xr:uid="{A7F18954-4CB4-41C5-AEC6-583BB559552D}"/>
    <cellStyle name="Normal 12 2 2 9" xfId="49241" xr:uid="{ADD0F20F-7337-4B37-BBFA-38D837F6B2A5}"/>
    <cellStyle name="Normal 12 2 21" xfId="211" xr:uid="{12513E46-95CF-49D8-B8F0-840B291F97BF}"/>
    <cellStyle name="Normal 12 2 21 2" xfId="48761" xr:uid="{F8FCA3CA-3F1D-4797-ADEC-B9609909A1A8}"/>
    <cellStyle name="Normal 12 2 3" xfId="123" xr:uid="{004540B1-C0D7-426B-9E66-C78B4C695BFB}"/>
    <cellStyle name="Normal 12 2 3 2" xfId="4026" xr:uid="{1B928132-75FE-4FC2-9FE4-DA19CE56E7F9}"/>
    <cellStyle name="Normal 12 2 3 2 2" xfId="13345" xr:uid="{8A93FEF1-6D2A-446A-94AD-B695A381C03B}"/>
    <cellStyle name="Normal 12 2 3 2 3" xfId="52147" xr:uid="{51E7B415-3963-4495-BD23-FF14747F6B04}"/>
    <cellStyle name="Normal 12 2 3 2 4" xfId="13344" xr:uid="{D4F65C2A-0334-4703-A38C-366BA837FC4D}"/>
    <cellStyle name="Normal 12 2 3 3" xfId="639" xr:uid="{ADA5A581-8B2F-4517-BFCE-9A852306B9B3}"/>
    <cellStyle name="Normal 12 2 3 3 2" xfId="13347" xr:uid="{FEE3D11B-276C-4174-ADE8-A17463054A10}"/>
    <cellStyle name="Normal 12 2 3 3 3" xfId="49134" xr:uid="{0190CB2B-A581-4334-AEA3-43B71343A16B}"/>
    <cellStyle name="Normal 12 2 3 3 4" xfId="13346" xr:uid="{F3B0715B-2303-4FB3-9E20-2FAB51228E98}"/>
    <cellStyle name="Normal 12 2 3 4" xfId="13348" xr:uid="{7AC325B5-D898-43C1-8BAC-708749A312BA}"/>
    <cellStyle name="Normal 12 2 3 5" xfId="19848" xr:uid="{86FD76C2-948C-4C30-AB93-4C8F5F292978}"/>
    <cellStyle name="Normal 12 2 3 6" xfId="13343" xr:uid="{CFC21896-5DB0-436F-985A-1862A8F31386}"/>
    <cellStyle name="Normal 12 2 3 7" xfId="48594" xr:uid="{3F53C7EE-E609-4551-A180-24C9F6E562F5}"/>
    <cellStyle name="Normal 12 2 3 8" xfId="5898" xr:uid="{E493A494-242F-47B7-97DD-5A960DDD5E15}"/>
    <cellStyle name="Normal 12 2 4" xfId="13349" xr:uid="{764E6DBB-9E10-45A2-BC4E-88062DD34301}"/>
    <cellStyle name="Normal 12 2 4 2" xfId="13350" xr:uid="{F6E8E432-5A52-4D33-8BF0-EB431C951917}"/>
    <cellStyle name="Normal 12 2 4 2 2" xfId="13351" xr:uid="{F498298F-0972-4AEE-9A43-FAE730CD5EF1}"/>
    <cellStyle name="Normal 12 2 4 3" xfId="13352" xr:uid="{016709D3-6B88-4A57-BCF5-31BDB505C775}"/>
    <cellStyle name="Normal 12 2 4 3 2" xfId="13353" xr:uid="{3FE5171B-C557-48E1-893E-D34FD77BE570}"/>
    <cellStyle name="Normal 12 2 4 4" xfId="13354" xr:uid="{41E411BB-FE78-49C3-B606-F37E14359F5A}"/>
    <cellStyle name="Normal 12 2 5" xfId="13355" xr:uid="{6395F61A-1953-47A2-BFE8-63C481F35AFA}"/>
    <cellStyle name="Normal 12 2 5 2" xfId="13356" xr:uid="{3D5F1668-3B31-4F19-A30B-CD855C25A360}"/>
    <cellStyle name="Normal 12 2 5 2 2" xfId="13357" xr:uid="{4C47CD15-8DDC-4254-93ED-256DEAE67A49}"/>
    <cellStyle name="Normal 12 2 5 3" xfId="13358" xr:uid="{1C4042FB-054B-43D1-9726-F6CC1DFF3D70}"/>
    <cellStyle name="Normal 12 2 5 3 2" xfId="13359" xr:uid="{7C7E1711-3FFE-406E-A5B6-C807B1618BB2}"/>
    <cellStyle name="Normal 12 2 5 4" xfId="13360" xr:uid="{068245B5-E016-4B63-ADC7-5B658319F69D}"/>
    <cellStyle name="Normal 12 2 6" xfId="18587" xr:uid="{9A46AE77-25CB-4863-98CD-8C23387157C1}"/>
    <cellStyle name="Normal 12 2 7" xfId="48892" xr:uid="{C9F7C508-0A41-473F-9848-0A09D332337F}"/>
    <cellStyle name="Normal 12 2 8" xfId="4738" xr:uid="{D77182DF-CFF9-4D4D-94EF-8D18CCCA23E7}"/>
    <cellStyle name="Normal 12 3" xfId="2920" xr:uid="{8084688F-CCA7-42AC-8500-403EC605156C}"/>
    <cellStyle name="Normal 12 3 2" xfId="19851" xr:uid="{FC3E1AF4-440A-4B3A-80B6-700EA98CAD49}"/>
    <cellStyle name="Normal 12 3 3" xfId="4028" xr:uid="{0536623B-8A0A-44D1-9698-4DC4EBBFF052}"/>
    <cellStyle name="Normal 12 3 3 2" xfId="125" xr:uid="{A996A465-AAC7-4A44-8017-C7073724C669}"/>
    <cellStyle name="Normal 12 3 3 2 2" xfId="48697" xr:uid="{3647AD4C-3125-4B59-B308-5BAAABEAF157}"/>
    <cellStyle name="Normal 12 3 3 2 3" xfId="48628" xr:uid="{FF59B7CF-CDDA-4496-B321-C292444DEDDA}"/>
    <cellStyle name="Normal 12 3 3 3" xfId="48596" xr:uid="{37EF13DF-A75B-4CF1-B9A2-3BA3A69FD82B}"/>
    <cellStyle name="Normal 12 3 3 4" xfId="52149" xr:uid="{7CCEC561-96A3-4144-B82A-897C601672F0}"/>
    <cellStyle name="Normal 12 3 3 5" xfId="13361" xr:uid="{5A84B4CA-CA2B-4AA1-85A0-8296C64F65D7}"/>
    <cellStyle name="Normal 12 3 4" xfId="51412" xr:uid="{F347CCE7-7517-4349-9174-47CC8E52B32A}"/>
    <cellStyle name="Normal 12 3 5" xfId="5901" xr:uid="{13A5631C-48DA-446D-A18C-927729F4DAAE}"/>
    <cellStyle name="Normal 12 30" xfId="52314" xr:uid="{70BFFD59-30DD-4EB7-A786-89D36C46EE9F}"/>
    <cellStyle name="Normal 12 4" xfId="575" xr:uid="{7DB3A83B-7E52-42E4-9814-AD9EF6AD6C4E}"/>
    <cellStyle name="Normal 12 4 2" xfId="19847" xr:uid="{5A17623B-5FE6-4BEA-9932-5D14F92084C4}"/>
    <cellStyle name="Normal 12 4 3" xfId="18586" xr:uid="{E4B965E9-93A4-4FF9-B581-F06D1B7C8A63}"/>
    <cellStyle name="Normal 12 4 4" xfId="49074" xr:uid="{3ED8212A-069F-4A60-B4C9-ED64F2B43D31}"/>
    <cellStyle name="Normal 12 4 5" xfId="5897" xr:uid="{64B7BD13-2A45-4EB8-A9A8-4C8BA52E059B}"/>
    <cellStyle name="Normal 12 5" xfId="3782" xr:uid="{99911B25-F31A-4EB1-B280-46FC9B921714}"/>
    <cellStyle name="Normal 12 5 2" xfId="51918" xr:uid="{521E7DF3-3F6E-48C4-AFFF-64A3345C94EF}"/>
    <cellStyle name="Normal 12 5 3" xfId="18916" xr:uid="{D23657F4-CD98-4C24-8862-0FE6AD451436}"/>
    <cellStyle name="Normal 12 6" xfId="4140" xr:uid="{AC19795D-E474-46C1-9D15-8E52955A7409}"/>
    <cellStyle name="Normal 12 6 2" xfId="52251" xr:uid="{D2B8FBA9-1297-4BB7-AB45-89A5DC39C00A}"/>
    <cellStyle name="Normal 12 6 3" xfId="4737" xr:uid="{1BD59690-95C1-41DD-8B7D-3C777933F926}"/>
    <cellStyle name="Normal 12 7" xfId="52565" xr:uid="{34A4F7D4-844A-4C11-AEAA-3C81F56D831E}"/>
    <cellStyle name="Normal 120" xfId="23983" xr:uid="{C57D1CEC-E395-44E9-B3C5-3CAC692E8DF8}"/>
    <cellStyle name="Normal 121" xfId="23986" xr:uid="{74C34024-2D5B-46C1-9D33-83EBF4BC97E2}"/>
    <cellStyle name="Normal 122" xfId="23987" xr:uid="{FCD72AF1-20B9-4AE9-874C-2ABE422ABF2A}"/>
    <cellStyle name="Normal 123" xfId="24008" xr:uid="{EB8041D8-1194-4C86-AD9B-224966CA334C}"/>
    <cellStyle name="Normal 124" xfId="10636" xr:uid="{8654FFAA-DE8C-42DA-9AB8-90191D54107A}"/>
    <cellStyle name="Normal 125" xfId="4491" xr:uid="{EE377984-64C3-4B8A-BCCC-39FD3F5A1DD6}"/>
    <cellStyle name="Normal 126" xfId="48374" xr:uid="{CDDA8EC9-C4FD-4A32-9098-247221A2B0C6}"/>
    <cellStyle name="Normal 127" xfId="4527" xr:uid="{B6496ADB-E7CA-4CB6-A477-4075E9405B5A}"/>
    <cellStyle name="Normal 128" xfId="4480" xr:uid="{F6B954DF-6D14-4A81-9954-220E4AE47C85}"/>
    <cellStyle name="Normal 129" xfId="48381" xr:uid="{AF85CA6E-6A05-459E-8A81-1EA28CBB9780}"/>
    <cellStyle name="Normal 13" xfId="393" xr:uid="{B6BB9D14-426C-42DD-8B20-63E19449910A}"/>
    <cellStyle name="Normal 13 2" xfId="436" xr:uid="{302F93F3-0EA0-4E09-BEAE-916A7AA32512}"/>
    <cellStyle name="Normal 13 2 2" xfId="5903" xr:uid="{575435B9-C237-4CCC-BF3E-F21806509E1B}"/>
    <cellStyle name="Normal 13 2 3" xfId="48944" xr:uid="{BAD7686D-61FB-4339-9781-EDDA6A9D20C4}"/>
    <cellStyle name="Normal 13 2 4" xfId="4740" xr:uid="{56FA6C08-6837-4C30-A899-50FC43A5EAE4}"/>
    <cellStyle name="Normal 13 3" xfId="3783" xr:uid="{48D3EBE0-7F34-469E-9364-80C56B629D90}"/>
    <cellStyle name="Normal 13 3 2" xfId="19852" xr:uid="{56F98053-47C1-40F8-9ECA-1E8C93C3BD33}"/>
    <cellStyle name="Normal 13 3 3" xfId="18588" xr:uid="{3D40DC25-B99C-443C-BA51-F50797399999}"/>
    <cellStyle name="Normal 13 3 4" xfId="51919" xr:uid="{2B91C01E-3485-4A18-8FA0-95CF54453A2F}"/>
    <cellStyle name="Normal 13 3 5" xfId="5902" xr:uid="{7F06B2EC-E575-4AED-8990-2316AC7BF9DD}"/>
    <cellStyle name="Normal 13 4" xfId="18917" xr:uid="{1F26FCBD-DF75-4299-9047-4D494CE2BB75}"/>
    <cellStyle name="Normal 13 5" xfId="48906" xr:uid="{8221DC9E-EB1A-40E9-B15A-892864BC2640}"/>
    <cellStyle name="Normal 13 6" xfId="4739" xr:uid="{CE9709DC-84B2-4C50-9025-FBA605C7AF8E}"/>
    <cellStyle name="Normal 13 7" xfId="52567" xr:uid="{6CCB079A-7615-4F3D-A1BD-AF11E72E9C6A}"/>
    <cellStyle name="Normal 13 7 2 2" xfId="52274" xr:uid="{BDCE6054-532C-437F-8134-166D72779225}"/>
    <cellStyle name="Normal 13 8 2" xfId="52316" xr:uid="{047002FC-B69C-4849-B41F-AD43B921A716}"/>
    <cellStyle name="Normal 13 8 2 2" xfId="52275" xr:uid="{073C25D6-026D-4C51-BD4E-E75565BB303E}"/>
    <cellStyle name="Normal 13 8 2 3" xfId="52320" xr:uid="{32E7E932-B0C9-4F9E-9FF3-7DF289766FE9}"/>
    <cellStyle name="Normal 13 8 2 4" xfId="52659" xr:uid="{C9DC56FD-10BE-4782-AA5E-28318438F59B}"/>
    <cellStyle name="Normal 13 8 2 5" xfId="52638" xr:uid="{49E8B5E7-6A96-4570-B2A3-362C9485845E}"/>
    <cellStyle name="Normal 130" xfId="48391" xr:uid="{8A80D11F-0740-44FE-B77A-7DC9A799722A}"/>
    <cellStyle name="Normal 131" xfId="48390" xr:uid="{48420166-64A7-4B37-BBF4-230BCF6DF6BA}"/>
    <cellStyle name="Normal 132" xfId="48386" xr:uid="{734E4BE7-5367-4C88-8F96-B95454273144}"/>
    <cellStyle name="Normal 133" xfId="48385" xr:uid="{FB34BC1F-4BE6-48C6-87D3-D6A28AD34FD1}"/>
    <cellStyle name="Normal 134" xfId="48402" xr:uid="{7C4473AB-9923-4FCA-B4FA-092B8BF322EF}"/>
    <cellStyle name="Normal 135" xfId="48409" xr:uid="{ECF98CE5-3141-4560-94D2-752ED1C18AD0}"/>
    <cellStyle name="Normal 136" xfId="48398" xr:uid="{71BA7DF7-2E8A-4A2B-AE02-51A9AFEAD7D6}"/>
    <cellStyle name="Normal 137" xfId="48395" xr:uid="{D6B73F53-53D4-4393-9393-423A5FB68EF9}"/>
    <cellStyle name="Normal 138" xfId="48394" xr:uid="{83FF87D7-9D16-433F-8BCF-1C045E724D16}"/>
    <cellStyle name="Normal 139" xfId="48382" xr:uid="{4F6CD62E-CAA8-4880-A878-623F99FCA860}"/>
    <cellStyle name="Normal 14" xfId="583" xr:uid="{B75C01A8-B814-4B50-94DF-F710383AAC64}"/>
    <cellStyle name="Normal 14 2" xfId="698" xr:uid="{4E52ECF3-4C6A-4656-B634-588221271E2B}"/>
    <cellStyle name="Normal 14 2 2" xfId="3793" xr:uid="{5FE20B46-F2DC-494D-A559-C3B82879D364}"/>
    <cellStyle name="Normal 14 2 2 2" xfId="51927" xr:uid="{4FD668DA-0614-44D4-AA8C-87AD96D0CB31}"/>
    <cellStyle name="Normal 14 2 2 3" xfId="5904" xr:uid="{A22D8F34-E651-45EE-B12A-B84C94D499D0}"/>
    <cellStyle name="Normal 14 2 3" xfId="49193" xr:uid="{906FABA9-FC85-4F4A-A5C6-AA012D9EE589}"/>
    <cellStyle name="Normal 14 2 4" xfId="4741" xr:uid="{37BEB3B5-3132-40F9-9880-C763B3E83568}"/>
    <cellStyle name="Normal 14 3" xfId="2923" xr:uid="{B5B06CF7-0F82-402D-B396-46D169E02C62}"/>
    <cellStyle name="Normal 14 3 2" xfId="19853" xr:uid="{8586E476-29E3-410A-87F9-06141DB77160}"/>
    <cellStyle name="Normal 14 3 3" xfId="18589" xr:uid="{B7B42A79-39EA-4852-A59D-264ED816A4BC}"/>
    <cellStyle name="Normal 14 3 4" xfId="51415" xr:uid="{57BE2A6F-6738-4EBC-99D1-E430F78ADCB2}"/>
    <cellStyle name="Normal 14 3 5" xfId="5905" xr:uid="{04BCF463-4DFD-4371-9CE7-589386FB9A1F}"/>
    <cellStyle name="Normal 14 4" xfId="3785" xr:uid="{F0716EDB-7751-48D4-8D66-BC642088442A}"/>
    <cellStyle name="Normal 14 4 2" xfId="51921" xr:uid="{7E5F3A2C-0E34-4EB6-931D-0A22E19E01CD}"/>
    <cellStyle name="Normal 14 4 3" xfId="19017" xr:uid="{87F7F64B-8710-440D-8C62-600A90AB3F71}"/>
    <cellStyle name="Normal 14 5" xfId="52573" xr:uid="{FA169621-EBC2-43DC-886F-759C4A16ED64}"/>
    <cellStyle name="Normal 14 5 2" xfId="52592" xr:uid="{A95D173D-9CFB-4D1A-8B77-411B63656557}"/>
    <cellStyle name="Normal 140" xfId="48405" xr:uid="{72DBCF00-5575-44FC-8AA8-F4738DA2E9F3}"/>
    <cellStyle name="Normal 141" xfId="48408" xr:uid="{20904E78-5B19-4C63-BA7B-33A8B0119537}"/>
    <cellStyle name="Normal 142" xfId="48397" xr:uid="{8F1DF982-B0B8-47D3-94CF-6B78B020B6CC}"/>
    <cellStyle name="Normal 143" xfId="48403" xr:uid="{E909412C-0B95-4082-9A08-9DEF0F070ECF}"/>
    <cellStyle name="Normal 144" xfId="48404" xr:uid="{ED7499FB-CFAB-47C6-B313-7C97DD42DEC4}"/>
    <cellStyle name="Normal 145" xfId="48407" xr:uid="{E2B156C0-BD1F-4C4B-B844-9128D99D8094}"/>
    <cellStyle name="Normal 146" xfId="48401" xr:uid="{23BDBC89-4335-4D1C-A10E-9BB1E45262E8}"/>
    <cellStyle name="Normal 147" xfId="48406" xr:uid="{7B5856D0-1AEF-40AF-BEDB-C553DAA36ED4}"/>
    <cellStyle name="Normal 148" xfId="48422" xr:uid="{07E39212-64B8-4B37-A031-E566DEC9FB5F}"/>
    <cellStyle name="Normal 149" xfId="48417" xr:uid="{006F9E3B-EF8E-4347-B96F-139FD12B04CD}"/>
    <cellStyle name="Normal 15" xfId="586" xr:uid="{DAA2DA04-4341-426B-8027-6763691678D0}"/>
    <cellStyle name="Normal 15 2" xfId="701" xr:uid="{56D72190-EFB5-4C3C-8626-4E00DCB84299}"/>
    <cellStyle name="Normal 15 2 2" xfId="3794" xr:uid="{3F8DC0A8-070F-4E32-9BF2-E8CC9DF7B407}"/>
    <cellStyle name="Normal 15 2 2 2" xfId="51928" xr:uid="{48871F03-B823-4A47-8AEF-3556176A7221}"/>
    <cellStyle name="Normal 15 2 2 3" xfId="5906" xr:uid="{102AE969-64CC-45D0-BB66-34FF13BD4E9D}"/>
    <cellStyle name="Normal 15 2 3" xfId="49196" xr:uid="{3F82DBFC-BA25-4202-A54D-6F0AFBAEF93F}"/>
    <cellStyle name="Normal 15 2 4" xfId="4743" xr:uid="{753DB394-D6D0-40B1-804E-D763C7BC53C1}"/>
    <cellStyle name="Normal 15 3" xfId="3787" xr:uid="{2856C6BF-F513-48BA-817C-1BDDEBADD179}"/>
    <cellStyle name="Normal 15 4" xfId="4117" xr:uid="{DC34E795-7AB5-4090-9E96-9C954778324F}"/>
    <cellStyle name="Normal 15 4 2" xfId="52229" xr:uid="{49843C02-3BB3-4F03-ABC6-2F72436DE39D}"/>
    <cellStyle name="Normal 15 4 3" xfId="18919" xr:uid="{6E0D72AB-456E-4B69-A88F-72AF77FAE937}"/>
    <cellStyle name="Normal 15 5" xfId="4142" xr:uid="{DE28B980-5F74-4870-9683-213034B9E49F}"/>
    <cellStyle name="Normal 15 6" xfId="49084" xr:uid="{084B2697-129B-4C05-8AFA-3F22D5F0C48D}"/>
    <cellStyle name="Normal 15 7" xfId="4742" xr:uid="{DBE52753-1104-451E-B75A-95621D9A4338}"/>
    <cellStyle name="Normal 15 8" xfId="52575" xr:uid="{044D347B-0FD5-4EAE-92F8-D413584860E8}"/>
    <cellStyle name="Normal 15 9" xfId="52653" xr:uid="{7D1318D7-C2F2-489B-B2C6-5327AEF564EE}"/>
    <cellStyle name="Normal 150" xfId="48393" xr:uid="{9014D90A-2EF5-4C8E-8A1B-FC052F323CE4}"/>
    <cellStyle name="Normal 151" xfId="48396" xr:uid="{C6B3EF48-E876-4D6F-82AB-14E48E0CE92E}"/>
    <cellStyle name="Normal 152" xfId="48410" xr:uid="{6C392339-DB0D-418C-A8EF-BECAB60FB20B}"/>
    <cellStyle name="Normal 153" xfId="48423" xr:uid="{0949C6F8-B4C9-4514-A989-523515C0CCD2}"/>
    <cellStyle name="Normal 154" xfId="4011" xr:uid="{5C18B50D-232C-4819-91A5-102B93ECBA4F}"/>
    <cellStyle name="Normal 154 2" xfId="95" xr:uid="{1D42B8A1-CD8B-45D5-B25F-38ED8CB6EA64}"/>
    <cellStyle name="Normal 154 2 2" xfId="48680" xr:uid="{CCA28F49-0687-4E7D-A5BC-828A66C781A4}"/>
    <cellStyle name="Normal 154 2 3" xfId="48618" xr:uid="{41E3CF93-CB0A-4C5D-B837-41E79CE73270}"/>
    <cellStyle name="Normal 154 3" xfId="48577" xr:uid="{9FBBE64B-B726-4338-BDB4-87257C9E2B93}"/>
    <cellStyle name="Normal 154 4" xfId="52135" xr:uid="{20101EB4-0819-4902-AF53-10713FD7E9F2}"/>
    <cellStyle name="Normal 154 5" xfId="48424" xr:uid="{951A8F87-C57C-41DC-B8BD-FDF909CA173F}"/>
    <cellStyle name="Normal 155" xfId="48425" xr:uid="{2435C18F-E2EE-47FA-8FC4-820F298C04EC}"/>
    <cellStyle name="Normal 156" xfId="48426" xr:uid="{4E086861-6AE1-43DE-A06E-C8BD62C25078}"/>
    <cellStyle name="Normal 157" xfId="48427" xr:uid="{FB28780A-6CF1-48E1-8622-3797228311DB}"/>
    <cellStyle name="Normal 158" xfId="4012" xr:uid="{5BDA8E88-FABB-4BBE-87C9-83B87BF627B9}"/>
    <cellStyle name="Normal 158 2" xfId="96" xr:uid="{26FC575D-F188-4A89-84C8-9A16329D26A6}"/>
    <cellStyle name="Normal 158 2 2" xfId="48681" xr:uid="{49AC1C56-29DB-4AAC-8BB2-4D46DA2C1548}"/>
    <cellStyle name="Normal 158 2 3" xfId="48619" xr:uid="{01F62547-AA78-4EF7-9A08-43A25BA69594}"/>
    <cellStyle name="Normal 158 3" xfId="48578" xr:uid="{7470800F-4DA3-4A19-9F38-129480482149}"/>
    <cellStyle name="Normal 158 4" xfId="52136" xr:uid="{CD6196BE-BC05-4ABD-8B05-4FED5665529B}"/>
    <cellStyle name="Normal 158 5" xfId="48428" xr:uid="{173030D1-192D-465F-9AE3-9A24FD7FEB87}"/>
    <cellStyle name="Normal 159" xfId="48429" xr:uid="{4C5B98B1-8B22-4AB6-AACC-A4D69FED0149}"/>
    <cellStyle name="Normal 16" xfId="79" xr:uid="{413F49C7-2936-4F2B-989B-21F11FEF68DF}"/>
    <cellStyle name="Normal 16 2" xfId="176" xr:uid="{FA50BDC2-1926-43E9-A662-187B881A7789}"/>
    <cellStyle name="Normal 16 2 2" xfId="3795" xr:uid="{D8F0D44C-773D-4793-A323-84E97E450697}"/>
    <cellStyle name="Normal 16 2 2 2" xfId="51929" xr:uid="{2C4FBE7A-F535-44CD-BE69-069C54C6AFE2}"/>
    <cellStyle name="Normal 16 2 2 3" xfId="5907" xr:uid="{34F08235-5B25-44F1-A95E-8A8120CACB59}"/>
    <cellStyle name="Normal 16 2 3" xfId="48733" xr:uid="{06FFCA19-66B6-4E7E-A52A-A698093413EF}"/>
    <cellStyle name="Normal 16 2 4" xfId="4745" xr:uid="{F1A48F34-6ADD-4DF3-8DF9-228E1312325E}"/>
    <cellStyle name="Normal 16 3" xfId="3788" xr:uid="{D7D53DD1-5413-491A-ABE9-62EEDDF94AA1}"/>
    <cellStyle name="Normal 16 3 2" xfId="51923" xr:uid="{4C6F764B-DB85-4340-907D-3B93829448CD}"/>
    <cellStyle name="Normal 16 3 3" xfId="19072" xr:uid="{256C9177-7D4F-4C48-BDF0-40CA6E7AD1CB}"/>
    <cellStyle name="Normal 16 4" xfId="4023" xr:uid="{1A817FE7-83CB-4EE4-A82D-BB3334AEE184}"/>
    <cellStyle name="Normal 16 5" xfId="4068" xr:uid="{96AAB772-79B9-4077-8193-2A76957E524A}"/>
    <cellStyle name="Normal 16 5 2" xfId="52184" xr:uid="{EA4EF13F-C80C-4624-97AA-3F816438D258}"/>
    <cellStyle name="Normal 16 5 3" xfId="48653" xr:uid="{70243E33-E730-4240-840C-703AB1489C69}"/>
    <cellStyle name="Normal 16 6" xfId="4744" xr:uid="{E89BA0C6-3512-4EC1-BBAB-534E3DF32F24}"/>
    <cellStyle name="Normal 16 7" xfId="52589" xr:uid="{64186622-E4BC-4E2C-889B-E0B59EE83A4C}"/>
    <cellStyle name="Normal 160" xfId="48430" xr:uid="{9AACD798-842F-49D7-B39D-8D8FBC578F6A}"/>
    <cellStyle name="Normal 161" xfId="48431" xr:uid="{82B03201-F9EF-4917-AFA7-090A2C3D5DF1}"/>
    <cellStyle name="Normal 162" xfId="48432" xr:uid="{29A85F21-ADEF-4820-B9A3-D5E2AF75EA45}"/>
    <cellStyle name="Normal 163" xfId="48433" xr:uid="{E700C981-E58C-48F2-B9FE-67AD751C9DC3}"/>
    <cellStyle name="Normal 164" xfId="48434" xr:uid="{B39AEDA7-1DF5-4501-A250-FD812B8128EF}"/>
    <cellStyle name="Normal 165" xfId="3059" xr:uid="{890C9C12-72DA-4836-8ACA-59B973BC5925}"/>
    <cellStyle name="Normal 165 2" xfId="51529" xr:uid="{2B7421B8-58AF-4B30-90D5-4AB6DD5808A1}"/>
    <cellStyle name="Normal 165 3" xfId="48435" xr:uid="{ED899F79-B98A-4929-A27F-1ACFF08EE2E4}"/>
    <cellStyle name="Normal 166" xfId="48436" xr:uid="{4B79C136-1D0A-4FEF-BA22-BC3F4E6E1358}"/>
    <cellStyle name="Normal 167" xfId="48437" xr:uid="{B4824B6C-C909-4062-8EA8-A76E5010F2D9}"/>
    <cellStyle name="Normal 168" xfId="48438" xr:uid="{E476E45E-C0CF-45AF-975E-C6721233D545}"/>
    <cellStyle name="Normal 169" xfId="48439" xr:uid="{5D180E02-EE32-4E75-AC61-63D7DB20F4F2}"/>
    <cellStyle name="Normal 17" xfId="144" xr:uid="{EC78D922-A68C-49AF-89F5-85AA50334989}"/>
    <cellStyle name="Normal 17 2" xfId="3796" xr:uid="{B64EE0D7-F63D-4B1D-96BA-72305D1864AB}"/>
    <cellStyle name="Normal 17 2 2" xfId="5908" xr:uid="{FAD91698-B917-4292-98D3-F45EF86E4276}"/>
    <cellStyle name="Normal 17 2 3" xfId="51930" xr:uid="{7636E545-827F-4520-BE39-8BFC3DE6AD45}"/>
    <cellStyle name="Normal 17 2 4" xfId="4747" xr:uid="{8A6E6F34-1E7A-4F14-AEBD-C5A1D487C0DC}"/>
    <cellStyle name="Normal 17 3" xfId="3790" xr:uid="{3033F095-851C-4396-B57F-A33AE926BD50}"/>
    <cellStyle name="Normal 17 3 2" xfId="51925" xr:uid="{CC280B8B-3B15-4BDF-8611-DFC3BF7B33F2}"/>
    <cellStyle name="Normal 17 3 3" xfId="18920" xr:uid="{614442A5-5912-4104-90E6-130944992DC6}"/>
    <cellStyle name="Normal 17 4" xfId="182" xr:uid="{C581727B-0B80-423F-A7D0-5F24508F0A66}"/>
    <cellStyle name="Normal 17 5" xfId="4135" xr:uid="{D96826C5-9F8E-4740-98E3-E726C743CB3B}"/>
    <cellStyle name="Normal 17 5 2" xfId="52246" xr:uid="{09A92DB9-0008-4C57-B9DB-FFD1FC33C4EE}"/>
    <cellStyle name="Normal 17 5 3" xfId="4746" xr:uid="{67C8EABD-B548-4463-B508-B969E65B846F}"/>
    <cellStyle name="Normal 17 6" xfId="962" xr:uid="{D0EAA273-85DC-4BF5-A7DB-8F64DB6A2B45}"/>
    <cellStyle name="Normal 170" xfId="48440" xr:uid="{4F38F55B-A4DE-4BED-A3E1-4A27A1FD443F}"/>
    <cellStyle name="Normal 171" xfId="48441" xr:uid="{DC596A65-1AB8-455D-9121-6BB3B6B5EE33}"/>
    <cellStyle name="Normal 172" xfId="48442" xr:uid="{1AB2EE52-9C95-4A80-9041-791F87CA9BD4}"/>
    <cellStyle name="Normal 173" xfId="48443" xr:uid="{D8763B03-ACBA-45CF-933D-C50C27FC659D}"/>
    <cellStyle name="Normal 174" xfId="48444" xr:uid="{750BBB4D-9165-4486-A6BB-A30887AF0416}"/>
    <cellStyle name="Normal 175" xfId="48445" xr:uid="{88A48103-B68A-4257-A72F-A3722D325463}"/>
    <cellStyle name="Normal 176" xfId="48446" xr:uid="{8E14732F-3E86-4DEC-ABD6-5240909E4F56}"/>
    <cellStyle name="Normal 177" xfId="48447" xr:uid="{BC525E7F-B98C-4937-96C9-C3EA7C4881A2}"/>
    <cellStyle name="Normal 178" xfId="48448" xr:uid="{E2466297-8FF0-46A7-BE4F-F319FCCD40C3}"/>
    <cellStyle name="Normal 179" xfId="48449" xr:uid="{4992BD75-F6FD-45EE-B8B0-35858B4EA8F1}"/>
    <cellStyle name="Normal 18" xfId="971" xr:uid="{A2A9A4DC-D72A-41FB-840D-6C8D6FF907C9}"/>
    <cellStyle name="Normal 18 10" xfId="49463" xr:uid="{565CE9B7-0534-49C2-A679-1582836A0522}"/>
    <cellStyle name="Normal 18 11" xfId="4748" xr:uid="{F5124F62-37EF-42E5-8F32-5D451C6AED1E}"/>
    <cellStyle name="Normal 18 2" xfId="258" xr:uid="{67B1AEE2-13B3-44E6-AA11-ED54D8A65EF9}"/>
    <cellStyle name="Normal 18 2 10" xfId="5910" xr:uid="{6D09068A-4E25-457B-9987-5D141E8F260B}"/>
    <cellStyle name="Normal 18 2 2" xfId="1674" xr:uid="{B1CE9F46-FE1D-4187-AD1D-39D0744FADE0}"/>
    <cellStyle name="Normal 18 2 2 2" xfId="19856" xr:uid="{8486BDF3-1A8F-41D5-996C-7E4993327468}"/>
    <cellStyle name="Normal 18 2 2 3" xfId="13364" xr:uid="{9D44968B-22C0-4060-AF9E-8FA19958BE34}"/>
    <cellStyle name="Normal 18 2 2 4" xfId="8969" xr:uid="{CDE9690E-6CC9-4727-B876-9F876CBCBFA7}"/>
    <cellStyle name="Normal 18 2 2 5" xfId="50166" xr:uid="{2F620FF4-4D5C-4DB2-993E-83E5F57E55CC}"/>
    <cellStyle name="Normal 18 2 2 6" xfId="5911" xr:uid="{5067D634-A893-4DE8-8748-3E22699049FA}"/>
    <cellStyle name="Normal 18 2 3" xfId="3797" xr:uid="{09AC51AA-5DD2-41A2-8E74-CCFCCF489F1F}"/>
    <cellStyle name="Normal 18 2 3 2" xfId="13366" xr:uid="{0C89F380-9BBB-4465-952B-4A74FC05CA5E}"/>
    <cellStyle name="Normal 18 2 3 3" xfId="51931" xr:uid="{CEA66EA9-7225-46FE-86D3-8986DCCD0B7F}"/>
    <cellStyle name="Normal 18 2 3 4" xfId="13365" xr:uid="{797B8C70-404D-4D61-8A9C-1969383CB07B}"/>
    <cellStyle name="Normal 18 2 4" xfId="13367" xr:uid="{6E0948F4-B900-4892-8194-43E79D2D96F2}"/>
    <cellStyle name="Normal 18 2 4 2" xfId="13368" xr:uid="{27197A9B-2B2C-473E-94A1-97864A5F2377}"/>
    <cellStyle name="Normal 18 2 5" xfId="13369" xr:uid="{020F77FE-85F9-4341-851E-B7C661253A6A}"/>
    <cellStyle name="Normal 18 2 5 2" xfId="13370" xr:uid="{DAC564B5-9A66-433E-A7EF-0451A1107E41}"/>
    <cellStyle name="Normal 18 2 6" xfId="13371" xr:uid="{781C2483-709A-4A8A-A886-D14AD0CB0E2E}"/>
    <cellStyle name="Normal 18 2 7" xfId="19855" xr:uid="{AA4B1A63-205B-4E62-AD1E-CFC786B550B3}"/>
    <cellStyle name="Normal 18 2 8" xfId="13363" xr:uid="{A987D077-CD72-423C-9E71-CA4B429001F9}"/>
    <cellStyle name="Normal 18 2 9" xfId="8968" xr:uid="{6CEA0387-FBF2-4ED0-94D8-0E6C5F4F345C}"/>
    <cellStyle name="Normal 18 3" xfId="2163" xr:uid="{4D6F4A97-08BC-41BD-9834-7F6573D2B99C}"/>
    <cellStyle name="Normal 18 3 10" xfId="5912" xr:uid="{4E189D25-BF5D-4B10-89BD-869CC65DCF3B}"/>
    <cellStyle name="Normal 18 3 2" xfId="13373" xr:uid="{B7361AAA-04AB-4EF1-AD66-90E1B5B48978}"/>
    <cellStyle name="Normal 18 3 2 2" xfId="13374" xr:uid="{2155E9CF-D858-4039-983C-E86E86FB534B}"/>
    <cellStyle name="Normal 18 3 2 2 2" xfId="13375" xr:uid="{01B06EBA-02F8-4642-B2E8-1D8D2E5D7460}"/>
    <cellStyle name="Normal 18 3 2 3" xfId="13376" xr:uid="{E868852A-170E-467A-826C-59D47BA1FDE3}"/>
    <cellStyle name="Normal 18 3 2 3 2" xfId="13377" xr:uid="{F26C2C12-D7F7-49DA-AAEE-50927142DBEA}"/>
    <cellStyle name="Normal 18 3 2 4" xfId="13378" xr:uid="{238CA260-E398-4150-A3E9-79CC106A6C46}"/>
    <cellStyle name="Normal 18 3 3" xfId="13379" xr:uid="{BED6D2B1-48F0-4F46-B01D-3BC1A0B1C44A}"/>
    <cellStyle name="Normal 18 3 3 2" xfId="13380" xr:uid="{A58B0B78-61B5-4608-B8F4-4987FF4F566E}"/>
    <cellStyle name="Normal 18 3 4" xfId="13381" xr:uid="{30B99F57-8611-4846-8726-37A8C04F5CFA}"/>
    <cellStyle name="Normal 18 3 4 2" xfId="13382" xr:uid="{D923C773-7ECF-413B-8CD5-629C3849E2E9}"/>
    <cellStyle name="Normal 18 3 5" xfId="13383" xr:uid="{09981C85-DD07-46F5-A88C-8B235E18BEB8}"/>
    <cellStyle name="Normal 18 3 5 2" xfId="13384" xr:uid="{600983C5-1A69-46A4-94D0-A2E130925900}"/>
    <cellStyle name="Normal 18 3 6" xfId="13385" xr:uid="{DEAF5544-296A-4679-A669-6536282931B9}"/>
    <cellStyle name="Normal 18 3 7" xfId="19857" xr:uid="{0F3965D1-ED0B-420F-AB9D-0FF9B8EE9123}"/>
    <cellStyle name="Normal 18 3 8" xfId="13372" xr:uid="{2A764483-1344-45E5-B86C-18912A3404DE}"/>
    <cellStyle name="Normal 18 3 9" xfId="50655" xr:uid="{FD14971B-F8AD-473F-B270-284895FC42E4}"/>
    <cellStyle name="Normal 18 4" xfId="2650" xr:uid="{0B6EFF8C-FF86-406E-B66A-E9BB4EB8610F}"/>
    <cellStyle name="Normal 18 4 10" xfId="5913" xr:uid="{F0E5C91D-000F-486F-A31F-32ADD0CC8076}"/>
    <cellStyle name="Normal 18 4 2" xfId="13387" xr:uid="{23D3B7BA-8B22-440B-B906-6AF32DDFB715}"/>
    <cellStyle name="Normal 18 4 2 2" xfId="13388" xr:uid="{CADDBB74-FAE0-46A4-B2A0-BDF318F46882}"/>
    <cellStyle name="Normal 18 4 3" xfId="13389" xr:uid="{9551BB18-ED6E-43F9-B252-814AFC43EFD6}"/>
    <cellStyle name="Normal 18 4 3 2" xfId="13390" xr:uid="{0046D415-269D-436A-9BAE-0C4ED96E4BAB}"/>
    <cellStyle name="Normal 18 4 4" xfId="13391" xr:uid="{7B388EE9-9B05-42E3-9619-926FF500BEC1}"/>
    <cellStyle name="Normal 18 4 4 2" xfId="13392" xr:uid="{4829B1A7-5585-4BAB-B5D2-20C8B320826C}"/>
    <cellStyle name="Normal 18 4 5" xfId="13393" xr:uid="{3D36920F-130C-495E-815F-101901D6B777}"/>
    <cellStyle name="Normal 18 4 6" xfId="19858" xr:uid="{84527DD8-BB3A-485A-B286-0D9F0BF45DEF}"/>
    <cellStyle name="Normal 18 4 7" xfId="13386" xr:uid="{6C62FA0B-0B38-46F3-A955-17E8CEFA1DD7}"/>
    <cellStyle name="Normal 18 4 8" xfId="8971" xr:uid="{60417AFE-FCB7-45F0-9BEC-0F2CA3F9D193}"/>
    <cellStyle name="Normal 18 4 9" xfId="51142" xr:uid="{1A8BEB7F-5F28-44AB-8F9B-A66AF2483F6A}"/>
    <cellStyle name="Normal 18 5" xfId="3791" xr:uid="{6865814C-D195-4800-9218-B50119DF2B31}"/>
    <cellStyle name="Normal 18 5 2" xfId="13395" xr:uid="{CB2AA834-0892-4A49-AAC0-22EA09706F26}"/>
    <cellStyle name="Normal 18 5 3" xfId="19854" xr:uid="{F4A96841-CEAC-4DC9-9D6E-27C757E6DEC7}"/>
    <cellStyle name="Normal 18 5 4" xfId="13394" xr:uid="{206CE867-A6ED-41A8-BC95-D5129B767D85}"/>
    <cellStyle name="Normal 18 5 5" xfId="8967" xr:uid="{F53E22FE-87EE-4B16-9D7C-5E0CEB2A5ED0}"/>
    <cellStyle name="Normal 18 5 6" xfId="51926" xr:uid="{261F4AEF-DA12-42C7-9147-169D7E057682}"/>
    <cellStyle name="Normal 18 5 7" xfId="5909" xr:uid="{D89CB02E-FA4E-4509-BBFC-AEEA2656B5A9}"/>
    <cellStyle name="Normal 18 6" xfId="13396" xr:uid="{F409D717-854B-4CD7-A0D0-29F6F2C3CECD}"/>
    <cellStyle name="Normal 18 6 2" xfId="13397" xr:uid="{50205BD7-60F5-4A47-87F1-8FF18DECCEB6}"/>
    <cellStyle name="Normal 18 7" xfId="13398" xr:uid="{D98E0E33-215E-41D5-9C80-1F99E6F58FAF}"/>
    <cellStyle name="Normal 18 7 2" xfId="13399" xr:uid="{E463E0E8-FC53-4B8B-B678-49B8062538EB}"/>
    <cellStyle name="Normal 18 8" xfId="13400" xr:uid="{FC0F9350-FAF9-4481-BD18-2E87FEEC86E5}"/>
    <cellStyle name="Normal 18 9" xfId="13362" xr:uid="{8779EF52-95FB-4D79-AAF2-79640A6B59EC}"/>
    <cellStyle name="Normal 180" xfId="48450" xr:uid="{66592D1F-2BDB-4979-8B9F-E808C176FB99}"/>
    <cellStyle name="Normal 181" xfId="48473" xr:uid="{0A9A7292-E81A-4B55-A22C-E22DAFBFAD58}"/>
    <cellStyle name="Normal 182" xfId="48482" xr:uid="{2DA65C98-D1E9-407D-B78F-75620A1A03BE}"/>
    <cellStyle name="Normal 183" xfId="48476" xr:uid="{8111CD7B-4AE9-4337-9E48-52B394BA5694}"/>
    <cellStyle name="Normal 184" xfId="48480" xr:uid="{3063256D-24C9-41BA-AB8E-472A995A3ED1}"/>
    <cellStyle name="Normal 185" xfId="48497" xr:uid="{9F11A3A6-B01F-4DBB-BFB9-83A65E825D68}"/>
    <cellStyle name="Normal 186" xfId="48496" xr:uid="{C5A7771A-7E71-4CF2-9EE8-A5C6757D7BF4}"/>
    <cellStyle name="Normal 187" xfId="48494" xr:uid="{FC656763-65C8-4AB2-8880-925A55EBE737}"/>
    <cellStyle name="Normal 188" xfId="48490" xr:uid="{D852B390-7E63-42FD-8375-A48259C81E5B}"/>
    <cellStyle name="Normal 189" xfId="48499" xr:uid="{86EA8928-37EE-4D2F-B11D-AC54DCFF4D98}"/>
    <cellStyle name="Normal 19" xfId="975" xr:uid="{8AD68CA0-DCEC-4695-A527-6A43E066B782}"/>
    <cellStyle name="Normal 19 2" xfId="1678" xr:uid="{6CEFB847-4492-4461-B0CE-B314824EE2F9}"/>
    <cellStyle name="Normal 19 2 2" xfId="3798" xr:uid="{8A30A25F-6E10-4DDF-9449-AA8FA92C0794}"/>
    <cellStyle name="Normal 19 2 2 2" xfId="51932" xr:uid="{341AC41F-EBBD-472A-AAD4-53D980C06020}"/>
    <cellStyle name="Normal 19 2 2 3" xfId="19859" xr:uid="{8EE01919-CF92-44D4-83D3-B7BF9DE7DECB}"/>
    <cellStyle name="Normal 19 2 3" xfId="18590" xr:uid="{96652586-486E-42AD-9C49-0DE744EBF686}"/>
    <cellStyle name="Normal 19 2 4" xfId="50170" xr:uid="{C3E5A7E8-B9DE-4927-B140-E26D3D380A74}"/>
    <cellStyle name="Normal 19 2 5" xfId="5915" xr:uid="{6D7EAC50-EB8A-46FF-9402-86DF42A1583C}"/>
    <cellStyle name="Normal 19 3" xfId="2167" xr:uid="{65A9FC17-4E16-4AA6-83A2-224C5AE1CED2}"/>
    <cellStyle name="Normal 19 3 2" xfId="3792" xr:uid="{041B6579-304A-49C0-BD2A-1F8211C22892}"/>
    <cellStyle name="Normal 19 3 3" xfId="50659" xr:uid="{BDDB9117-6910-48F5-A1F2-40B73DBFAC02}"/>
    <cellStyle name="Normal 19 3 4" xfId="5914" xr:uid="{F53782FE-B3BD-437D-914B-5A4099DF05C6}"/>
    <cellStyle name="Normal 19 4" xfId="2654" xr:uid="{B24F3CE0-D5DF-4256-B7AC-219506A18635}"/>
    <cellStyle name="Normal 19 4 2" xfId="51146" xr:uid="{44292828-4D89-45A2-86D2-B2816F37AF0A}"/>
    <cellStyle name="Normal 19 5" xfId="3096" xr:uid="{4DEB7252-E770-474E-82C0-467A47882EEF}"/>
    <cellStyle name="Normal 19 6" xfId="49467" xr:uid="{B048A39E-2CBA-4D00-81DB-53D255C882D0}"/>
    <cellStyle name="Normal 190" xfId="48500" xr:uid="{D6F80D5B-8934-4638-AF06-07DD7AEA029E}"/>
    <cellStyle name="Normal 191" xfId="48501" xr:uid="{90D02C6A-5BB3-4BD4-BDC2-7D4F5E8255B5}"/>
    <cellStyle name="Normal 192" xfId="48510" xr:uid="{C5AC4576-DFC9-4F07-84DC-C9C2DFED7239}"/>
    <cellStyle name="Normal 193" xfId="4155" xr:uid="{B15A9261-9726-4CC1-AAEA-00FFC70E59B4}"/>
    <cellStyle name="Normal 193 2" xfId="48652" xr:uid="{22BF84F3-4F78-42CF-B0BE-403945A9DC5D}"/>
    <cellStyle name="Normal 194" xfId="459" xr:uid="{C7BAD6BC-FA01-48D4-87CD-63069EDEB9A4}"/>
    <cellStyle name="Normal 194 2" xfId="1247" xr:uid="{DE1202BC-E669-4719-B910-950B46490A55}"/>
    <cellStyle name="Normal 194 2 2" xfId="49739" xr:uid="{69E21D50-22E9-47D2-8D69-0EB11053BE26}"/>
    <cellStyle name="Normal 194 3" xfId="1735" xr:uid="{7C6EBEAC-9ECA-4BA2-AAED-1670C0929264}"/>
    <cellStyle name="Normal 194 3 2" xfId="50227" xr:uid="{571B5F3A-936B-4069-8D22-B0BB547183E1}"/>
    <cellStyle name="Normal 194 4" xfId="2222" xr:uid="{798A4D7A-B026-4B75-B865-F8AB89C5303B}"/>
    <cellStyle name="Normal 194 4 2" xfId="50714" xr:uid="{0E48C0D8-DD7B-479D-8BD6-36D01EC12F19}"/>
    <cellStyle name="Normal 194 5" xfId="48966" xr:uid="{933DC3A5-EF98-4B0A-8762-E7995C03DA56}"/>
    <cellStyle name="Normal 195" xfId="48655" xr:uid="{C2280725-3D8A-4F47-A6DE-36D80B8C3E24}"/>
    <cellStyle name="Normal 196" xfId="52262" xr:uid="{B17FD7A2-0627-43FD-B820-CED9AE5E3AC8}"/>
    <cellStyle name="Normal 197" xfId="52291" xr:uid="{8679A28E-E3CA-42BB-9DC2-875CB2A95A99}"/>
    <cellStyle name="Normal 198" xfId="51" xr:uid="{386646F8-990B-4568-BC98-F69B5612067D}"/>
    <cellStyle name="Normal 198 2" xfId="52293" xr:uid="{D4F392F2-875D-4FB6-A083-7DB9F5770967}"/>
    <cellStyle name="Normal 198 3" xfId="52300" xr:uid="{7CE9C1DF-394D-4D79-80D8-6341792F5778}"/>
    <cellStyle name="Normal 199" xfId="52333" xr:uid="{A01A7904-9D37-43A8-B4BB-677F2D70CEFF}"/>
    <cellStyle name="Normal 2" xfId="5" xr:uid="{A709E1CF-A54C-4B32-9146-0E3702CFAD3F}"/>
    <cellStyle name="Normal 2 10" xfId="55" xr:uid="{C9247AF7-D635-4AB1-9896-C4EBD596F56D}"/>
    <cellStyle name="Normal 2 10 2" xfId="3704" xr:uid="{C87C5E6E-685E-4F17-90A4-66E4E5F9407E}"/>
    <cellStyle name="Normal 2 10 2 2" xfId="51890" xr:uid="{C281A933-0F57-45C0-9985-FE0C320E8010}"/>
    <cellStyle name="Normal 2 10 2 3" xfId="48565" xr:uid="{71973D91-731A-4178-B553-4FB340122E34}"/>
    <cellStyle name="Normal 2 10 2 4" xfId="52294" xr:uid="{B2F92EDD-D285-483D-A391-FCDCFDEAD931}"/>
    <cellStyle name="Normal 2 10 2 4 2" xfId="52673" xr:uid="{7EB6B879-E791-4421-B0CD-DE0D56460C26}"/>
    <cellStyle name="Normal 2 10 2 5" xfId="52370" xr:uid="{930583B6-770C-42DA-9324-A00FFCC1C95D}"/>
    <cellStyle name="Normal 2 10 2 6" xfId="52422" xr:uid="{53748C54-1444-435D-A200-7FD506436D5C}"/>
    <cellStyle name="Normal 2 10 2 7" xfId="52454" xr:uid="{AEBC9807-0C93-4A67-8B26-9434B41E4A55}"/>
    <cellStyle name="Normal 2 10 2 7 2" xfId="52613" xr:uid="{B827C735-7754-411C-8E87-89A4BFE407FE}"/>
    <cellStyle name="Normal 2 10 2 7 2 2" xfId="52677" xr:uid="{2188DC91-710A-4336-86BA-C33B8D8C3D7F}"/>
    <cellStyle name="Normal 2 10 2 7 3" xfId="52671" xr:uid="{FD6FC930-9B09-4BBD-B317-2316C2C2F4AF}"/>
    <cellStyle name="Normal 2 10 2 8" xfId="52622" xr:uid="{46489D4A-8DA2-4820-8558-E2F498EBD7B9}"/>
    <cellStyle name="Normal 2 10 2 8 2" xfId="52672" xr:uid="{CDF8C262-2901-481D-82B9-651F20585A4D}"/>
    <cellStyle name="Normal 2 10 3" xfId="4245" xr:uid="{63BCC330-3E37-4A95-9F11-C8B3F9EB980A}"/>
    <cellStyle name="Normal 2 10 4" xfId="82" xr:uid="{0F4257D6-C4FF-4EF2-8E45-ADB89F3EF8FB}"/>
    <cellStyle name="Normal 2 103" xfId="215" xr:uid="{AE4B0C7B-86EE-4F7D-B8F5-2310CAEEF135}"/>
    <cellStyle name="Normal 2 11" xfId="453" xr:uid="{9B6AABFA-D6D1-4045-ACAB-4386DF02F9AA}"/>
    <cellStyle name="Normal 2 11 2" xfId="48960" xr:uid="{FB0953D3-6969-4E28-9BD5-8EAAD2C92F46}"/>
    <cellStyle name="Normal 2 12" xfId="1243" xr:uid="{06BCD648-1F9A-4696-AC79-54C1B11A472E}"/>
    <cellStyle name="Normal 2 12 2" xfId="49735" xr:uid="{E4CAE3E3-B623-4511-B1CB-3C753DCD923D}"/>
    <cellStyle name="Normal 2 13" xfId="1731" xr:uid="{DF7F81B4-E1E7-408F-BA64-E5AD2EFFACF9}"/>
    <cellStyle name="Normal 2 13 2" xfId="50223" xr:uid="{F76C1B0C-2E13-434B-A5CD-251C52F15613}"/>
    <cellStyle name="Normal 2 14" xfId="2218" xr:uid="{63290A1B-DCD2-4D0D-93CB-DFC5A1358ABC}"/>
    <cellStyle name="Normal 2 14 2" xfId="50710" xr:uid="{944EEC6A-C0C7-4BAB-90D2-3B1D4DAF276F}"/>
    <cellStyle name="Normal 2 15" xfId="2926" xr:uid="{D1CA2FDE-1556-4C1E-A226-2ACC680BF744}"/>
    <cellStyle name="Normal 2 15 2" xfId="51418" xr:uid="{E8681AE2-D39A-4CB1-8B9C-335FE0CCB941}"/>
    <cellStyle name="Normal 2 16" xfId="407" xr:uid="{2A4D68F3-0085-4D94-BE10-D1155CCD9D75}"/>
    <cellStyle name="Normal 2 16 2" xfId="3705" xr:uid="{A2C01EDD-71AD-4BB5-8509-C1DB0F241718}"/>
    <cellStyle name="Normal 2 16 2 2" xfId="51891" xr:uid="{2093C627-F2F8-4D95-85C4-AD4500A7CF71}"/>
    <cellStyle name="Normal 2 17" xfId="400" xr:uid="{22ADF0A6-6323-46B4-91B5-00F6D2E40524}"/>
    <cellStyle name="Normal 2 17 2" xfId="3057" xr:uid="{9D51E330-B5AA-479F-B2C7-8F43B38F574D}"/>
    <cellStyle name="Normal 2 18" xfId="48661" xr:uid="{640406AE-7367-4B9C-A3AC-99A93B0C954C}"/>
    <cellStyle name="Normal 2 19" xfId="64" xr:uid="{6FA141CA-75B3-4070-80D8-5518F5BCAC0E}"/>
    <cellStyle name="Normal 2 2" xfId="109" xr:uid="{118354EE-D806-4713-B795-B2B8AAF8BF14}"/>
    <cellStyle name="Normal 2 2 2" xfId="54" xr:uid="{3166EBC5-19B4-413C-89A1-958D8F967284}"/>
    <cellStyle name="Normal 2 2 2 11" xfId="4036" xr:uid="{B1CF0447-4D89-4C6D-A84B-D95A25720C6B}"/>
    <cellStyle name="Normal 2 2 2 11 2" xfId="134" xr:uid="{35E24C3A-8DAA-402F-9B98-5FE71521512C}"/>
    <cellStyle name="Normal 2 2 2 11 2 2" xfId="48705" xr:uid="{7C5E51BB-D4C9-4B8A-8D7B-D777900E0B73}"/>
    <cellStyle name="Normal 2 2 2 11 2 3" xfId="48635" xr:uid="{0552C3D9-FCFA-4276-8F3B-D4A0E88FC722}"/>
    <cellStyle name="Normal 2 2 2 11 3" xfId="52157" xr:uid="{4DC39C6D-0337-48AB-AC47-225A543155AB}"/>
    <cellStyle name="Normal 2 2 2 11 4" xfId="48604" xr:uid="{CD38BC4C-80C1-4223-8506-44FC6C7045D4}"/>
    <cellStyle name="Normal 2 2 2 2" xfId="964" xr:uid="{E29035FF-0FAE-483D-9A62-A21A0F91F848}"/>
    <cellStyle name="Normal 2 2 2 2 2" xfId="3981" xr:uid="{319217AE-47F3-4562-B27B-3147A8B0A051}"/>
    <cellStyle name="Normal 2 2 2 2 3" xfId="52446" xr:uid="{21175569-B91F-4CC2-87DF-8D77BED535BB}"/>
    <cellStyle name="Normal 2 2 2 3" xfId="428" xr:uid="{756FCD8D-6D13-4210-A981-6EB86E16BE3A}"/>
    <cellStyle name="Normal 2 2 2 3 2" xfId="3960" xr:uid="{0858835D-F17B-4D41-9AE7-15E3C745691E}"/>
    <cellStyle name="Normal 2 2 2 3 2 2" xfId="52089" xr:uid="{8F1A3E04-2DE7-48F7-BFD3-98C1FC391025}"/>
    <cellStyle name="Normal 2 2 2 3 3" xfId="48936" xr:uid="{6C3CB456-F10F-4B8B-9895-B514D87F46F0}"/>
    <cellStyle name="Normal 2 2 2 3 4" xfId="4361" xr:uid="{54A732DB-22D6-4932-BE8D-294778726B9F}"/>
    <cellStyle name="Normal 2 2 2 4" xfId="3706" xr:uid="{66189702-8565-4E73-90F8-FFDF47F9D336}"/>
    <cellStyle name="Normal 2 2 2 4 2" xfId="51892" xr:uid="{94497C76-FA3F-471C-B4A5-17FE2F0DA16B}"/>
    <cellStyle name="Normal 2 2 2 5" xfId="189" xr:uid="{B094854B-76D1-4421-B0C3-2C942F41B912}"/>
    <cellStyle name="Normal 2 2 2 6" xfId="52280" xr:uid="{EC7043D3-2446-487A-AC85-CC528E244906}"/>
    <cellStyle name="Normal 2 2 2 7" xfId="52502" xr:uid="{60B0EB67-8F8C-4589-8ACF-32FA325AAF8B}"/>
    <cellStyle name="Normal 2 2 2 8" xfId="60" xr:uid="{BC6A95B5-084F-4570-B8BD-09FCF89B76BF}"/>
    <cellStyle name="Normal 2 2 3" xfId="279" xr:uid="{29CB6799-3E76-4C51-9172-908BF8821D86}"/>
    <cellStyle name="Normal 2 2 3 2" xfId="4247" xr:uid="{4B2E2F3D-A615-4C8C-ADDC-C655EB74913C}"/>
    <cellStyle name="Normal 2 2 3 2 2" xfId="5916" xr:uid="{54AEEC3D-AAF0-4677-9633-8D7575828479}"/>
    <cellStyle name="Normal 2 2 3 3" xfId="5011" xr:uid="{B11A3D55-8FF5-4A50-AD13-89A0A9906DEB}"/>
    <cellStyle name="Normal 2 2 3 4" xfId="48806" xr:uid="{D4659F13-D689-4BE7-929B-4DDFAD0D70B7}"/>
    <cellStyle name="Normal 2 2 3 5" xfId="4197" xr:uid="{39ECA96A-F932-42A5-9A11-F2ECB5085084}"/>
    <cellStyle name="Normal 2 2 4" xfId="253" xr:uid="{2D32EC3C-815A-46FD-BA6B-67E9D9D29634}"/>
    <cellStyle name="Normal 2 2 4 2" xfId="5917" xr:uid="{90AD8E88-A425-494F-B25A-39301D101D5F}"/>
    <cellStyle name="Normal 2 2 4 3" xfId="48788" xr:uid="{C18F0F47-1AD4-4C2D-951F-4B40250A9EEB}"/>
    <cellStyle name="Normal 2 2 4 4" xfId="4246" xr:uid="{23CDD833-70A9-4713-82C3-0AF13FF068EA}"/>
    <cellStyle name="Normal 2 2 5" xfId="52269" xr:uid="{7C50EA02-CD83-4E54-9D52-747CA9DEB3F2}"/>
    <cellStyle name="Normal 2 20" xfId="52348" xr:uid="{53449FE0-95B2-4B37-B9C2-2BD636B664E4}"/>
    <cellStyle name="Normal 2 21" xfId="52466" xr:uid="{53E8CD36-8570-4884-A45E-2EE7D9BE9BBA}"/>
    <cellStyle name="Normal 2 22" xfId="52518" xr:uid="{61AFC314-2D92-4FAC-89F1-5D6848483880}"/>
    <cellStyle name="Normal 2 23" xfId="52536" xr:uid="{3F4B027C-23F8-4ECF-9BEA-A2AFEDFB4C2E}"/>
    <cellStyle name="Normal 2 24" xfId="4248" xr:uid="{8EB95AEB-858B-4146-B9AB-1BF46F1A9618}"/>
    <cellStyle name="Normal 2 24 2" xfId="4249" xr:uid="{3D595F69-D2C8-40B6-BB81-FBC8FBEAECE0}"/>
    <cellStyle name="Normal 2 24 3" xfId="52346" xr:uid="{EE4ED6F2-A8E7-4FDC-961A-A4987E82141A}"/>
    <cellStyle name="Normal 2 24 4" xfId="52357" xr:uid="{5AFB310F-66B2-4F89-88F8-7883AEF1A45D}"/>
    <cellStyle name="Normal 2 24 5" xfId="52364" xr:uid="{96CEA46B-2614-4225-8361-F57764D8BB27}"/>
    <cellStyle name="Normal 2 25" xfId="52586" xr:uid="{11E3F8CB-4B48-4766-9083-F3D7E9DDC10E}"/>
    <cellStyle name="Normal 2 26" xfId="52604" xr:uid="{D16B0058-3F9D-4215-AE22-68D6539B3BD9}"/>
    <cellStyle name="Normal 2 27" xfId="52618" xr:uid="{BEA7DAB8-CC69-4F28-8CA0-1F93113F6929}"/>
    <cellStyle name="Normal 2 28" xfId="52661" xr:uid="{4E90CE88-8C2D-490E-93BA-69ACFF92DD7C}"/>
    <cellStyle name="Normal 2 3" xfId="80" xr:uid="{3D406307-4D34-4F5C-9BA7-F3E2B542742E}"/>
    <cellStyle name="Normal 2 3 10" xfId="48563" xr:uid="{09B9ABC2-1390-481A-B20C-D40480FD3B1D}"/>
    <cellStyle name="Normal 2 3 11" xfId="4178" xr:uid="{376F3922-AE3E-4576-ADEA-06463ECD4A17}"/>
    <cellStyle name="Normal 2 3 2" xfId="111" xr:uid="{073AC925-C6CA-429D-A97C-83A4517EAAB9}"/>
    <cellStyle name="Normal 2 3 2 2" xfId="169" xr:uid="{F7A0AFE5-C9EE-40A3-83CB-A2A0E56FC3D5}"/>
    <cellStyle name="Normal 2 3 2 2 2" xfId="517" xr:uid="{78556ECA-1332-4DEF-BE71-104EC7BF335C}"/>
    <cellStyle name="Normal 2 3 2 2 2 2" xfId="49021" xr:uid="{B34E95A3-4331-48C9-AD3D-A137D501B5D9}"/>
    <cellStyle name="Normal 2 3 2 2 2 3" xfId="19861" xr:uid="{E9CEFD5C-C82C-4DB1-A49C-E313B2201F6A}"/>
    <cellStyle name="Normal 2 3 2 2 3" xfId="8978" xr:uid="{992BE76D-5D6E-4A2A-ADE3-EB99F81F2747}"/>
    <cellStyle name="Normal 2 3 2 2 4" xfId="48728" xr:uid="{60A8365E-170D-4FC5-9EE6-950B2EAB6B7E}"/>
    <cellStyle name="Normal 2 3 2 2 5" xfId="5920" xr:uid="{F556BAD2-CB62-487C-9004-58F85CCDD8E3}"/>
    <cellStyle name="Normal 2 3 2 3" xfId="3998" xr:uid="{F306B0AA-A49B-4DF9-A215-E3D00A1CE0F8}"/>
    <cellStyle name="Normal 2 3 2 3 2" xfId="19860" xr:uid="{D904FDB2-4C2E-445E-A144-344123C7A584}"/>
    <cellStyle name="Normal 2 3 2 3 3" xfId="8977" xr:uid="{BCE429BC-C9CB-4200-8C60-E9793E527DC4}"/>
    <cellStyle name="Normal 2 3 2 3 4" xfId="52122" xr:uid="{82C5F285-B9D2-4F13-B0E3-78E9415A243A}"/>
    <cellStyle name="Normal 2 3 2 3 5" xfId="5919" xr:uid="{A6A1A577-C25E-4E71-B09B-176ED2257441}"/>
    <cellStyle name="Normal 2 3 2 4" xfId="19123" xr:uid="{1DAEE261-F48D-4E10-AD8F-9B5F336CCA54}"/>
    <cellStyle name="Normal 2 3 2 5" xfId="13402" xr:uid="{BB9AE8DC-563B-4ED0-89F2-31DAFACC9EED}"/>
    <cellStyle name="Normal 2 3 2 6" xfId="48557" xr:uid="{68631275-C1C0-42AD-8873-0E9A906D5F11}"/>
    <cellStyle name="Normal 2 3 2 7" xfId="4991" xr:uid="{0C4E1478-F3DC-408D-9CFD-FEB498B220DB}"/>
    <cellStyle name="Normal 2 3 2 8" xfId="4250" xr:uid="{77F97F2E-44DA-4AEA-986E-F1CF4A97D863}"/>
    <cellStyle name="Normal 2 3 3" xfId="416" xr:uid="{D33FD310-5F37-4BB0-AEE5-18958F33AB03}"/>
    <cellStyle name="Normal 2 3 3 2" xfId="5922" xr:uid="{9DEDC338-9B1C-44B7-A401-8737B986EA6E}"/>
    <cellStyle name="Normal 2 3 3 2 2" xfId="19863" xr:uid="{1FF6BA3C-C5E1-443B-AFBD-25949B8412ED}"/>
    <cellStyle name="Normal 2 3 3 2 3" xfId="8980" xr:uid="{9D473A85-8C48-4FDE-8E5E-79DBDD1F687B}"/>
    <cellStyle name="Normal 2 3 3 3" xfId="19862" xr:uid="{A3884276-5253-46F2-9257-994EAA768283}"/>
    <cellStyle name="Normal 2 3 3 4" xfId="18390" xr:uid="{1783AF4F-8B72-4463-B042-E42AA6236C2F}"/>
    <cellStyle name="Normal 2 3 3 5" xfId="8979" xr:uid="{BA3FEA4C-C068-4D35-9777-405016275872}"/>
    <cellStyle name="Normal 2 3 3 6" xfId="48926" xr:uid="{F7DFCA90-08DC-4378-99D8-9568FF6FEE62}"/>
    <cellStyle name="Normal 2 3 3 7" xfId="5921" xr:uid="{75224FEA-F592-451D-A8BC-914614697590}"/>
    <cellStyle name="Normal 2 3 3 8" xfId="52564" xr:uid="{038392E4-71E4-4FFD-8BFA-707519379B06}"/>
    <cellStyle name="Normal 2 3 4" xfId="336" xr:uid="{F21468FA-5609-44E9-BE6B-4C5FCE961820}"/>
    <cellStyle name="Normal 2 3 4 2" xfId="5924" xr:uid="{9B6A1546-FF4C-4AD3-952D-532269AC30B2}"/>
    <cellStyle name="Normal 2 3 4 2 2" xfId="19865" xr:uid="{83EE6BDC-5C07-45CE-8BB0-313EADC8C94D}"/>
    <cellStyle name="Normal 2 3 4 2 3" xfId="8982" xr:uid="{03CDC304-EDBD-4293-A86F-AB060DEFC0B3}"/>
    <cellStyle name="Normal 2 3 4 3" xfId="19864" xr:uid="{C86E7E12-A5DC-4771-9599-E8C41F06F431}"/>
    <cellStyle name="Normal 2 3 4 4" xfId="8981" xr:uid="{4DE2BC82-AC87-43CE-B0A9-F8C85C671D84}"/>
    <cellStyle name="Normal 2 3 4 5" xfId="48852" xr:uid="{60DF2F15-72E3-4A4B-A5C2-9CB3305A7757}"/>
    <cellStyle name="Normal 2 3 4 6" xfId="5923" xr:uid="{FD52A2ED-0705-4B73-9C9A-A5593CC68694}"/>
    <cellStyle name="Normal 2 3 5" xfId="2964" xr:uid="{7A4299DD-1A71-45CE-9402-1245BE2C090E}"/>
    <cellStyle name="Normal 2 3 5 2" xfId="51449" xr:uid="{EBDC65EA-7BAD-4A01-8350-12D2E3A84783}"/>
    <cellStyle name="Normal 2 3 5 3" xfId="5918" xr:uid="{36F60E16-8F21-4B65-A328-7835E80B0496}"/>
    <cellStyle name="Normal 2 3 6" xfId="3949" xr:uid="{3BDD6CCC-3D6E-4CD2-B352-59440B30AB95}"/>
    <cellStyle name="Normal 2 3 6 2" xfId="52078" xr:uid="{FA2338B6-E46F-4A81-A258-28032D2CE89D}"/>
    <cellStyle name="Normal 2 3 6 3" xfId="18449" xr:uid="{672DD4D6-B900-4DC1-9AD0-02EF98633527}"/>
    <cellStyle name="Normal 2 3 7" xfId="4083" xr:uid="{944E51CD-8B14-4487-B117-B4FBED9D710E}"/>
    <cellStyle name="Normal 2 3 7 2" xfId="52196" xr:uid="{82D6DA4F-5A68-433F-840C-A15320E8D033}"/>
    <cellStyle name="Normal 2 3 7 3" xfId="13401" xr:uid="{7B78C51E-C9B6-472E-991A-9292FD35A3FB}"/>
    <cellStyle name="Normal 2 3 8" xfId="4548" xr:uid="{65A127DE-E46D-4107-A9E2-2919D4C3AE6E}"/>
    <cellStyle name="Normal 2 3 9" xfId="4431" xr:uid="{4CE3C0B1-D310-415C-9668-4C180EF4224C}"/>
    <cellStyle name="Normal 2 3 9 3" xfId="4029" xr:uid="{4B8DDC62-55F5-4499-894F-C4D547737FC8}"/>
    <cellStyle name="Normal 2 3 9 3 11" xfId="4129" xr:uid="{95344708-D304-4F12-B9D6-7EB7793CA43B}"/>
    <cellStyle name="Normal 2 3 9 3 11 2" xfId="52241" xr:uid="{CF746B42-AEA7-4689-BF9A-DF4D4F9E9884}"/>
    <cellStyle name="Normal 2 3 9 3 2" xfId="127" xr:uid="{96081F2B-3D84-4210-9289-40984F9BCA75}"/>
    <cellStyle name="Normal 2 3 9 3 2 2" xfId="48699" xr:uid="{06A4C9CF-7F13-49CD-AA1E-6CEAAE749E1B}"/>
    <cellStyle name="Normal 2 3 9 3 2 3" xfId="48630" xr:uid="{A72D57A3-FAB3-469A-8855-19060C040B07}"/>
    <cellStyle name="Normal 2 3 9 3 3" xfId="52150" xr:uid="{CAC1172E-23D2-477C-BDC9-52D57B11E7F8}"/>
    <cellStyle name="Normal 2 3 9 3 4" xfId="4251" xr:uid="{18FFB2B6-82B1-46A1-A6B6-309BDF9D56C1}"/>
    <cellStyle name="Normal 2 4" xfId="246" xr:uid="{BC772ED6-E71B-40DC-8AB3-C9E8EF7E1738}"/>
    <cellStyle name="Normal 2 4 15" xfId="347" xr:uid="{1DB4E23D-F10E-449C-9852-F10BE83CAE06}"/>
    <cellStyle name="Normal 2 4 2" xfId="249" xr:uid="{BDAFD600-37DB-45F4-9CB2-447D2159C80B}"/>
    <cellStyle name="Normal 2 4 2 2" xfId="538" xr:uid="{201E306F-BA4A-4D75-8F1E-C302B0E04DB1}"/>
    <cellStyle name="Normal 2 4 2 2 2" xfId="49040" xr:uid="{36C85AA5-29CC-49B6-96AE-F20105B9CDEC}"/>
    <cellStyle name="Normal 2 4 2 2 3" xfId="19217" xr:uid="{092E8158-E2A1-4609-B52B-719178A02213}"/>
    <cellStyle name="Normal 2 4 2 3" xfId="13404" xr:uid="{B5D079F5-B015-43A0-8882-39B78FB6161F}"/>
    <cellStyle name="Normal 2 4 2 4" xfId="5107" xr:uid="{8592C302-A9CB-40C4-9FAB-3D04427DC039}"/>
    <cellStyle name="Normal 2 4 3" xfId="523" xr:uid="{4CA86520-E319-4867-AC45-AE7835370F19}"/>
    <cellStyle name="Normal 2 4 3 2" xfId="49027" xr:uid="{FB5A7F06-F64B-4FC1-AD4B-33FDF26922BC}"/>
    <cellStyle name="Normal 2 4 3 3" xfId="18593" xr:uid="{91C68558-65D9-4E89-86DF-4DC2DDDECC6E}"/>
    <cellStyle name="Normal 2 4 4" xfId="344" xr:uid="{587E1122-BD11-45CC-9C02-7B9035C69ED3}"/>
    <cellStyle name="Normal 2 4 4 2" xfId="48859" xr:uid="{26BDAB1C-446F-4392-A426-485FCBDA478E}"/>
    <cellStyle name="Normal 2 4 4 3" xfId="19107" xr:uid="{78B24B57-4846-4099-81D9-BEAB8E7ADFA7}"/>
    <cellStyle name="Normal 2 4 5" xfId="3707" xr:uid="{4D9C9CB2-CF71-48E6-8AA2-8F8A499BC32B}"/>
    <cellStyle name="Normal 2 4 5 2" xfId="51893" xr:uid="{4BEF1457-AA13-451A-A54A-F89868346D34}"/>
    <cellStyle name="Normal 2 4 5 3" xfId="13403" xr:uid="{BCED4702-05E4-4834-A184-2D022C4657A3}"/>
    <cellStyle name="Normal 2 4 6" xfId="4973" xr:uid="{11B2A269-E117-4F95-8E4E-646103D0A6EB}"/>
    <cellStyle name="Normal 2 4 7" xfId="48785" xr:uid="{533C184C-729D-4131-9772-EEE9C590943C}"/>
    <cellStyle name="Normal 2 5" xfId="382" xr:uid="{9CAB42B4-7C5A-450A-BEF2-88F7AB997A6B}"/>
    <cellStyle name="Normal 2 5 10" xfId="2245" xr:uid="{CA59BBA9-5763-42B3-A514-AD8390DDC1D8}"/>
    <cellStyle name="Normal 2 5 10 2" xfId="50737" xr:uid="{D3ADB831-0DDD-41AC-9ABA-FB0D5D31D95E}"/>
    <cellStyle name="Normal 2 5 11" xfId="2729" xr:uid="{424F12AA-997A-4597-A926-598F5E13184C}"/>
    <cellStyle name="Normal 2 5 11 2" xfId="51221" xr:uid="{A21923CB-1613-4175-9F28-9274C50F7FE0}"/>
    <cellStyle name="Normal 2 5 12" xfId="541" xr:uid="{14DE4449-C741-4CE1-AE2C-3A8074BC6651}"/>
    <cellStyle name="Normal 2 5 12 2" xfId="49043" xr:uid="{E7A00125-4064-4309-98AF-7E2F1C8EAEE3}"/>
    <cellStyle name="Normal 2 5 13" xfId="3054" xr:uid="{5F3D647B-3B56-4D8A-B657-2CE96410CFAB}"/>
    <cellStyle name="Normal 2 5 14" xfId="48895" xr:uid="{43250BB6-3FC6-4C0B-8B7C-913A2FB4B166}"/>
    <cellStyle name="Normal 2 5 15" xfId="4244" xr:uid="{5B79C29E-187B-4C23-812E-C15EAE8CD3CD}"/>
    <cellStyle name="Normal 2 5 16" xfId="52579" xr:uid="{B229C358-BD2D-43C4-9296-A7725BB5D215}"/>
    <cellStyle name="Normal 2 5 2" xfId="576" xr:uid="{D0A568F8-5173-4140-9848-018560DC59CA}"/>
    <cellStyle name="Normal 2 5 2 10" xfId="2756" xr:uid="{AB08AB74-3130-45ED-81B7-A7C7B8650410}"/>
    <cellStyle name="Normal 2 5 2 10 2" xfId="51248" xr:uid="{81DD1675-4B71-4348-AFD7-71780C860A96}"/>
    <cellStyle name="Normal 2 5 2 11" xfId="49075" xr:uid="{9F05A30F-1A03-4FC8-9303-71FA937D2B7F}"/>
    <cellStyle name="Normal 2 5 2 12" xfId="5925" xr:uid="{CE7D52EB-EEE5-4069-A62E-079124B28B14}"/>
    <cellStyle name="Normal 2 5 2 2" xfId="640" xr:uid="{DAE97021-23BC-42FE-A183-9847AC7C8788}"/>
    <cellStyle name="Normal 2 5 2 2 10" xfId="19866" xr:uid="{B78B3AF3-AFA8-4DDA-A0C8-E90EF9D0A441}"/>
    <cellStyle name="Normal 2 5 2 2 2" xfId="747" xr:uid="{86D7272B-314C-4607-896F-1F635F7715D1}"/>
    <cellStyle name="Normal 2 5 2 2 2 2" xfId="956" xr:uid="{E32C03F6-54A1-4A5D-86F7-162A573D6782}"/>
    <cellStyle name="Normal 2 5 2 2 2 2 2" xfId="1664" xr:uid="{CDA8ABA6-9D99-4DD0-9066-E90A85B5A7B8}"/>
    <cellStyle name="Normal 2 5 2 2 2 2 2 2" xfId="50156" xr:uid="{32815D86-466A-4194-AB95-34FE3C5C5D32}"/>
    <cellStyle name="Normal 2 5 2 2 2 2 3" xfId="2153" xr:uid="{7B73389D-B41B-4144-A23E-DACDD0539842}"/>
    <cellStyle name="Normal 2 5 2 2 2 2 3 2" xfId="50645" xr:uid="{263F07E9-8A32-4BE8-BB8C-7C779CCF0AC1}"/>
    <cellStyle name="Normal 2 5 2 2 2 2 4" xfId="2640" xr:uid="{2E052694-6360-4193-A6D7-1BB7D0968D1F}"/>
    <cellStyle name="Normal 2 5 2 2 2 2 4 2" xfId="51132" xr:uid="{3D57FADB-EB17-4DF1-9FB4-30A9DF57CF9F}"/>
    <cellStyle name="Normal 2 5 2 2 2 2 5" xfId="49451" xr:uid="{D99AB10C-175B-4322-90F2-CB70D9D4CB55}"/>
    <cellStyle name="Normal 2 5 2 2 2 3" xfId="1231" xr:uid="{98869769-939F-4604-B14F-520F8AAA6DEB}"/>
    <cellStyle name="Normal 2 5 2 2 2 3 2" xfId="49723" xr:uid="{56463CB8-26BB-4CEF-87E5-415AE7C01116}"/>
    <cellStyle name="Normal 2 5 2 2 2 4" xfId="1455" xr:uid="{FC06FDFD-3A9A-44BD-A2A8-90E0312B51A7}"/>
    <cellStyle name="Normal 2 5 2 2 2 4 2" xfId="49947" xr:uid="{565CE57F-BBA5-4405-A6DB-CDEAAC3DA38A}"/>
    <cellStyle name="Normal 2 5 2 2 2 5" xfId="1943" xr:uid="{41D5F321-3363-4811-A644-C2A9047D0C94}"/>
    <cellStyle name="Normal 2 5 2 2 2 5 2" xfId="50435" xr:uid="{5785F0F2-3A42-468D-AA34-2A788C04AFCD}"/>
    <cellStyle name="Normal 2 5 2 2 2 6" xfId="2430" xr:uid="{20D73F82-5315-49C0-8587-A5171344A777}"/>
    <cellStyle name="Normal 2 5 2 2 2 6 2" xfId="50922" xr:uid="{A8580E94-3344-45F7-B75B-98D371B6F1BC}"/>
    <cellStyle name="Normal 2 5 2 2 2 7" xfId="2914" xr:uid="{82F3FF6B-012C-4081-AC55-D6374A77CDE0}"/>
    <cellStyle name="Normal 2 5 2 2 2 7 2" xfId="51406" xr:uid="{B7B55D9E-18FB-4AAC-9857-4B158D69D3C3}"/>
    <cellStyle name="Normal 2 5 2 2 2 8" xfId="49242" xr:uid="{47C5CD08-58FD-4A4B-ADC6-2711AC54BC0B}"/>
    <cellStyle name="Normal 2 5 2 2 3" xfId="852" xr:uid="{A66D8A22-F013-447D-89D8-3840775FDDAC}"/>
    <cellStyle name="Normal 2 5 2 2 3 2" xfId="1560" xr:uid="{EC845183-A228-40B4-9E38-882D1FD6577C}"/>
    <cellStyle name="Normal 2 5 2 2 3 2 2" xfId="50052" xr:uid="{B4012F3C-0A55-4B76-B26D-F6AE8A55D850}"/>
    <cellStyle name="Normal 2 5 2 2 3 3" xfId="2048" xr:uid="{FD9D5DBE-E176-46F1-AF38-FFD8ED5CBB72}"/>
    <cellStyle name="Normal 2 5 2 2 3 3 2" xfId="50540" xr:uid="{C9443E99-0460-44DD-962C-21129093A305}"/>
    <cellStyle name="Normal 2 5 2 2 3 4" xfId="2535" xr:uid="{EAC8691A-5EB0-45A0-8EBF-86B9A5097801}"/>
    <cellStyle name="Normal 2 5 2 2 3 4 2" xfId="51027" xr:uid="{BAFD0E47-F288-4C35-B095-3A154B1FBFE6}"/>
    <cellStyle name="Normal 2 5 2 2 3 5" xfId="49347" xr:uid="{1102FDA9-51C2-4C0C-90AB-6EC4EAB593C5}"/>
    <cellStyle name="Normal 2 5 2 2 4" xfId="1126" xr:uid="{0F5D9E37-67BE-4D73-B793-2B1892F38F5E}"/>
    <cellStyle name="Normal 2 5 2 2 4 2" xfId="49618" xr:uid="{833CB171-A7DE-4E18-A6BC-08ED20F63C0E}"/>
    <cellStyle name="Normal 2 5 2 2 5" xfId="1350" xr:uid="{27573F19-A41B-4781-87EA-67C5203D026D}"/>
    <cellStyle name="Normal 2 5 2 2 5 2" xfId="49842" xr:uid="{B69990FA-A307-4B13-BBDD-B7B270B30C36}"/>
    <cellStyle name="Normal 2 5 2 2 6" xfId="1838" xr:uid="{EA18E1C9-A02E-4040-83D7-988E4B50FE4A}"/>
    <cellStyle name="Normal 2 5 2 2 6 2" xfId="50330" xr:uid="{93EE0171-A8CE-4D05-BAD0-6349A5C9CBC5}"/>
    <cellStyle name="Normal 2 5 2 2 7" xfId="2325" xr:uid="{5FBB0551-4A33-449E-AE42-EDCE10438556}"/>
    <cellStyle name="Normal 2 5 2 2 7 2" xfId="50817" xr:uid="{A4D55699-10DB-4705-84F2-C030F93E7C9E}"/>
    <cellStyle name="Normal 2 5 2 2 8" xfId="2809" xr:uid="{5335D4EC-705A-44FC-8281-B44C7711752C}"/>
    <cellStyle name="Normal 2 5 2 2 8 2" xfId="51301" xr:uid="{0EC2314D-A4ED-45CF-990D-68200DB77170}"/>
    <cellStyle name="Normal 2 5 2 2 9" xfId="49135" xr:uid="{3F163217-33D9-4DC7-9FEE-0AE25C5CA1CA}"/>
    <cellStyle name="Normal 2 5 2 3" xfId="691" xr:uid="{D82D471A-EC12-4462-80C3-F2F168BD0981}"/>
    <cellStyle name="Normal 2 5 2 3 2" xfId="904" xr:uid="{F96C44B4-D43E-4F28-96ED-8047780C80B2}"/>
    <cellStyle name="Normal 2 5 2 3 2 2" xfId="1612" xr:uid="{A3D8D7B9-C4FF-42AD-B379-23BB2A04B5A5}"/>
    <cellStyle name="Normal 2 5 2 3 2 2 2" xfId="50104" xr:uid="{C00166B4-8A6B-46A6-95A6-A307782188A1}"/>
    <cellStyle name="Normal 2 5 2 3 2 3" xfId="2100" xr:uid="{E6E64AF5-2379-4E39-B041-3F7AA1EE8B91}"/>
    <cellStyle name="Normal 2 5 2 3 2 3 2" xfId="50592" xr:uid="{2F78A7C5-5AFE-451A-9B5B-A5A91BCE2FB8}"/>
    <cellStyle name="Normal 2 5 2 3 2 4" xfId="2587" xr:uid="{509D58B1-B094-4418-A445-AF441C1BBA4D}"/>
    <cellStyle name="Normal 2 5 2 3 2 4 2" xfId="51079" xr:uid="{83489641-DD02-490F-A98A-1327E7F52BF5}"/>
    <cellStyle name="Normal 2 5 2 3 2 5" xfId="49399" xr:uid="{59569AD1-7774-4546-9FE5-42FB68B4F0D1}"/>
    <cellStyle name="Normal 2 5 2 3 3" xfId="1178" xr:uid="{0A3F2F7A-1A80-43ED-9861-D0CE78D0811D}"/>
    <cellStyle name="Normal 2 5 2 3 3 2" xfId="49670" xr:uid="{0671CC8E-8282-4CC3-8E35-FF7BCCDC237E}"/>
    <cellStyle name="Normal 2 5 2 3 4" xfId="1402" xr:uid="{FF65D249-041C-4284-AD7D-F141068CF312}"/>
    <cellStyle name="Normal 2 5 2 3 4 2" xfId="49894" xr:uid="{FAC576F3-F697-479A-9661-47313BDC00A2}"/>
    <cellStyle name="Normal 2 5 2 3 5" xfId="1890" xr:uid="{A0803343-72D8-4341-B987-C271A2F53143}"/>
    <cellStyle name="Normal 2 5 2 3 5 2" xfId="50382" xr:uid="{2D0B7BAD-03D9-4341-9012-C35E318614BB}"/>
    <cellStyle name="Normal 2 5 2 3 6" xfId="2377" xr:uid="{E503938F-4EB1-4607-AEDA-DD3285E832F7}"/>
    <cellStyle name="Normal 2 5 2 3 6 2" xfId="50869" xr:uid="{8919748E-4EA4-4835-AFD2-FA1329DD05D5}"/>
    <cellStyle name="Normal 2 5 2 3 7" xfId="2861" xr:uid="{16A00336-4409-463D-BC4C-B8B4AFD57816}"/>
    <cellStyle name="Normal 2 5 2 3 7 2" xfId="51353" xr:uid="{BFF42784-E9AE-4D55-B884-12D15CA3EE6F}"/>
    <cellStyle name="Normal 2 5 2 3 8" xfId="49186" xr:uid="{801EDC5B-DF7C-4557-B146-1C80621B31EF}"/>
    <cellStyle name="Normal 2 5 2 3 9" xfId="18594" xr:uid="{862B19D8-01D7-4D25-A51B-82BB0C95C75C}"/>
    <cellStyle name="Normal 2 5 2 4" xfId="799" xr:uid="{FAA80220-C6AC-44E6-9E11-DFE57513DF79}"/>
    <cellStyle name="Normal 2 5 2 4 2" xfId="1507" xr:uid="{4555A0EB-A814-4675-8EE7-25B208FB0EEB}"/>
    <cellStyle name="Normal 2 5 2 4 2 2" xfId="49999" xr:uid="{F8C58795-765E-498C-BAE5-289B71AF342D}"/>
    <cellStyle name="Normal 2 5 2 4 3" xfId="1995" xr:uid="{EC50DB4E-5815-4304-AD7B-67BFA80BA7A6}"/>
    <cellStyle name="Normal 2 5 2 4 3 2" xfId="50487" xr:uid="{D824FA62-A2F9-4E5E-A9FE-73623E6CC61B}"/>
    <cellStyle name="Normal 2 5 2 4 4" xfId="2482" xr:uid="{001079FF-23D3-4391-94CA-34F55F65FB3D}"/>
    <cellStyle name="Normal 2 5 2 4 4 2" xfId="50974" xr:uid="{AA470B5A-AC86-43DC-9864-63BD14377D83}"/>
    <cellStyle name="Normal 2 5 2 4 5" xfId="49294" xr:uid="{D677ED3C-4D3C-4076-A33E-5BCA0079FA97}"/>
    <cellStyle name="Normal 2 5 2 5" xfId="1019" xr:uid="{BCCC7ACE-4FF7-4960-BB4F-388861CB82E6}"/>
    <cellStyle name="Normal 2 5 2 5 2" xfId="1722" xr:uid="{36E105BA-79C1-440F-9C48-94B1701598FF}"/>
    <cellStyle name="Normal 2 5 2 5 2 2" xfId="50214" xr:uid="{F21948E0-52FC-40C2-9964-D6C431C513EC}"/>
    <cellStyle name="Normal 2 5 2 5 3" xfId="2211" xr:uid="{2FDD5F6C-F9A8-40A2-AE01-5B45274D6CFE}"/>
    <cellStyle name="Normal 2 5 2 5 3 2" xfId="50703" xr:uid="{318964D8-1087-40C3-A4F8-6A0A796F0410}"/>
    <cellStyle name="Normal 2 5 2 5 4" xfId="2698" xr:uid="{C5241407-74D9-4591-BC55-BEC2D1309E3C}"/>
    <cellStyle name="Normal 2 5 2 5 4 2" xfId="51190" xr:uid="{374A29ED-F91D-4EF3-9542-CB2EBC2EEED3}"/>
    <cellStyle name="Normal 2 5 2 5 5" xfId="49511" xr:uid="{A2C074C6-5F17-41FE-943F-78337CFEA23F}"/>
    <cellStyle name="Normal 2 5 2 6" xfId="1073" xr:uid="{BAABB83A-AED9-4FB2-86A3-49DCFAC6CB40}"/>
    <cellStyle name="Normal 2 5 2 6 2" xfId="49565" xr:uid="{C55A408D-31E0-4809-A17C-69C4BA0A13C8}"/>
    <cellStyle name="Normal 2 5 2 7" xfId="1297" xr:uid="{6C6CFDB4-A973-47B3-802C-9667436036AF}"/>
    <cellStyle name="Normal 2 5 2 7 2" xfId="49789" xr:uid="{B59D1A24-9B65-4353-ACB4-880F8CAD2E8F}"/>
    <cellStyle name="Normal 2 5 2 8" xfId="1785" xr:uid="{61DA06BA-C745-4B0D-BC31-69D8207681BF}"/>
    <cellStyle name="Normal 2 5 2 8 2" xfId="50277" xr:uid="{943BB12F-C7B4-421D-A980-6A3FCBC169D9}"/>
    <cellStyle name="Normal 2 5 2 9" xfId="2272" xr:uid="{6D1E352D-1B8B-4CD7-B639-2AAD88C23C71}"/>
    <cellStyle name="Normal 2 5 2 9 2" xfId="50764" xr:uid="{55314FD3-8575-4580-BC15-48ABB026E662}"/>
    <cellStyle name="Normal 2 5 3" xfId="613" xr:uid="{9279580B-EDEF-4C48-AFE6-95641BFE2EF8}"/>
    <cellStyle name="Normal 2 5 3 10" xfId="19013" xr:uid="{545721F1-A3FB-454D-A6E5-B030536E7F06}"/>
    <cellStyle name="Normal 2 5 3 2" xfId="719" xr:uid="{BF74513F-345F-4443-9375-18810FC3AEDE}"/>
    <cellStyle name="Normal 2 5 3 2 2" xfId="930" xr:uid="{DA9B8C3C-71A6-43D6-BBBD-23683BE25CD7}"/>
    <cellStyle name="Normal 2 5 3 2 2 2" xfId="1638" xr:uid="{5148E411-01E8-47BB-8173-0C031986D28B}"/>
    <cellStyle name="Normal 2 5 3 2 2 2 2" xfId="50130" xr:uid="{EFC9A80D-34C2-489F-8CB4-E555AFA812B8}"/>
    <cellStyle name="Normal 2 5 3 2 2 3" xfId="2126" xr:uid="{525ACF67-3D75-4356-8E30-CD4932F7BAC5}"/>
    <cellStyle name="Normal 2 5 3 2 2 3 2" xfId="50618" xr:uid="{B0F8F42C-C348-45AD-AF2F-377223733BA4}"/>
    <cellStyle name="Normal 2 5 3 2 2 4" xfId="2613" xr:uid="{DF0389CB-F380-4095-BB1F-B0EB994E19E8}"/>
    <cellStyle name="Normal 2 5 3 2 2 4 2" xfId="51105" xr:uid="{25C3EE04-5188-473D-90AF-705C543C8866}"/>
    <cellStyle name="Normal 2 5 3 2 2 5" xfId="49425" xr:uid="{A070F95A-F052-4C57-B1AF-1250BCD57413}"/>
    <cellStyle name="Normal 2 5 3 2 3" xfId="1204" xr:uid="{A8AD7609-665C-4AC2-B674-EDDAC5C7FBBB}"/>
    <cellStyle name="Normal 2 5 3 2 3 2" xfId="49696" xr:uid="{800DCAD3-770A-48C1-96EF-618810FFDD0D}"/>
    <cellStyle name="Normal 2 5 3 2 4" xfId="1428" xr:uid="{9AFB6514-3F9E-429F-9478-89A5B19AE0BB}"/>
    <cellStyle name="Normal 2 5 3 2 4 2" xfId="49920" xr:uid="{1FF7D284-6266-4659-B8EB-E950974D52E7}"/>
    <cellStyle name="Normal 2 5 3 2 5" xfId="1916" xr:uid="{AC255467-7F4A-40DB-B469-BEC96C7583EB}"/>
    <cellStyle name="Normal 2 5 3 2 5 2" xfId="50408" xr:uid="{EDCFA233-1E9A-4D52-9055-93796F275F17}"/>
    <cellStyle name="Normal 2 5 3 2 6" xfId="2403" xr:uid="{E0504684-D635-48D8-8A23-6C02A683D8B3}"/>
    <cellStyle name="Normal 2 5 3 2 6 2" xfId="50895" xr:uid="{B6435960-7D73-427A-ABFD-8A467A350E5E}"/>
    <cellStyle name="Normal 2 5 3 2 7" xfId="2887" xr:uid="{4E8DDE4C-15C5-4CEE-8980-DE381CAC52AD}"/>
    <cellStyle name="Normal 2 5 3 2 7 2" xfId="51379" xr:uid="{D85ADA7E-41FA-4A33-AAF3-347BDBD65B7D}"/>
    <cellStyle name="Normal 2 5 3 2 8" xfId="49214" xr:uid="{A8EC0784-F254-46C2-B5F7-0685ECE26FA9}"/>
    <cellStyle name="Normal 2 5 3 3" xfId="825" xr:uid="{C42BA596-AEC8-4322-92D7-259BC80AC16B}"/>
    <cellStyle name="Normal 2 5 3 3 2" xfId="1533" xr:uid="{679E098F-5491-4DD6-8FAC-034CC8F4F3AA}"/>
    <cellStyle name="Normal 2 5 3 3 2 2" xfId="50025" xr:uid="{151760AA-7D5D-4439-8CD5-4E73A19822EE}"/>
    <cellStyle name="Normal 2 5 3 3 3" xfId="2021" xr:uid="{5E1D4ED6-ECD8-4D9D-9186-4861364E6185}"/>
    <cellStyle name="Normal 2 5 3 3 3 2" xfId="50513" xr:uid="{188D6A8F-40CE-42D5-9F67-FB4E8B548262}"/>
    <cellStyle name="Normal 2 5 3 3 4" xfId="2508" xr:uid="{8C305FD3-DC8C-4BFB-8EE6-C47747AEC530}"/>
    <cellStyle name="Normal 2 5 3 3 4 2" xfId="51000" xr:uid="{D330449F-122A-4B86-B5D2-DBEF5EFCF94F}"/>
    <cellStyle name="Normal 2 5 3 3 5" xfId="49320" xr:uid="{F478187D-090B-474C-8B1F-F3CFCD011C5C}"/>
    <cellStyle name="Normal 2 5 3 4" xfId="1099" xr:uid="{1C3F1D59-F354-4FEC-90E7-7084F56D0359}"/>
    <cellStyle name="Normal 2 5 3 4 2" xfId="49591" xr:uid="{6DB814F2-1215-4172-9149-41C0DB0C83DE}"/>
    <cellStyle name="Normal 2 5 3 5" xfId="1323" xr:uid="{8EBB5B8D-FE8E-48B1-BBAF-6565A8542CDF}"/>
    <cellStyle name="Normal 2 5 3 5 2" xfId="49815" xr:uid="{CD413C4B-9B8E-43E3-B8F3-FDC0F2AC423F}"/>
    <cellStyle name="Normal 2 5 3 6" xfId="1811" xr:uid="{747D2511-9799-46EB-AC59-1B1FB0DFE38F}"/>
    <cellStyle name="Normal 2 5 3 6 2" xfId="50303" xr:uid="{6BC0BBA9-3780-44C8-8200-1BC501CD1EA8}"/>
    <cellStyle name="Normal 2 5 3 7" xfId="2298" xr:uid="{960C42EA-7DE9-4882-917F-FBF6479898C0}"/>
    <cellStyle name="Normal 2 5 3 7 2" xfId="50790" xr:uid="{869406D2-A547-4012-BECA-275D0CE9B0F5}"/>
    <cellStyle name="Normal 2 5 3 8" xfId="2782" xr:uid="{5486C0BC-D576-4A06-866D-72B8988730B1}"/>
    <cellStyle name="Normal 2 5 3 8 2" xfId="51274" xr:uid="{83BC7114-F6B7-4105-BF34-B70BEC5D638E}"/>
    <cellStyle name="Normal 2 5 3 9" xfId="49108" xr:uid="{07BD5224-6F17-42F4-9ECD-FA282745B212}"/>
    <cellStyle name="Normal 2 5 4" xfId="664" xr:uid="{C712FB35-FC1B-4BCC-B917-528D234F6E8F}"/>
    <cellStyle name="Normal 2 5 4 2" xfId="877" xr:uid="{DE23ED4B-B2DB-4FB2-BE0D-51B204E7E4B1}"/>
    <cellStyle name="Normal 2 5 4 2 2" xfId="1585" xr:uid="{06819197-4183-4E00-994A-E598B6D05CE3}"/>
    <cellStyle name="Normal 2 5 4 2 2 2" xfId="50077" xr:uid="{75F9D8F9-1A85-4A53-BCA6-61F38DC37152}"/>
    <cellStyle name="Normal 2 5 4 2 3" xfId="2073" xr:uid="{C6E5450D-07E7-442A-96EE-0A8203886B2F}"/>
    <cellStyle name="Normal 2 5 4 2 3 2" xfId="50565" xr:uid="{B40BDC6F-22A1-4DB2-A2FB-49FE82521039}"/>
    <cellStyle name="Normal 2 5 4 2 4" xfId="2560" xr:uid="{7F5B96B8-A4A7-4514-95D7-D60EFBEAA615}"/>
    <cellStyle name="Normal 2 5 4 2 4 2" xfId="51052" xr:uid="{4F8FEAF0-83AE-4F38-8344-808B01998565}"/>
    <cellStyle name="Normal 2 5 4 2 5" xfId="49372" xr:uid="{6C84FB3C-415A-4400-BBAF-5BDBED16C659}"/>
    <cellStyle name="Normal 2 5 4 3" xfId="1151" xr:uid="{7015D001-75CD-4336-B8D8-E842DC3E2B63}"/>
    <cellStyle name="Normal 2 5 4 3 2" xfId="49643" xr:uid="{1936E055-01B3-4230-83CE-3705C4F4EF61}"/>
    <cellStyle name="Normal 2 5 4 4" xfId="1375" xr:uid="{2B88E1E7-1BB5-41EE-8CC0-DB17DCBE90A4}"/>
    <cellStyle name="Normal 2 5 4 4 2" xfId="49867" xr:uid="{1452093E-8359-4F21-BE5F-8DDF300BAEDA}"/>
    <cellStyle name="Normal 2 5 4 5" xfId="1863" xr:uid="{9D71CA34-A98F-48FF-842F-9E20A57CDE9C}"/>
    <cellStyle name="Normal 2 5 4 5 2" xfId="50355" xr:uid="{754FF37A-9EC9-4FD7-AF55-488C2B2D1DB4}"/>
    <cellStyle name="Normal 2 5 4 6" xfId="2350" xr:uid="{6BAFADA8-8151-492C-80DC-FD2EE84526E6}"/>
    <cellStyle name="Normal 2 5 4 6 2" xfId="50842" xr:uid="{8E7E85D1-BF39-482B-AC69-08571DEF3A32}"/>
    <cellStyle name="Normal 2 5 4 7" xfId="2834" xr:uid="{DD45CDC6-E1A4-4A8A-B49F-FF78499AAF57}"/>
    <cellStyle name="Normal 2 5 4 7 2" xfId="51326" xr:uid="{18751642-EBB0-4A25-A7CD-4BD70BAEAF61}"/>
    <cellStyle name="Normal 2 5 4 8" xfId="49159" xr:uid="{16BA7C1C-22EA-4A15-A008-684CB6376767}"/>
    <cellStyle name="Normal 2 5 4 9" xfId="13405" xr:uid="{4EE41442-79DF-4345-96D8-743750D01DB8}"/>
    <cellStyle name="Normal 2 5 5" xfId="772" xr:uid="{2DE7D458-51C7-4837-B615-1240C8E074FB}"/>
    <cellStyle name="Normal 2 5 5 2" xfId="1480" xr:uid="{007A5C3E-BA9E-4C6C-A48F-A583FB4D7BB5}"/>
    <cellStyle name="Normal 2 5 5 2 2" xfId="49972" xr:uid="{E87015A0-1027-4EDA-A362-2E0962221AB0}"/>
    <cellStyle name="Normal 2 5 5 3" xfId="1968" xr:uid="{2971017D-6006-4F34-9A2A-C468FD8D4E5D}"/>
    <cellStyle name="Normal 2 5 5 3 2" xfId="50460" xr:uid="{A88D3CFE-29DA-4C9D-8E37-D30F6D41F8B9}"/>
    <cellStyle name="Normal 2 5 5 4" xfId="2455" xr:uid="{B5F4AF8C-0EF6-4E95-9B1E-8B372A82DBA3}"/>
    <cellStyle name="Normal 2 5 5 4 2" xfId="50947" xr:uid="{BAC01AE5-8E05-4B6C-A5DF-B579AD6383E0}"/>
    <cellStyle name="Normal 2 5 5 5" xfId="49267" xr:uid="{FB689DAF-2164-41DF-9BB1-B89F92E9783B}"/>
    <cellStyle name="Normal 2 5 5 6" xfId="4929" xr:uid="{491F4FD6-339E-48E2-84E0-BA6538E79880}"/>
    <cellStyle name="Normal 2 5 6" xfId="992" xr:uid="{9F28CF96-6908-4BE8-9517-0C07D49BF8BC}"/>
    <cellStyle name="Normal 2 5 6 2" xfId="1695" xr:uid="{06EBD37E-2748-4414-984F-407FC0C1B894}"/>
    <cellStyle name="Normal 2 5 6 2 2" xfId="50187" xr:uid="{49D5ED10-2F31-4401-B21B-35057DF7C873}"/>
    <cellStyle name="Normal 2 5 6 3" xfId="2184" xr:uid="{55B5C646-4CC7-48FD-B20F-4F8CB0EB3971}"/>
    <cellStyle name="Normal 2 5 6 3 2" xfId="50676" xr:uid="{637CB208-5152-4894-B754-D43779C08521}"/>
    <cellStyle name="Normal 2 5 6 4" xfId="2671" xr:uid="{9C6BD968-9DC6-4488-861F-5C93CC217BE3}"/>
    <cellStyle name="Normal 2 5 6 4 2" xfId="51163" xr:uid="{DBFFDCFC-A241-4495-80DD-F1C71CE06F9B}"/>
    <cellStyle name="Normal 2 5 6 5" xfId="49484" xr:uid="{77026EC8-9742-43ED-B1AD-2057A278134E}"/>
    <cellStyle name="Normal 2 5 7" xfId="1046" xr:uid="{EB4EC641-8D19-4326-9AAA-FD0671D96FBF}"/>
    <cellStyle name="Normal 2 5 7 2" xfId="49538" xr:uid="{AA7DAE5A-7730-4BE6-9508-AC8453279D43}"/>
    <cellStyle name="Normal 2 5 8" xfId="1270" xr:uid="{FBFFF100-6A1D-4738-A685-3019CA2CCACF}"/>
    <cellStyle name="Normal 2 5 8 2" xfId="49762" xr:uid="{C9E42ED7-DDE8-4D3A-8B7D-A1E69FAE7B64}"/>
    <cellStyle name="Normal 2 5 9" xfId="1758" xr:uid="{ADA90795-7FC6-4312-A43B-85140E8FC556}"/>
    <cellStyle name="Normal 2 5 9 2" xfId="50250" xr:uid="{821CB2A2-82E7-4A34-AFFA-79B20CF4557F}"/>
    <cellStyle name="Normal 2 6" xfId="450" xr:uid="{895B1F22-F66D-402C-99D8-C390925BAA50}"/>
    <cellStyle name="Normal 2 6 2" xfId="3708" xr:uid="{08E3A24C-6CF7-43BF-9E66-D25CEDC1B626}"/>
    <cellStyle name="Normal 2 6 2 2" xfId="51894" xr:uid="{AC1D79A1-88C5-4628-838E-30370062A232}"/>
    <cellStyle name="Normal 2 6 3" xfId="48957" xr:uid="{9EA1767A-F12A-44D4-B303-577EBD21A352}"/>
    <cellStyle name="Normal 2 6 4" xfId="4483" xr:uid="{7D3362E1-B267-40B6-A187-A47F8745EE83}"/>
    <cellStyle name="Normal 2 7" xfId="591" xr:uid="{FE2405EA-EAA7-48FA-9E7E-874223E01B64}"/>
    <cellStyle name="Normal 2 7 2" xfId="3709" xr:uid="{D6EDD614-18F1-4C10-89C5-DDB968C319FE}"/>
    <cellStyle name="Normal 2 7 2 2" xfId="51895" xr:uid="{C46DF276-0981-4F61-A56F-1213C2540236}"/>
    <cellStyle name="Normal 2 8" xfId="505" xr:uid="{F9813127-AF44-4868-914B-45FCA01D0180}"/>
    <cellStyle name="Normal 2 8 2" xfId="3710" xr:uid="{0CEFCA67-B251-42A7-B461-0AE7672E6FD7}"/>
    <cellStyle name="Normal 2 8 2 2" xfId="141" xr:uid="{E1325F54-3F08-4114-A165-57514299DCAB}"/>
    <cellStyle name="Normal 2 8 2 2 2" xfId="48709" xr:uid="{91D09EF0-17A0-49BB-8F9B-C69A11D2501E}"/>
    <cellStyle name="Normal 2 8 2 2 3" xfId="48638" xr:uid="{32AFF713-AD88-4C2B-B983-12E92397E4EF}"/>
    <cellStyle name="Normal 2 8 2 3" xfId="51896" xr:uid="{D59A6B65-87BF-4E5C-BFFD-A5CEE7F87EF1}"/>
    <cellStyle name="Normal 2 9" xfId="502" xr:uid="{3E98700D-BF9D-4458-89DE-80ED20171286}"/>
    <cellStyle name="Normal 2 9 2" xfId="1249" xr:uid="{427CF5F1-07F9-4979-A5E5-3356BE5B74DF}"/>
    <cellStyle name="Normal 2 9 2 2" xfId="49741" xr:uid="{DD808F55-61DA-4A64-9CC7-17158D13D1A4}"/>
    <cellStyle name="Normal 2 9 3" xfId="1737" xr:uid="{F7374B56-0BA6-465B-9D64-13F8D463FAF9}"/>
    <cellStyle name="Normal 2 9 3 2" xfId="50229" xr:uid="{AB76DCE4-26E0-4470-8FB9-60FD69079078}"/>
    <cellStyle name="Normal 2 9 4" xfId="2224" xr:uid="{107BBEDF-E66E-41B2-810A-F5FCFC95346E}"/>
    <cellStyle name="Normal 2 9 4 2" xfId="50716" xr:uid="{98636E66-CBE2-4FFA-859E-86C7CBA669EC}"/>
    <cellStyle name="Normal 2 9 5" xfId="49008" xr:uid="{F2CAAA75-48E5-4708-BAFF-397912AC4038}"/>
    <cellStyle name="Normal 20" xfId="1729" xr:uid="{210B52EC-341B-4F15-9970-A231BE81DE71}"/>
    <cellStyle name="Normal 20 2" xfId="2705" xr:uid="{2C8C6F09-7B55-4884-8881-1B7DDF1BEE16}"/>
    <cellStyle name="Normal 20 2 2" xfId="3801" xr:uid="{AE88D6E6-B42D-4AF8-AB28-8091D4213B77}"/>
    <cellStyle name="Normal 20 2 2 2" xfId="51935" xr:uid="{13F14F26-CC16-4FF8-BB90-9BED0362B585}"/>
    <cellStyle name="Normal 20 2 2 3" xfId="5927" xr:uid="{40D82D35-BE6A-4773-95AB-A85B20CD649B}"/>
    <cellStyle name="Normal 20 2 3" xfId="19117" xr:uid="{C19B9AFC-A0B8-4663-A421-9F4DD4BA6E77}"/>
    <cellStyle name="Normal 20 2 4" xfId="13406" xr:uid="{F88B278D-5F62-47E2-A433-915F71C013AE}"/>
    <cellStyle name="Normal 20 2 5" xfId="51197" xr:uid="{4BAB151D-19CC-4EB7-B337-5CFF4FEB74A2}"/>
    <cellStyle name="Normal 20 2 6" xfId="4983" xr:uid="{A423A8AF-3867-4415-A534-012C027969A3}"/>
    <cellStyle name="Normal 20 3" xfId="3799" xr:uid="{CE1DD1F2-6A36-4D9D-ACDE-3BB354468472}"/>
    <cellStyle name="Normal 20 3 2" xfId="19867" xr:uid="{B187ED36-D4A6-441D-AE9A-62E1D7B846E7}"/>
    <cellStyle name="Normal 20 3 3" xfId="18595" xr:uid="{F4F111F1-9A92-41F1-9947-E3857ADF7277}"/>
    <cellStyle name="Normal 20 3 4" xfId="51933" xr:uid="{E9EAAD26-E535-4D42-AAB7-FC514F5A6F68}"/>
    <cellStyle name="Normal 20 3 5" xfId="5926" xr:uid="{82B9A3E3-D083-4328-A19C-16F488E7EF71}"/>
    <cellStyle name="Normal 20 4" xfId="3145" xr:uid="{8F030EC3-9638-4610-BFD8-DA8728D356F0}"/>
    <cellStyle name="Normal 20 4 2" xfId="51614" xr:uid="{7D76E943-ADEC-412F-8CFD-265C9428A221}"/>
    <cellStyle name="Normal 20 4 3" xfId="18743" xr:uid="{913C8C01-E9F3-40B2-AF9D-8B7869868CAF}"/>
    <cellStyle name="Normal 20 5" xfId="50221" xr:uid="{14F0B505-47EA-42F1-8811-504F6B59EC4F}"/>
    <cellStyle name="Normal 20 6" xfId="4749" xr:uid="{BE9B4092-731E-4547-85E9-D022C2D0149C}"/>
    <cellStyle name="Normal 20 7" xfId="52617" xr:uid="{C9B366BC-005E-430A-A217-8F80E48C91C3}"/>
    <cellStyle name="Normal 200" xfId="52335" xr:uid="{102F1DF4-B991-443D-9EDB-9413040343E3}"/>
    <cellStyle name="Normal 201" xfId="52339" xr:uid="{A453F43A-5353-471D-BFDA-E4069F005B89}"/>
    <cellStyle name="Normal 202" xfId="52343" xr:uid="{F92548C7-963D-4276-BE99-7422B876421A}"/>
    <cellStyle name="Normal 203" xfId="52349" xr:uid="{E8F27291-5A3E-47E7-A256-194D8EB2C945}"/>
    <cellStyle name="Normal 204" xfId="52352" xr:uid="{58B3616C-9F2B-4BC6-8164-AC5505A2A1B6}"/>
    <cellStyle name="Normal 205" xfId="52354" xr:uid="{F7BB408F-BCA3-4C47-AE8E-CACF2D38888F}"/>
    <cellStyle name="Normal 206" xfId="52359" xr:uid="{EC723878-FC2F-498D-9D9B-339F00154BB4}"/>
    <cellStyle name="Normal 207" xfId="52361" xr:uid="{E5508058-FBEC-437C-9F93-AABBE2C466AF}"/>
    <cellStyle name="Normal 208" xfId="52366" xr:uid="{492E2F48-8D90-47E5-94C5-863AB11D4280}"/>
    <cellStyle name="Normal 209" xfId="52369" xr:uid="{2D7A3096-3B88-473E-8A5F-0E5DCDA6BF3F}"/>
    <cellStyle name="Normal 21" xfId="592" xr:uid="{44F77D4A-1CBF-4E61-8BAE-122FCD14EED9}"/>
    <cellStyle name="Normal 21 2" xfId="446" xr:uid="{CD041713-4BDC-458D-9706-BC6C6FC85679}"/>
    <cellStyle name="Normal 21 2 2" xfId="3805" xr:uid="{D118D319-C5E9-464B-B93D-841388627FD3}"/>
    <cellStyle name="Normal 21 2 2 2" xfId="51939" xr:uid="{00B8A0A0-8900-4323-8917-809CBACE68C5}"/>
    <cellStyle name="Normal 21 2 2 3" xfId="5928" xr:uid="{50FC6117-0B89-41D4-869D-0CF6BB7C52B5}"/>
    <cellStyle name="Normal 21 2 3" xfId="18925" xr:uid="{9014BDF1-248F-450D-B193-C999F1CDA936}"/>
    <cellStyle name="Normal 21 2 4" xfId="48954" xr:uid="{FD6E4B57-2353-4F04-A0C7-CBD7107C9492}"/>
    <cellStyle name="Normal 21 2 5" xfId="4751" xr:uid="{A66543BA-CF1C-4EA0-BF0F-B190B7F56A69}"/>
    <cellStyle name="Normal 21 3" xfId="3800" xr:uid="{494D51E1-A8C9-4DDB-8761-749BE044AEDE}"/>
    <cellStyle name="Normal 21 3 2" xfId="51934" xr:uid="{EA552B7D-0FC0-4A6E-A26F-C57FAC83302B}"/>
    <cellStyle name="Normal 21 3 3" xfId="18596" xr:uid="{AA70E0FE-42DB-47D1-9E50-4DC49B574397}"/>
    <cellStyle name="Normal 21 4" xfId="18924" xr:uid="{C03ED13B-E532-4007-A2C3-5EEB8C51E64B}"/>
    <cellStyle name="Normal 21 5" xfId="4750" xr:uid="{38BEAA1B-DECC-49FE-B79E-324B1C29E5FC}"/>
    <cellStyle name="Normal 210" xfId="52372" xr:uid="{122AAEDC-949A-4447-8F68-8D185B82958D}"/>
    <cellStyle name="Normal 210 2" xfId="52675" xr:uid="{38135C29-48F5-44A7-A754-E1169DB014B2}"/>
    <cellStyle name="Normal 211" xfId="52377" xr:uid="{770C4D57-099E-4720-8B65-07EC718F00CC}"/>
    <cellStyle name="Normal 212" xfId="52379" xr:uid="{F1AF2E88-1966-4B5C-9DAE-8E4AA2B384B7}"/>
    <cellStyle name="Normal 213" xfId="52380" xr:uid="{607A086C-BE67-43A8-9EC0-964EB988E953}"/>
    <cellStyle name="Normal 214" xfId="52382" xr:uid="{C0AFCCF9-6716-4083-8D77-F91889FF8510}"/>
    <cellStyle name="Normal 215" xfId="52384" xr:uid="{A225AB16-4B9C-4087-A964-8109E551AFBA}"/>
    <cellStyle name="Normal 216" xfId="52386" xr:uid="{D46BEF62-8E6E-4D6F-82BE-E1B880F86B6C}"/>
    <cellStyle name="Normal 217" xfId="52388" xr:uid="{3109E45F-1F3A-4C0E-BF38-5E9616D80D56}"/>
    <cellStyle name="Normal 218" xfId="52390" xr:uid="{EFD7C6B9-3414-4AAF-8C81-2E0DF0DAFFFF}"/>
    <cellStyle name="Normal 219" xfId="52392" xr:uid="{6213B681-C712-424D-8727-F09EA5A833DD}"/>
    <cellStyle name="Normal 22" xfId="2707" xr:uid="{81BD851A-FA0F-4B9D-A059-AC929D964165}"/>
    <cellStyle name="Normal 22 2" xfId="3806" xr:uid="{B18F2792-7DE3-4163-B590-1B94D034281E}"/>
    <cellStyle name="Normal 22 2 2" xfId="19118" xr:uid="{ED16FA40-F7AA-45CF-A640-0DD5DA231CE8}"/>
    <cellStyle name="Normal 22 2 3" xfId="13407" xr:uid="{D7B0028F-26BC-47B4-8468-4BA675065824}"/>
    <cellStyle name="Normal 22 2 4" xfId="4985" xr:uid="{362A1BA2-0B4B-4121-88A5-BA7767CAD3DC}"/>
    <cellStyle name="Normal 22 2 5" xfId="51940" xr:uid="{1FB4E4DE-ECC0-455E-8F02-84D630D8E350}"/>
    <cellStyle name="Normal 22 2 6" xfId="4407" xr:uid="{6472EBEC-F968-48BF-913D-7751E81C3611}"/>
    <cellStyle name="Normal 22 3" xfId="3802" xr:uid="{8CA08545-8B26-4872-AAD6-82CE1DDADB98}"/>
    <cellStyle name="Normal 22 3 2" xfId="19868" xr:uid="{084CA498-94FC-41F4-8367-A43C4E842CC1}"/>
    <cellStyle name="Normal 22 3 3" xfId="18597" xr:uid="{C920989B-F70E-4FA1-B3BF-7AAFD6BE4EB4}"/>
    <cellStyle name="Normal 22 3 4" xfId="51936" xr:uid="{E27BCF34-DAD2-46F8-9137-CCC0A0E5AE54}"/>
    <cellStyle name="Normal 22 3 5" xfId="5929" xr:uid="{A77EBC80-1666-4D6F-A4E9-C9E4CD6C5BFE}"/>
    <cellStyle name="Normal 22 4" xfId="18926" xr:uid="{1114FBBA-30DD-492F-A6BE-F6FFD0C9AD18}"/>
    <cellStyle name="Normal 22 5" xfId="4752" xr:uid="{602D238E-AEC8-44BF-920E-D529AC0FEBE2}"/>
    <cellStyle name="Normal 22 6" xfId="51199" xr:uid="{B73F5C34-2175-4F7A-8289-D86DD6E2C319}"/>
    <cellStyle name="Normal 22 7" xfId="4351" xr:uid="{3792411A-253A-4091-A270-8CE9FE03223C}"/>
    <cellStyle name="Normal 220" xfId="52395" xr:uid="{BF2AD779-6744-4F6E-92E4-905F7A30CEB2}"/>
    <cellStyle name="Normal 221" xfId="52397" xr:uid="{07A2823F-6290-4471-8FEC-4EF3D6AE5BE7}"/>
    <cellStyle name="Normal 222" xfId="52411" xr:uid="{B944AEB2-C065-483D-9812-51039E27235C}"/>
    <cellStyle name="Normal 223" xfId="52413" xr:uid="{9DD2B47B-9078-4C0C-863D-EFD68F293BE0}"/>
    <cellStyle name="Normal 224" xfId="52417" xr:uid="{C3C1B94F-0D44-4A9E-9F8E-B6E5DB625586}"/>
    <cellStyle name="Normal 225" xfId="52431" xr:uid="{121D70B1-BF46-46BF-A17C-9E6EA8B33814}"/>
    <cellStyle name="Normal 226" xfId="52435" xr:uid="{8A6A172D-2F2A-442D-A5E2-074DE728AE9C}"/>
    <cellStyle name="Normal 227" xfId="52439" xr:uid="{B5A0852D-44ED-42C8-B2BD-4242F69AE08D}"/>
    <cellStyle name="Normal 228" xfId="52451" xr:uid="{17CBE497-2AEE-4A48-9370-906D4409AE37}"/>
    <cellStyle name="Normal 229" xfId="52456" xr:uid="{AFA87D62-A901-4709-BAD0-88B9776C02B0}"/>
    <cellStyle name="Normal 23" xfId="593" xr:uid="{32FD0510-D553-4121-A04C-BDD178C34981}"/>
    <cellStyle name="Normal 23 10" xfId="23995" xr:uid="{E231A2A8-7ED6-43BD-9405-BD8A83D9D6E0}"/>
    <cellStyle name="Normal 23 11" xfId="13408" xr:uid="{17FC7ED8-7945-4723-94D7-C10EF9050016}"/>
    <cellStyle name="Normal 23 12" xfId="4753" xr:uid="{9763EE61-0FBA-425B-9B16-6239A1232FFC}"/>
    <cellStyle name="Normal 23 2" xfId="3807" xr:uid="{CD93B821-EA00-44B1-9C89-6C0AC68ECDF8}"/>
    <cellStyle name="Normal 23 2 10" xfId="51941" xr:uid="{B22A28B9-83A7-4F2A-B7F7-A2E61C093994}"/>
    <cellStyle name="Normal 23 2 11" xfId="5014" xr:uid="{FABE0853-7C2F-412E-BB47-F821B483DED0}"/>
    <cellStyle name="Normal 23 2 2" xfId="5037" xr:uid="{6B7E31E2-D851-4E30-A5CA-7E56C1B80581}"/>
    <cellStyle name="Normal 23 2 2 2" xfId="18601" xr:uid="{652992F7-B232-454A-BF8F-96B7497ADC2B}"/>
    <cellStyle name="Normal 23 2 2 2 2" xfId="18602" xr:uid="{E220A02A-C8B6-4EF7-999B-7025E9315A12}"/>
    <cellStyle name="Normal 23 2 2 2 3" xfId="23887" xr:uid="{6728B6C4-9E42-495F-8DCA-4EB965DA64D9}"/>
    <cellStyle name="Normal 23 2 2 3" xfId="18603" xr:uid="{6D732307-127C-4732-AD76-591FAD667F91}"/>
    <cellStyle name="Normal 23 2 2 3 2" xfId="23888" xr:uid="{239FEED6-F7FB-4078-B173-394AACCEEC65}"/>
    <cellStyle name="Normal 23 2 2 4" xfId="23886" xr:uid="{1D9562FA-29DC-4595-9D79-322EFBA30B90}"/>
    <cellStyle name="Normal 23 2 2 5" xfId="24025" xr:uid="{40BDA10A-358D-4859-A130-9E9ADAF58F54}"/>
    <cellStyle name="Normal 23 2 2 6" xfId="18600" xr:uid="{3A755A4D-A44C-487F-A6C4-7DC182DCA572}"/>
    <cellStyle name="Normal 23 2 2 7" xfId="8267" xr:uid="{3D09C12D-55D0-49CE-9076-4CA05E7D6E72}"/>
    <cellStyle name="Normal 23 2 3" xfId="5025" xr:uid="{335474EB-C4A0-40EF-94B5-AFB4E9F04ADA}"/>
    <cellStyle name="Normal 23 2 3 2" xfId="18605" xr:uid="{EA591F55-51DA-4383-BC6F-EEF7E9FEDBA0}"/>
    <cellStyle name="Normal 23 2 3 2 2" xfId="23890" xr:uid="{7F666137-CEE0-487D-A8FB-3DE23047DC87}"/>
    <cellStyle name="Normal 23 2 3 3" xfId="23891" xr:uid="{512D9961-2748-4694-8245-E3EB6F6C3FFF}"/>
    <cellStyle name="Normal 23 2 3 4" xfId="23889" xr:uid="{4F48A8E5-CAA3-4CA4-BBC8-447DD52EB70C}"/>
    <cellStyle name="Normal 23 2 3 5" xfId="18604" xr:uid="{20FA9326-5BC7-478D-A9AE-178B53F39E30}"/>
    <cellStyle name="Normal 23 2 3 6" xfId="8254" xr:uid="{42452B00-C6C6-4267-833E-07AA0D4ADECF}"/>
    <cellStyle name="Normal 23 2 4" xfId="5931" xr:uid="{F12EC41C-9FAF-4FDE-90C3-EF357AF36264}"/>
    <cellStyle name="Normal 23 2 4 2" xfId="19870" xr:uid="{04645128-995C-4C0C-8E11-AF1DA2BDE009}"/>
    <cellStyle name="Normal 23 2 4 3" xfId="23892" xr:uid="{B8A4D49E-5B85-4901-B07E-8DACAAA5ABCC}"/>
    <cellStyle name="Normal 23 2 4 4" xfId="18606" xr:uid="{10E48CA1-A965-4D69-B40A-DD764F4E5C8D}"/>
    <cellStyle name="Normal 23 2 5" xfId="23893" xr:uid="{0624D27B-180D-48BB-B8B3-774CE7AE659F}"/>
    <cellStyle name="Normal 23 2 6" xfId="23885" xr:uid="{6089D9E0-08C1-4BC6-9F7B-C9A93291C487}"/>
    <cellStyle name="Normal 23 2 7" xfId="23996" xr:uid="{C3A263C5-6C39-49FE-B5B0-D5A64224F21E}"/>
    <cellStyle name="Normal 23 2 8" xfId="18599" xr:uid="{F753E669-A6D6-4210-A7C8-382D15AB92A4}"/>
    <cellStyle name="Normal 23 2 9" xfId="8243" xr:uid="{1651A42A-0B1F-44FD-9EC2-744B9BAA8E83}"/>
    <cellStyle name="Normal 23 3" xfId="3803" xr:uid="{026B67DC-D6B3-4D98-96A3-3A38CC12AC73}"/>
    <cellStyle name="Normal 23 3 10" xfId="5006" xr:uid="{819FB3CB-95F2-4947-AE96-EE1D3462F8F7}"/>
    <cellStyle name="Normal 23 3 2" xfId="5034" xr:uid="{9D9E023B-2118-4CBD-AF66-D490E372D861}"/>
    <cellStyle name="Normal 23 3 2 2" xfId="18609" xr:uid="{1A813531-6B73-4F6C-B76B-3182E8D4B711}"/>
    <cellStyle name="Normal 23 3 2 2 2" xfId="23896" xr:uid="{7E21BB1D-2FE4-4E26-A200-C8FFAA5A49CC}"/>
    <cellStyle name="Normal 23 3 2 3" xfId="18610" xr:uid="{28E320FE-BCF6-44CA-BF6D-C5DE0B917F57}"/>
    <cellStyle name="Normal 23 3 2 3 2" xfId="23897" xr:uid="{6F975C50-7922-4119-B1B4-F70B6C8F00D6}"/>
    <cellStyle name="Normal 23 3 2 4" xfId="23895" xr:uid="{05A04E0A-E361-49A1-B2DC-3940F2EA79BC}"/>
    <cellStyle name="Normal 23 3 2 5" xfId="24019" xr:uid="{DC24E5C1-4933-47A4-A669-4CBD5DB95A77}"/>
    <cellStyle name="Normal 23 3 2 6" xfId="18608" xr:uid="{9E198B52-75B6-440A-AD3E-2E8F568FE058}"/>
    <cellStyle name="Normal 23 3 2 7" xfId="8264" xr:uid="{ED0B493D-9582-457E-8591-3ED0C05E22E3}"/>
    <cellStyle name="Normal 23 3 3" xfId="18611" xr:uid="{E33A63CA-AA49-49CC-9B62-422CD26EDE88}"/>
    <cellStyle name="Normal 23 3 3 2" xfId="23898" xr:uid="{4674646C-F4FB-489D-901D-46538BE3CD57}"/>
    <cellStyle name="Normal 23 3 4" xfId="18612" xr:uid="{4D1771F6-2E0A-47A5-AD6C-51474876E05F}"/>
    <cellStyle name="Normal 23 3 4 2" xfId="23899" xr:uid="{52897445-28F2-40FB-93DB-6FC9C5BACEBC}"/>
    <cellStyle name="Normal 23 3 5" xfId="23894" xr:uid="{48115B84-9824-4144-A091-858265C5121D}"/>
    <cellStyle name="Normal 23 3 6" xfId="23997" xr:uid="{B99125E8-FA59-4C4F-8A5C-48197F8C6068}"/>
    <cellStyle name="Normal 23 3 7" xfId="18607" xr:uid="{661956FE-A47E-4255-9FFA-28C4ED76F4F8}"/>
    <cellStyle name="Normal 23 3 8" xfId="8238" xr:uid="{E9B32D1F-0AF6-4667-9253-3254C63A2801}"/>
    <cellStyle name="Normal 23 3 9" xfId="51937" xr:uid="{5856B14C-CCE5-4057-806B-21A8583401FA}"/>
    <cellStyle name="Normal 23 4" xfId="5028" xr:uid="{800C9CDA-1A72-49C4-8835-E72AE1238FA4}"/>
    <cellStyle name="Normal 23 4 2" xfId="18614" xr:uid="{D6502B8D-7144-4E2B-A5A8-46EC244F1033}"/>
    <cellStyle name="Normal 23 4 2 2" xfId="18615" xr:uid="{0B53A8CF-F56A-4797-95DA-FF0A3C0DDC13}"/>
    <cellStyle name="Normal 23 4 2 3" xfId="23901" xr:uid="{C6CA522E-04DE-4361-9712-62ACC048C353}"/>
    <cellStyle name="Normal 23 4 3" xfId="18616" xr:uid="{B86D5AAF-CB5C-4E54-9D5A-F612BC593AC0}"/>
    <cellStyle name="Normal 23 4 3 2" xfId="23902" xr:uid="{4D69845E-BDFC-4994-A8EC-9E36C4EF4A96}"/>
    <cellStyle name="Normal 23 4 4" xfId="23900" xr:uid="{56D6304F-8239-40F4-96B8-BFD0ED2FB489}"/>
    <cellStyle name="Normal 23 4 5" xfId="24013" xr:uid="{23BB5156-6A45-42A2-8FA6-BBAD17A02324}"/>
    <cellStyle name="Normal 23 4 6" xfId="18613" xr:uid="{4D69D6D2-9DC8-4647-A32D-CD3B3877F25E}"/>
    <cellStyle name="Normal 23 4 7" xfId="8258" xr:uid="{CFD8D5B0-2841-4131-8617-8C704D62499C}"/>
    <cellStyle name="Normal 23 5" xfId="5022" xr:uid="{1474785F-7F80-489C-A083-84E55A3FD5CD}"/>
    <cellStyle name="Normal 23 5 2" xfId="18618" xr:uid="{B08949C7-0441-46E6-8B33-4C2EA58FFAAF}"/>
    <cellStyle name="Normal 23 5 2 2" xfId="23904" xr:uid="{31BA4305-65AC-4232-B555-EB57FA84A5C8}"/>
    <cellStyle name="Normal 23 5 3" xfId="23905" xr:uid="{BC8FC893-E272-4519-B445-526642E887B9}"/>
    <cellStyle name="Normal 23 5 4" xfId="23903" xr:uid="{88FF29F2-9F2C-4ABE-9D52-F251B2013B0E}"/>
    <cellStyle name="Normal 23 5 5" xfId="18617" xr:uid="{99E8033B-FD4C-41EF-BA64-BCF1FD16204C}"/>
    <cellStyle name="Normal 23 5 6" xfId="8251" xr:uid="{B9B273DF-4AB7-4235-B80D-31BC087410EB}"/>
    <cellStyle name="Normal 23 6" xfId="4987" xr:uid="{6AA19541-1296-40C6-8EB7-77033F987719}"/>
    <cellStyle name="Normal 23 6 2" xfId="23906" xr:uid="{4863BBF3-C711-4709-9D8B-FCA560EA0355}"/>
    <cellStyle name="Normal 23 6 3" xfId="18619" xr:uid="{80A3642D-8A0F-414A-A9FD-BAD533591454}"/>
    <cellStyle name="Normal 23 6 4" xfId="8223" xr:uid="{E04D6E49-5DB5-4364-AF32-660DDDB3A01E}"/>
    <cellStyle name="Normal 23 7" xfId="5930" xr:uid="{57415533-D2A6-485D-99E1-4A9DEE9C8E3D}"/>
    <cellStyle name="Normal 23 7 2" xfId="19869" xr:uid="{C4D3A58E-52A3-4605-92F7-D2AEDA91BD8F}"/>
    <cellStyle name="Normal 23 7 3" xfId="23907" xr:uid="{FB9EEDD6-1EFE-49FD-8CAF-DB86CA5FA475}"/>
    <cellStyle name="Normal 23 7 4" xfId="18598" xr:uid="{5DC869DC-5301-44A1-A1B8-8D61E2190B39}"/>
    <cellStyle name="Normal 23 8" xfId="19019" xr:uid="{E6AE294E-1257-4351-97BB-E63BEB2F6D76}"/>
    <cellStyle name="Normal 23 9" xfId="23884" xr:uid="{D45D1083-5B48-4A21-A063-A4E06994EF96}"/>
    <cellStyle name="Normal 230" xfId="52460" xr:uid="{FEBE6F81-4F95-49DB-8EDC-92B7CB85F251}"/>
    <cellStyle name="Normal 231" xfId="52464" xr:uid="{B373FFEB-D297-48AA-B90A-643B9921CFFA}"/>
    <cellStyle name="Normal 232" xfId="52472" xr:uid="{2779EC7F-2E96-4A35-A8AB-436E4FC61EBD}"/>
    <cellStyle name="Normal 233" xfId="52474" xr:uid="{E3CF0B56-6F6F-4F7D-B8A1-0F76768B32CD}"/>
    <cellStyle name="Normal 234" xfId="52484" xr:uid="{E25DCC19-2898-4F2A-B5A2-6999FFEB7A8D}"/>
    <cellStyle name="Normal 235" xfId="52509" xr:uid="{58E7F18B-9109-4CD6-8E66-6730AC86C5A3}"/>
    <cellStyle name="Normal 236" xfId="52522" xr:uid="{7AD9A9B1-2089-4D20-824A-1FF5E223EFE7}"/>
    <cellStyle name="Normal 237" xfId="52583" xr:uid="{9D0210E3-E392-4529-A42F-21BFA44ED9DD}"/>
    <cellStyle name="Normal 238" xfId="52594" xr:uid="{6587CB5D-8DD9-46BC-B9BD-5A3CCEA3B020}"/>
    <cellStyle name="Normal 239" xfId="52596" xr:uid="{09F2D4A3-EDA7-4652-8B2D-2C8D5313B8C5}"/>
    <cellStyle name="Normal 24" xfId="406" xr:uid="{F8742A86-C0C5-4D3F-9C46-07195720FB9F}"/>
    <cellStyle name="Normal 24 2" xfId="3804" xr:uid="{6F19011F-666B-4610-A22D-DC9BABA9A74B}"/>
    <cellStyle name="Normal 24 2 2" xfId="4409" xr:uid="{DEF15710-9508-464C-B95D-5F056F5654F5}"/>
    <cellStyle name="Normal 24 2 2 2" xfId="5933" xr:uid="{2FF3D46A-128A-413D-BE9C-991BFBA521E8}"/>
    <cellStyle name="Normal 24 2 3" xfId="5013" xr:uid="{CEB18E77-0563-4481-9414-CD20B1A19E70}"/>
    <cellStyle name="Normal 24 2 4" xfId="51938" xr:uid="{B1EB59EF-6EA7-4777-B779-80C71E43D8A7}"/>
    <cellStyle name="Normal 24 2 5" xfId="4353" xr:uid="{FA22F335-3746-40C6-99BF-7FBB0D805060}"/>
    <cellStyle name="Normal 24 3" xfId="4399" xr:uid="{C759C3DC-5F40-40D9-B230-5D145049FFC4}"/>
    <cellStyle name="Normal 24 3 2" xfId="5007" xr:uid="{14B03B10-933B-4C36-99B2-0E0F90076A60}"/>
    <cellStyle name="Normal 24 4" xfId="5932" xr:uid="{C2081578-B77C-431A-BC0A-1CA0E7D7B9FD}"/>
    <cellStyle name="Normal 24 4 2" xfId="19871" xr:uid="{0FE6F8C9-D8D3-42E4-8E57-ACEBD7B59E7E}"/>
    <cellStyle name="Normal 24 4 3" xfId="18620" xr:uid="{1A71F8B0-54C6-4CD3-956C-9351583587D5}"/>
    <cellStyle name="Normal 24 5" xfId="13409" xr:uid="{DA67A51B-2762-4484-9B85-C667644A1F72}"/>
    <cellStyle name="Normal 24 6" xfId="4754" xr:uid="{4492F77B-B0CA-4755-9721-F95744683839}"/>
    <cellStyle name="Normal 24 7" xfId="48917" xr:uid="{17A2CA7C-0F9D-4955-9FB6-E5F42A1A06B1}"/>
    <cellStyle name="Normal 24 8" xfId="3985" xr:uid="{8161AC96-EE69-40FC-B878-1FD91C3C81C2}"/>
    <cellStyle name="Normal 24 8 2" xfId="52110" xr:uid="{AF235032-F753-491F-9D47-95FBE85E0FF4}"/>
    <cellStyle name="Normal 24 9" xfId="4341" xr:uid="{64FB4691-71C3-4524-AFF3-06632FB8B4C4}"/>
    <cellStyle name="Normal 240" xfId="52598" xr:uid="{46B83AC2-CE60-47CE-A7CB-E9C21BA18609}"/>
    <cellStyle name="Normal 241" xfId="52600" xr:uid="{EF0744D0-FF5E-4635-BD52-F37835B581DE}"/>
    <cellStyle name="Normal 242" xfId="52602" xr:uid="{1A0782A9-C4C1-4398-8F36-536C6A419778}"/>
    <cellStyle name="Normal 243" xfId="52606" xr:uid="{0E21752A-AA5F-4828-A4F4-399F4A01A91D}"/>
    <cellStyle name="Normal 244" xfId="52609" xr:uid="{55A66B0A-377F-4654-AE00-0B71E11F9200}"/>
    <cellStyle name="Normal 245" xfId="52611" xr:uid="{127D3CAF-03A5-4955-909E-DCB22B37AF35}"/>
    <cellStyle name="Normal 245 2" xfId="52679" xr:uid="{0E32757D-EB84-4272-8A9D-DC4C879C6036}"/>
    <cellStyle name="Normal 246" xfId="52615" xr:uid="{D474760F-9F53-4E3B-A9FF-E2C5B4BCE66D}"/>
    <cellStyle name="Normal 247" xfId="3976" xr:uid="{3C6B0D63-A038-4A07-84DF-ED9666886569}"/>
    <cellStyle name="Normal 247 2" xfId="52102" xr:uid="{AD1B6075-D95B-4276-A881-8AC476EC70AA}"/>
    <cellStyle name="Normal 248" xfId="52623" xr:uid="{55FCB8BF-31B8-418C-AEE3-43A8C4CDCAE8}"/>
    <cellStyle name="Normal 249" xfId="52626" xr:uid="{5A94A76D-ECBD-4689-9E40-A612AAE513C4}"/>
    <cellStyle name="Normal 25" xfId="395" xr:uid="{F5903907-8FF4-4619-AAED-40C69FABA22F}"/>
    <cellStyle name="Normal 25 2" xfId="2941" xr:uid="{F100FBDD-A7AF-409B-BC87-A850F2C636D8}"/>
    <cellStyle name="Normal 25 2 2" xfId="13412" xr:uid="{C4157459-DA6E-4647-8E1D-FEEE0E61996C}"/>
    <cellStyle name="Normal 25 2 3" xfId="13413" xr:uid="{E7E7BD15-A5EF-4EDF-8C4E-E0C55EEF18C2}"/>
    <cellStyle name="Normal 25 2 4" xfId="19873" xr:uid="{88B0E04A-E092-4903-9A26-7EF93E8392D3}"/>
    <cellStyle name="Normal 25 2 5" xfId="13411" xr:uid="{2B8CB679-6C0C-4210-A268-F0EF9F078D32}"/>
    <cellStyle name="Normal 25 2 6" xfId="8993" xr:uid="{5C281510-2B98-4CDB-9EC1-FD4C8C548ECB}"/>
    <cellStyle name="Normal 25 2 7" xfId="51431" xr:uid="{3E246E9C-53E3-40CF-B7A2-A592130ECAC3}"/>
    <cellStyle name="Normal 25 2 8" xfId="5935" xr:uid="{CE23EB1F-AF75-4433-BC20-7282DA87F090}"/>
    <cellStyle name="Normal 25 3" xfId="5934" xr:uid="{67EA9A6A-1DAA-4E0C-A95F-92CAAB60C145}"/>
    <cellStyle name="Normal 25 3 2" xfId="19872" xr:uid="{8C36FD61-FE87-4217-B42A-8D59C0C85B7E}"/>
    <cellStyle name="Normal 25 3 3" xfId="18621" xr:uid="{10D1614A-6603-47C7-A20E-F192827A4EF7}"/>
    <cellStyle name="Normal 25 3 4" xfId="8992" xr:uid="{58D58E8F-C55A-4AA5-A4B5-4410855C1034}"/>
    <cellStyle name="Normal 25 4" xfId="13410" xr:uid="{AA475A17-8235-4231-902C-A8FB92D3375F}"/>
    <cellStyle name="Normal 25 5" xfId="214" xr:uid="{43F75A2F-25B7-4B0F-9FFB-7F8AAE2E56CF}"/>
    <cellStyle name="Normal 25 5 2" xfId="48764" xr:uid="{6C7CD890-68DF-4990-BFA6-0027A832F4C8}"/>
    <cellStyle name="Normal 25 6" xfId="48908" xr:uid="{C38D0D10-16B7-4AA3-B995-E7D8538B8D58}"/>
    <cellStyle name="Normal 25 7" xfId="4017" xr:uid="{60CA44DD-134D-4C10-945D-4BD21202233A}"/>
    <cellStyle name="Normal 25 7 2" xfId="105" xr:uid="{79502E13-BABB-4C05-8DA6-23D49016CF00}"/>
    <cellStyle name="Normal 25 7 2 2" xfId="48685" xr:uid="{E098A7E9-8070-418F-9E90-C12EF393F0B0}"/>
    <cellStyle name="Normal 25 7 2 3" xfId="48621" xr:uid="{F3068BF7-DFEA-4183-A502-9536BFA4D15C}"/>
    <cellStyle name="Normal 25 7 3" xfId="52139" xr:uid="{5EDAC62E-002E-4BF4-9F3D-74CF21B0AEA1}"/>
    <cellStyle name="Normal 25 7 4" xfId="48584" xr:uid="{973F10FC-9898-4DFE-9B4D-700631F0D594}"/>
    <cellStyle name="Normal 25 8" xfId="4755" xr:uid="{FBFA74C7-12CD-41A0-82A0-FB6B86DD8572}"/>
    <cellStyle name="Normal 250" xfId="220" xr:uid="{ADCC48F9-5145-4D51-B640-D6CA27CE0ADA}"/>
    <cellStyle name="Normal 250 2" xfId="56" xr:uid="{5AEFA531-34ED-40DA-9FC0-CDA9ECDBF39C}"/>
    <cellStyle name="Normal 250 2 2" xfId="4148" xr:uid="{C04AE5F2-C2FA-43E8-9E52-FC670863CE48}"/>
    <cellStyle name="Normal 250 2 2 2" xfId="52258" xr:uid="{FE6DB59C-3E9D-4BCD-855E-E083D40F25D0}"/>
    <cellStyle name="Normal 250 2 3" xfId="48657" xr:uid="{EB3ADE98-F85C-4E41-9741-869B34045EFA}"/>
    <cellStyle name="Normal 250 2 4" xfId="48609" xr:uid="{5C81E41B-62C8-4D4D-A7DF-CC81F3E58961}"/>
    <cellStyle name="Normal 250 2 5" xfId="52453" xr:uid="{F80F1392-68E8-4760-81CA-ACC34480AC9B}"/>
    <cellStyle name="Normal 250 3" xfId="48553" xr:uid="{96C31B97-1679-482F-82D2-C6D18A60767D}"/>
    <cellStyle name="Normal 250 4" xfId="48769" xr:uid="{F3227172-5282-4368-B301-E1A6090F7237}"/>
    <cellStyle name="Normal 250 5" xfId="4434" xr:uid="{9AB46608-C1D7-4F82-B214-6DA3939079F6}"/>
    <cellStyle name="Normal 251" xfId="52628" xr:uid="{14B1751D-22C8-4CA9-A9F4-1DBD0B4C1D21}"/>
    <cellStyle name="Normal 252" xfId="4024" xr:uid="{2F1633E6-9A05-40F3-A619-ED1112E35D77}"/>
    <cellStyle name="Normal 252 2" xfId="121" xr:uid="{B8A16094-4DA1-4AC1-B497-6AFE6CD5DFDE}"/>
    <cellStyle name="Normal 252 2 2" xfId="48694" xr:uid="{88EA138C-58D2-47AA-AC78-7045F4E1B548}"/>
    <cellStyle name="Normal 252 2 3" xfId="48626" xr:uid="{986F513B-EC0B-437F-A23D-F6A44FCFB415}"/>
    <cellStyle name="Normal 252 3" xfId="52145" xr:uid="{A4B75E29-182D-4270-8DE2-1CAE3732FF19}"/>
    <cellStyle name="Normal 252 4" xfId="48592" xr:uid="{873A7057-8FC5-4C8A-8791-2DD324B851BA}"/>
    <cellStyle name="Normal 253" xfId="3996" xr:uid="{50B5C7BD-6A41-42EC-8762-085A92058D11}"/>
    <cellStyle name="Normal 253 2" xfId="59" xr:uid="{557F1BE4-DA9F-498A-86A2-E674AFACD12C}"/>
    <cellStyle name="Normal 253 2 2" xfId="48659" xr:uid="{3E9C4B46-40D2-4CE8-B207-E1D09038404B}"/>
    <cellStyle name="Normal 253 2 3" xfId="48610" xr:uid="{99772480-B62A-4598-A0C2-1A4E808814F1}"/>
    <cellStyle name="Normal 253 3" xfId="52120" xr:uid="{F4B82E68-AA67-443A-A282-9F833EE4283A}"/>
    <cellStyle name="Normal 253 4" xfId="48555" xr:uid="{CB3F1EAC-8323-4A97-978F-0669AA78FA7B}"/>
    <cellStyle name="Normal 254" xfId="3997" xr:uid="{9949C5BD-397D-4B6B-936F-C08D00004BA3}"/>
    <cellStyle name="Normal 254 2" xfId="61" xr:uid="{961CEAF3-FEF9-43F1-833F-FCD1F7BEF9BC}"/>
    <cellStyle name="Normal 254 2 2" xfId="48660" xr:uid="{80B4CD50-A619-4445-A1AC-E4209B4D7817}"/>
    <cellStyle name="Normal 254 2 3" xfId="48611" xr:uid="{4ACFC111-A2C9-431A-8502-670EF6EBF4C7}"/>
    <cellStyle name="Normal 254 3" xfId="52121" xr:uid="{75CDC66F-A394-4CE0-B751-E447E59710B9}"/>
    <cellStyle name="Normal 254 4" xfId="48556" xr:uid="{5369584D-1946-4908-859F-8C0BA66B6A88}"/>
    <cellStyle name="Normal 255" xfId="143" xr:uid="{26495E4E-13F6-44E2-8846-2B0BFDA9840B}"/>
    <cellStyle name="Normal 255 2" xfId="48710" xr:uid="{79DDC4F0-7448-4132-8DD1-3702F1459174}"/>
    <cellStyle name="Normal 255 3" xfId="48639" xr:uid="{37A91424-C9BE-4865-9740-B9764FBDA855}"/>
    <cellStyle name="Normal 256" xfId="4005" xr:uid="{3FFEE65F-3CF2-4CB4-9B11-EEA1333056A4}"/>
    <cellStyle name="Normal 256 2" xfId="85" xr:uid="{10475FAC-84C4-40E6-B7C1-CCF72BD22591}"/>
    <cellStyle name="Normal 256 2 2" xfId="48674" xr:uid="{2B649D8A-336E-4B68-991F-6E2749E71DCB}"/>
    <cellStyle name="Normal 256 2 3" xfId="48613" xr:uid="{2F274C13-BD49-4F57-A1E7-CB89B64A693C}"/>
    <cellStyle name="Normal 256 3" xfId="52129" xr:uid="{E94676FC-A080-45C3-9C2E-720EBEBFBF19}"/>
    <cellStyle name="Normal 256 4" xfId="48568" xr:uid="{A4B47423-178E-49D0-AFCA-37FFBF65D5DD}"/>
    <cellStyle name="Normal 257" xfId="4006" xr:uid="{5E1280F6-6EAA-4E96-B16D-B3B880F62C27}"/>
    <cellStyle name="Normal 257 2" xfId="86" xr:uid="{36746C2C-3C0A-4A6E-A2F9-3795600B9260}"/>
    <cellStyle name="Normal 257 2 2" xfId="48675" xr:uid="{D30C6FAD-F27E-40E9-B8F1-7D4802F1798A}"/>
    <cellStyle name="Normal 257 2 3" xfId="48614" xr:uid="{1246D62A-C900-415F-A517-A1FCAEF614B1}"/>
    <cellStyle name="Normal 257 3" xfId="52130" xr:uid="{E82C1217-3D19-40B4-AE7A-426652E806FA}"/>
    <cellStyle name="Normal 257 4" xfId="48569" xr:uid="{278175D6-67A7-42FA-BAC5-AB2CE6D9C43E}"/>
    <cellStyle name="Normal 258" xfId="4007" xr:uid="{13074D29-009A-482C-8388-BEA54B7E2457}"/>
    <cellStyle name="Normal 258 2" xfId="88" xr:uid="{C748F51E-CC48-4DA4-9BB1-3F35CCAF7986}"/>
    <cellStyle name="Normal 258 2 2" xfId="48676" xr:uid="{99AD086B-2E6C-4CE3-8A34-B3C9B9833735}"/>
    <cellStyle name="Normal 258 2 3" xfId="48615" xr:uid="{3CDB56A3-76FD-43A9-891C-C764604911B7}"/>
    <cellStyle name="Normal 258 3" xfId="52131" xr:uid="{FF2D1925-83CC-4B46-A24C-80FB2B093B36}"/>
    <cellStyle name="Normal 258 4" xfId="48571" xr:uid="{E5F9BD51-0DEE-42AE-B011-EAAF2ACC5412}"/>
    <cellStyle name="Normal 259" xfId="4008" xr:uid="{D08ED180-9DDE-4074-B651-1185ACFF3825}"/>
    <cellStyle name="Normal 259 2" xfId="89" xr:uid="{3D256D36-2948-4C37-8FA7-8AF9C2B9FBE2}"/>
    <cellStyle name="Normal 259 2 2" xfId="48677" xr:uid="{536A1248-92DD-4A6D-AA89-B855322A4063}"/>
    <cellStyle name="Normal 259 2 3" xfId="48616" xr:uid="{EE5B1A4F-6D7A-4870-8D01-4900C5108602}"/>
    <cellStyle name="Normal 259 3" xfId="52132" xr:uid="{CA4D93D3-D7BD-435B-95C4-A582F4CBA9D8}"/>
    <cellStyle name="Normal 259 4" xfId="48572" xr:uid="{AE632B6E-35BF-4C3E-8C67-BAE2F624C36E}"/>
    <cellStyle name="Normal 26" xfId="274" xr:uid="{FCAFD7FA-2960-407A-81AA-C2C625400667}"/>
    <cellStyle name="Normal 26 2" xfId="5936" xr:uid="{A9DF6F43-2473-4EF8-BCDB-0CA2ADD48C50}"/>
    <cellStyle name="Normal 26 2 2" xfId="19874" xr:uid="{1890887D-AE79-46ED-B13E-8B875D7C676B}"/>
    <cellStyle name="Normal 26 2 3" xfId="13414" xr:uid="{2073D67F-BDE0-43BC-8686-AD70538A1A3F}"/>
    <cellStyle name="Normal 26 3" xfId="13415" xr:uid="{B4DD8DE5-45C3-46C0-AF4E-47F31AD1533C}"/>
    <cellStyle name="Normal 26 4" xfId="18622" xr:uid="{B31FB7FE-D0EA-411E-B9E4-C1E5AD2E20B3}"/>
    <cellStyle name="Normal 26 5" xfId="48802" xr:uid="{B082740A-9F09-4648-964E-86BF254195B1}"/>
    <cellStyle name="Normal 26 6" xfId="4756" xr:uid="{4F3E34DC-7860-460F-B1C3-2D52D8FB08AB}"/>
    <cellStyle name="Normal 260" xfId="148" xr:uid="{5B2B4E83-8EE1-40C1-919A-E1912904AEE0}"/>
    <cellStyle name="Normal 260 2" xfId="48714" xr:uid="{DB03C672-FCE3-4830-87B6-5FACD4F5F382}"/>
    <cellStyle name="Normal 260 3" xfId="48642" xr:uid="{1FE333BE-F38B-407D-B01D-7863A7027165}"/>
    <cellStyle name="Normal 261" xfId="4020" xr:uid="{67F9EE25-99AC-43D0-968F-92C3C2C78317}"/>
    <cellStyle name="Normal 261 2" xfId="112" xr:uid="{BB17D62B-476F-4C8B-9B0D-7F7BE3B2B325}"/>
    <cellStyle name="Normal 261 2 2" xfId="48688" xr:uid="{A1454564-68B6-4C08-A2FF-76F9F9C9841F}"/>
    <cellStyle name="Normal 261 2 3" xfId="48623" xr:uid="{EC2A7908-0305-4D56-A8EE-855AF4AC3945}"/>
    <cellStyle name="Normal 261 3" xfId="52142" xr:uid="{EB86BC1D-E14C-4C37-A643-7E9DC71862F5}"/>
    <cellStyle name="Normal 261 4" xfId="48588" xr:uid="{C0D31400-1912-484A-8876-EF1D487571C7}"/>
    <cellStyle name="Normal 262" xfId="52629" xr:uid="{C7055926-D40B-43DD-BD22-2C876C0034FC}"/>
    <cellStyle name="Normal 262 2" xfId="52670" xr:uid="{8A44E1A5-676C-4E80-B8E4-6022F14A72F4}"/>
    <cellStyle name="Normal 263" xfId="52642" xr:uid="{897DA45D-C1DF-4A74-A83F-FAB2BE41472F}"/>
    <cellStyle name="Normal 264" xfId="52648" xr:uid="{C22EBB19-4F87-4621-8570-6A4CC3192BA2}"/>
    <cellStyle name="Normal 265" xfId="52655" xr:uid="{F31AB7FF-2D47-49AB-860F-7CF1569CFC5A}"/>
    <cellStyle name="Normal 266" xfId="52667" xr:uid="{79DB91E6-6A4B-4F6D-ACC9-598E1EF6423F}"/>
    <cellStyle name="Normal 267" xfId="52690" xr:uid="{663AEC3A-64D0-4595-908A-96E2DE607C0B}"/>
    <cellStyle name="Normal 268" xfId="52692" xr:uid="{50C3B278-E47B-47A2-AF1E-072234E8E481}"/>
    <cellStyle name="Normal 27" xfId="4144" xr:uid="{D0F9F259-E72D-4014-9FD5-A14B03956EF8}"/>
    <cellStyle name="Normal 27 2" xfId="5937" xr:uid="{2C2A3826-AFDD-475A-8CB2-A23BFD0E0DEE}"/>
    <cellStyle name="Normal 27 2 2" xfId="19875" xr:uid="{9AB88DE3-755A-401A-A82A-FA9DB916323F}"/>
    <cellStyle name="Normal 27 2 3" xfId="13417" xr:uid="{5E0D4AF7-DBE4-474E-9D8C-7BCEF468161C}"/>
    <cellStyle name="Normal 27 3" xfId="13418" xr:uid="{878F9342-0A7D-4C21-9317-15B9ACBB094A}"/>
    <cellStyle name="Normal 27 4" xfId="13419" xr:uid="{524012D2-DDE3-48F1-901D-F70DDA406328}"/>
    <cellStyle name="Normal 27 5" xfId="18623" xr:uid="{1B514C7B-63F9-4AC9-A012-C02C51BDDDD1}"/>
    <cellStyle name="Normal 27 6" xfId="13416" xr:uid="{7CF2B247-C694-4580-B04B-1DABC7416258}"/>
    <cellStyle name="Normal 27 7" xfId="52254" xr:uid="{A5BD9655-0475-4291-83CC-98FBE28B1707}"/>
    <cellStyle name="Normal 27 8" xfId="4757" xr:uid="{4A47A1E9-2305-4111-9A52-081E627CAC36}"/>
    <cellStyle name="Normal 28" xfId="4758" xr:uid="{057BA935-75B5-4EA4-85E5-C0625D720B20}"/>
    <cellStyle name="Normal 28 2" xfId="5938" xr:uid="{830E9BDB-604E-4AB2-B85F-C3EDA2D1A0A2}"/>
    <cellStyle name="Normal 29" xfId="4759" xr:uid="{86769CA2-BE46-4EF6-910F-FDB51B4CB0A2}"/>
    <cellStyle name="Normal 29 2" xfId="5939" xr:uid="{DCBC5716-59C3-4B32-8CEE-050AA96B421E}"/>
    <cellStyle name="Normal 3" xfId="67" xr:uid="{BA9CA37B-6140-4BD8-94B6-E0899B1C8E87}"/>
    <cellStyle name="Normal 3 10" xfId="178" xr:uid="{6540E243-F697-44FD-B65E-BA192BE7FD4D}"/>
    <cellStyle name="Normal 3 10 2" xfId="13421" xr:uid="{B7C45EB7-C517-4CF8-9231-F0CED0E8ADA0}"/>
    <cellStyle name="Normal 3 10 3" xfId="4156" xr:uid="{B201F23A-3173-48CA-98CF-A091A82F9AAB}"/>
    <cellStyle name="Normal 3 10 4" xfId="13420" xr:uid="{C9394AF7-7A35-4B0D-8BAD-27090220D294}"/>
    <cellStyle name="Normal 3 11" xfId="13422" xr:uid="{3F01B081-D492-4011-9ECF-CB99AB60A54C}"/>
    <cellStyle name="Normal 3 12" xfId="18626" xr:uid="{60F1C00B-244E-4E18-B04F-616A96A84B49}"/>
    <cellStyle name="Normal 3 13" xfId="23908" xr:uid="{E3EC35AA-09EE-454F-91AE-1E09E01A9543}"/>
    <cellStyle name="Normal 3 14" xfId="23998" xr:uid="{23BE90DF-760A-4647-9B82-D2B776267A3D}"/>
    <cellStyle name="Normal 3 15" xfId="10641" xr:uid="{4694416A-DCDC-4A56-87EE-486B3DC18BA9}"/>
    <cellStyle name="Normal 3 16" xfId="4528" xr:uid="{E347DABC-2660-49BD-8359-B0E4C0E32E11}"/>
    <cellStyle name="Normal 3 17" xfId="4492" xr:uid="{48E32303-6BEA-4260-A7DE-807045124388}"/>
    <cellStyle name="Normal 3 18" xfId="52468" xr:uid="{169262FC-6674-4F94-9611-7290A5B58FE8}"/>
    <cellStyle name="Normal 3 19" xfId="52482" xr:uid="{9FFA8BBE-5796-4F22-8ED8-6AFDAA1FD26F}"/>
    <cellStyle name="Normal 3 19 2" xfId="52689" xr:uid="{02E6C962-6075-4D53-9EDC-AA5D1FFDA7EB}"/>
    <cellStyle name="Normal 3 2" xfId="157" xr:uid="{C3F6737D-A501-496F-927E-0476DD5AD585}"/>
    <cellStyle name="Normal 3 2 10" xfId="18627" xr:uid="{2DCB569E-9F77-4D11-8C5B-995F0718D0E4}"/>
    <cellStyle name="Normal 3 2 11" xfId="208" xr:uid="{37342D56-A739-408D-9ED1-BE887D7F1A4C}"/>
    <cellStyle name="Normal 3 2 11 2" xfId="77" xr:uid="{AA3BD723-B5C7-4CBB-9549-D085B3AAE335}"/>
    <cellStyle name="Normal 3 2 11 2 2" xfId="48670" xr:uid="{D2F012E7-23DC-40E5-8E23-A22D00E5D5A0}"/>
    <cellStyle name="Normal 3 2 11 2 3" xfId="4182" xr:uid="{A3BB6781-57B2-47BB-866D-FA34501DA828}"/>
    <cellStyle name="Normal 3 2 11 3" xfId="48562" xr:uid="{DEDD82FC-55B8-4517-9026-187C8AAE4F8B}"/>
    <cellStyle name="Normal 3 2 11 4" xfId="187" xr:uid="{0CC2A614-ED06-430E-A051-BF6DDB19C54E}"/>
    <cellStyle name="Normal 3 2 11 4 2" xfId="48649" xr:uid="{9197FDEE-B13C-4F09-99B9-4654A6021712}"/>
    <cellStyle name="Normal 3 2 11 4 3" xfId="48739" xr:uid="{2E08F418-3E9F-44D4-9F6C-8640B9568FC6}"/>
    <cellStyle name="Normal 3 2 11 4 4" xfId="4162" xr:uid="{BF2EF782-B989-450C-ABA1-2923D4500674}"/>
    <cellStyle name="Normal 3 2 11 5" xfId="48759" xr:uid="{82DD15D0-67CF-4DF8-BE1F-300EDEA3F9F0}"/>
    <cellStyle name="Normal 3 2 11 6" xfId="4158" xr:uid="{86295FF2-CE1E-4BD6-BFD3-ABA8BEBFF627}"/>
    <cellStyle name="Normal 3 2 12" xfId="23999" xr:uid="{2A428602-2B45-4A83-9207-8321A0AD924D}"/>
    <cellStyle name="Normal 3 2 13" xfId="13423" xr:uid="{288597E5-7BAD-471A-8ED4-71B91A15865B}"/>
    <cellStyle name="Normal 3 2 14" xfId="24028" xr:uid="{736DE9DA-54B1-4C8E-BDE0-00F63CC715C9}"/>
    <cellStyle name="Normal 3 2 15" xfId="8011" xr:uid="{86233363-B897-4845-B2BC-93DD23F970CC}"/>
    <cellStyle name="Normal 3 2 16" xfId="4760" xr:uid="{8E8B5944-6414-4601-B8FB-2D1EAC52B3C7}"/>
    <cellStyle name="Normal 3 2 17" xfId="52271" xr:uid="{1707241E-EE62-4ADC-853E-0B406CADB384}"/>
    <cellStyle name="Normal 3 2 18" xfId="52480" xr:uid="{65BFD0B8-EB12-4121-9AF6-BEAB2446C541}"/>
    <cellStyle name="Normal 3 2 19" xfId="52571" xr:uid="{E5DD3BD5-98EF-42F6-B2DA-03ED1757CD7B}"/>
    <cellStyle name="Normal 3 2 2" xfId="114" xr:uid="{95B7D9C7-90CC-4442-99FF-ADC11BA20AA4}"/>
    <cellStyle name="Normal 3 2 2 10" xfId="24023" xr:uid="{E657076F-C6F5-44E6-AABE-CE8256214DB3}"/>
    <cellStyle name="Normal 3 2 2 11" xfId="13424" xr:uid="{9C05BB41-4C1F-4C7A-9078-BB7BE1F3EA50}"/>
    <cellStyle name="Normal 3 2 2 12" xfId="8012" xr:uid="{836C4C7A-DC26-4AA3-AA45-4453EAC84D0E}"/>
    <cellStyle name="Normal 3 2 2 13" xfId="4761" xr:uid="{48B77266-1A42-4C89-9B26-5FE2987F67B0}"/>
    <cellStyle name="Normal 3 2 2 14" xfId="52425" xr:uid="{67351E46-2516-4939-B09E-89B547E42306}"/>
    <cellStyle name="Normal 3 2 2 15" xfId="52499" xr:uid="{CEAD4289-BD95-4869-8681-76B292FFC3D7}"/>
    <cellStyle name="Normal 3 2 2 2" xfId="326" xr:uid="{9BBE6FE3-7A22-4B78-9A1B-1B34CBCD6D12}"/>
    <cellStyle name="Normal 3 2 2 2 2" xfId="5942" xr:uid="{62FA39BA-0C4D-4C85-9DAD-76E94B9707EC}"/>
    <cellStyle name="Normal 3 2 2 2 2 2" xfId="18630" xr:uid="{42BAD5DC-71AD-44B7-A7FD-A7390625580F}"/>
    <cellStyle name="Normal 3 2 2 2 2 3" xfId="9000" xr:uid="{454441C9-AEE2-4157-AB11-D8FDA778D033}"/>
    <cellStyle name="Normal 3 2 2 2 2 4" xfId="52408" xr:uid="{1F0044E2-548E-4CBF-9EA8-5217E6038B37}"/>
    <cellStyle name="Normal 3 2 2 2 3" xfId="18629" xr:uid="{A3EE2D4E-58F0-46E9-B3C6-F9472EEE5DD6}"/>
    <cellStyle name="Normal 3 2 2 2 4" xfId="23910" xr:uid="{9EBFC683-1F29-4D86-8E19-D98ADBF1F481}"/>
    <cellStyle name="Normal 3 2 2 2 5" xfId="13425" xr:uid="{4E5EEAFE-9EFD-444A-82C8-82C5847C251B}"/>
    <cellStyle name="Normal 3 2 2 2 6" xfId="8317" xr:uid="{3D9AB948-AD20-46F4-9113-FD0A6FABF5B4}"/>
    <cellStyle name="Normal 3 2 2 2 7" xfId="5087" xr:uid="{58956EAA-0783-4B3A-88EE-DB83FFC88B7B}"/>
    <cellStyle name="Normal 3 2 2 2 8" xfId="4253" xr:uid="{569E7EF8-FE9C-425A-8E30-CBD224F64E6C}"/>
    <cellStyle name="Normal 3 2 2 3" xfId="268" xr:uid="{C7BC59AC-51F4-48CC-9C11-6C8C94182446}"/>
    <cellStyle name="Normal 3 2 2 3 10" xfId="5941" xr:uid="{F58DDE21-5F04-423E-9B05-A1F97277F6A8}"/>
    <cellStyle name="Normal 3 2 2 3 2" xfId="13427" xr:uid="{9FDF52D1-3BA6-4F6E-9FC3-62F92C59DF52}"/>
    <cellStyle name="Normal 3 2 2 3 2 2" xfId="13428" xr:uid="{198480A3-11C6-4E96-AF41-33597B1E8173}"/>
    <cellStyle name="Normal 3 2 2 3 3" xfId="13429" xr:uid="{E7C20683-C9DC-4C32-A285-9749723446B6}"/>
    <cellStyle name="Normal 3 2 2 3 3 2" xfId="13430" xr:uid="{033CA4C8-CC31-419C-BF38-3DC1E3F74BE1}"/>
    <cellStyle name="Normal 3 2 2 3 4" xfId="13431" xr:uid="{244CC8C6-F6B8-4A46-990F-9B7199170410}"/>
    <cellStyle name="Normal 3 2 2 3 5" xfId="18631" xr:uid="{E12D7950-0C95-44E9-B726-3B0819D284C1}"/>
    <cellStyle name="Normal 3 2 2 3 6" xfId="23911" xr:uid="{53614B40-4842-4A7F-8E0B-939802D182C5}"/>
    <cellStyle name="Normal 3 2 2 3 7" xfId="13426" xr:uid="{47E67628-0A17-40DE-957F-3F324EB48F75}"/>
    <cellStyle name="Normal 3 2 2 3 8" xfId="8999" xr:uid="{BDC98828-7B5E-4DE4-9033-A78BF68ED9E4}"/>
    <cellStyle name="Normal 3 2 2 3 9" xfId="48798" xr:uid="{89E78BE1-319A-43F8-B06B-307CCA0A46B5}"/>
    <cellStyle name="Normal 3 2 2 4" xfId="7793" xr:uid="{84819893-3A9A-45E6-96D8-681024305C9E}"/>
    <cellStyle name="Normal 3 2 2 4 2" xfId="13433" xr:uid="{180B28FB-B6CA-4D4E-B539-E42D2E321033}"/>
    <cellStyle name="Normal 3 2 2 4 3" xfId="13432" xr:uid="{E27F846C-0A2A-449B-8AE0-2D1DAA3555E8}"/>
    <cellStyle name="Normal 3 2 2 4 4" xfId="10624" xr:uid="{51D3CD4B-EF2C-4042-AD06-E2722D692325}"/>
    <cellStyle name="Normal 3 2 2 5" xfId="13434" xr:uid="{6D269E7C-BA41-4C8C-865B-7628A0822F75}"/>
    <cellStyle name="Normal 3 2 2 5 2" xfId="13435" xr:uid="{E51976CD-0010-4B84-AEA1-FD5D0CEDAE57}"/>
    <cellStyle name="Normal 3 2 2 6" xfId="13436" xr:uid="{6E5171AF-DA8D-4631-BCF5-E78E4D0FB557}"/>
    <cellStyle name="Normal 3 2 2 6 2" xfId="13437" xr:uid="{927783A1-4ABB-434C-AFA4-FA145FBDDDED}"/>
    <cellStyle name="Normal 3 2 2 7" xfId="13438" xr:uid="{76C849C4-937C-4A03-B9A9-FBB1DC4327E4}"/>
    <cellStyle name="Normal 3 2 2 8" xfId="18628" xr:uid="{CF99883D-84B2-49D0-9A9C-DC8BB06007BB}"/>
    <cellStyle name="Normal 3 2 2 9" xfId="23909" xr:uid="{393D7978-2CC2-4807-AC23-244E3E6AC2F3}"/>
    <cellStyle name="Normal 3 2 20" xfId="52632" xr:uid="{C46430B0-18B4-488C-9842-81C64AE3DF34}"/>
    <cellStyle name="Normal 3 2 20 2" xfId="52687" xr:uid="{3FEF8096-F6EE-4476-8F42-0286AF5F1EFE}"/>
    <cellStyle name="Normal 3 2 21" xfId="52683" xr:uid="{01F4185A-90A3-4818-9B4B-88A4C34DBC46}"/>
    <cellStyle name="Normal 3 2 3" xfId="389" xr:uid="{1F8F43B1-6B2C-4CAA-A314-236F0B954C64}"/>
    <cellStyle name="Normal 3 2 3 10" xfId="8013" xr:uid="{22602A89-D2C0-42AC-9A84-86DE30ABB67D}"/>
    <cellStyle name="Normal 3 2 3 11" xfId="4762" xr:uid="{185147C4-4E5A-4FF2-AA05-10A103E5794E}"/>
    <cellStyle name="Normal 3 2 3 12" xfId="236" xr:uid="{02E60212-328D-428F-BA47-02DE938CC2BC}"/>
    <cellStyle name="Normal 3 2 3 13" xfId="48902" xr:uid="{BBD3465E-613F-4176-A9F5-19C5434A1969}"/>
    <cellStyle name="Normal 3 2 3 14" xfId="4252" xr:uid="{EB12A0C7-A69D-4069-88AC-41DD21A2D426}"/>
    <cellStyle name="Normal 3 2 3 2" xfId="437" xr:uid="{C8FC75B5-EC7B-4BE6-AF19-DBB6C657EB23}"/>
    <cellStyle name="Normal 3 2 3 2 2" xfId="18633" xr:uid="{10CB912F-CD05-4DA7-884E-C37B89C36392}"/>
    <cellStyle name="Normal 3 2 3 2 3" xfId="23913" xr:uid="{9B102FEB-4FDE-4482-8C17-12E1FAA6B43A}"/>
    <cellStyle name="Normal 3 2 3 2 4" xfId="13440" xr:uid="{9CF449F3-8E81-45CD-AAA3-BA91F2F552F5}"/>
    <cellStyle name="Normal 3 2 3 2 5" xfId="8318" xr:uid="{2667D579-32D3-4564-A1DD-5C069E1494BD}"/>
    <cellStyle name="Normal 3 2 3 2 6" xfId="48945" xr:uid="{6300F5DF-C92C-4FC7-BAF2-9DFBC2044113}"/>
    <cellStyle name="Normal 3 2 3 2 7" xfId="5088" xr:uid="{AECE5403-2481-4E3C-96B4-398EE9EF6E15}"/>
    <cellStyle name="Normal 3 2 3 3" xfId="3000" xr:uid="{63BDD540-83EF-4CE1-8A7B-0B39D5DDA69A}"/>
    <cellStyle name="Normal 3 2 3 3 2" xfId="13442" xr:uid="{5C40A2B3-EFE9-49FB-B220-852296F85F5E}"/>
    <cellStyle name="Normal 3 2 3 3 3" xfId="19879" xr:uid="{1655DB6A-CC22-4CCD-8612-5ADDE7E5930C}"/>
    <cellStyle name="Normal 3 2 3 3 4" xfId="23914" xr:uid="{FC646243-B9BA-4AF2-9C06-9F099EED8938}"/>
    <cellStyle name="Normal 3 2 3 3 5" xfId="13441" xr:uid="{8EA577F8-EFD4-411B-8B43-D418BE814DCC}"/>
    <cellStyle name="Normal 3 2 3 3 6" xfId="51473" xr:uid="{3FEE5227-85B0-4765-9BFA-D1AE9563B4E0}"/>
    <cellStyle name="Normal 3 2 3 3 7" xfId="5943" xr:uid="{07FC0ACC-FAA6-4A76-A97E-751C39B1F6F9}"/>
    <cellStyle name="Normal 3 2 3 4" xfId="7585" xr:uid="{B82331CC-A919-41A0-9DCA-C318CE1E0A5B}"/>
    <cellStyle name="Normal 3 2 3 4 2" xfId="13444" xr:uid="{63735C2C-26BC-4128-BE0D-7AF4A1767AD2}"/>
    <cellStyle name="Normal 3 2 3 4 3" xfId="21163" xr:uid="{090D940B-7BB7-41E8-9CE6-EDD52614407F}"/>
    <cellStyle name="Normal 3 2 3 4 4" xfId="13443" xr:uid="{09097D35-6ED0-4869-BE5F-F03048AE399B}"/>
    <cellStyle name="Normal 3 2 3 4 5" xfId="10444" xr:uid="{5A86879A-8D21-40EB-B22E-A60338502C41}"/>
    <cellStyle name="Normal 3 2 3 5" xfId="7794" xr:uid="{B9A21799-EC16-4D3A-8C8F-03A334F248EA}"/>
    <cellStyle name="Normal 3 2 3 5 2" xfId="13446" xr:uid="{14E723B6-9FEB-4C90-ABBE-41A4B474BACA}"/>
    <cellStyle name="Normal 3 2 3 5 3" xfId="13445" xr:uid="{D00833A7-BA35-4F11-9F12-DCB95A911373}"/>
    <cellStyle name="Normal 3 2 3 5 4" xfId="10625" xr:uid="{143573F5-18F2-4022-9D3E-B909C4FFC7D9}"/>
    <cellStyle name="Normal 3 2 3 6" xfId="13447" xr:uid="{96F42470-ACBF-4D89-AF51-D7421EE557CE}"/>
    <cellStyle name="Normal 3 2 3 7" xfId="18632" xr:uid="{41924BC3-A6CE-4F46-A388-14EB9E930A0F}"/>
    <cellStyle name="Normal 3 2 3 8" xfId="23912" xr:uid="{E3557A7E-1BDA-4F4D-9273-A01E4861EC16}"/>
    <cellStyle name="Normal 3 2 3 9" xfId="13439" xr:uid="{5AFEA895-F148-4496-A723-B56182E0927F}"/>
    <cellStyle name="Normal 3 2 4" xfId="594" xr:uid="{23FB7488-8A80-4E67-95D9-4D5DB6719686}"/>
    <cellStyle name="Normal 3 2 4 10" xfId="49089" xr:uid="{2206AE9E-D08C-4C26-AEBD-47156438F370}"/>
    <cellStyle name="Normal 3 2 4 11" xfId="4925" xr:uid="{EF40EB92-5582-4BB9-9DF9-B125BCE5C3C9}"/>
    <cellStyle name="Normal 3 2 4 12" xfId="52287" xr:uid="{97DDE5FD-FC22-4A13-9679-6171670E5F88}"/>
    <cellStyle name="Normal 3 2 4 2" xfId="5944" xr:uid="{C407DC85-B106-4732-866C-35ACE458DDBF}"/>
    <cellStyle name="Normal 3 2 4 2 2" xfId="13450" xr:uid="{D043E8C4-0267-4472-9F3E-EE6B093BFC0F}"/>
    <cellStyle name="Normal 3 2 4 2 3" xfId="19880" xr:uid="{F4B6B98B-CAB2-4880-8DBC-57D773C19552}"/>
    <cellStyle name="Normal 3 2 4 2 4" xfId="13449" xr:uid="{96B54E54-551C-4DBB-8001-8C8B4B9C43FD}"/>
    <cellStyle name="Normal 3 2 4 2 5" xfId="9002" xr:uid="{972DE68E-D248-47F1-A890-545B853EB003}"/>
    <cellStyle name="Normal 3 2 4 3" xfId="13451" xr:uid="{06208428-F0CA-46F1-A4D4-7AA7D2117135}"/>
    <cellStyle name="Normal 3 2 4 3 2" xfId="13452" xr:uid="{EAD1EFBF-7114-43C8-9056-667F20314E1D}"/>
    <cellStyle name="Normal 3 2 4 4" xfId="13453" xr:uid="{5097C9C9-DDB8-4DE0-A660-26E4C0FDBE3A}"/>
    <cellStyle name="Normal 3 2 4 4 2" xfId="13454" xr:uid="{ECC7579C-0DC3-45A3-86A5-183E9EA56F59}"/>
    <cellStyle name="Normal 3 2 4 5" xfId="13455" xr:uid="{2971DE61-583A-4B8F-8A2B-0DBB559A64CF}"/>
    <cellStyle name="Normal 3 2 4 6" xfId="18634" xr:uid="{A58F4FA8-993F-4912-AE83-A90EE1EB629C}"/>
    <cellStyle name="Normal 3 2 4 7" xfId="19011" xr:uid="{CBC599F3-80E4-40C7-BEA6-6F1D20B49D52}"/>
    <cellStyle name="Normal 3 2 4 8" xfId="23915" xr:uid="{19D7CBFA-0B36-4DA4-8FCE-20D70B25CF9D}"/>
    <cellStyle name="Normal 3 2 4 9" xfId="13448" xr:uid="{D82AAC1E-78CC-4813-9493-7FDDE8AC3177}"/>
    <cellStyle name="Normal 3 2 5" xfId="327" xr:uid="{CD4D8173-BCFE-442E-8C75-1F8EF0289EB3}"/>
    <cellStyle name="Normal 3 2 5 2" xfId="13457" xr:uid="{FD60EC12-EC9F-4B92-A45F-C35204DCF947}"/>
    <cellStyle name="Normal 3 2 5 2 2" xfId="13458" xr:uid="{C974FB71-33F5-4002-A781-AE462A2B91F7}"/>
    <cellStyle name="Normal 3 2 5 3" xfId="13459" xr:uid="{098BDB78-A1FF-4B3E-B13E-306A811C39E4}"/>
    <cellStyle name="Normal 3 2 5 3 2" xfId="13460" xr:uid="{65C53D3B-B0BA-46B7-8274-738EAD452EBD}"/>
    <cellStyle name="Normal 3 2 5 4" xfId="13461" xr:uid="{7B1D2413-FE8C-40E0-AAEF-8DE3D83CE853}"/>
    <cellStyle name="Normal 3 2 5 5" xfId="19202" xr:uid="{F3D548F2-D6D3-47A2-8C3B-FD2B3C9CA55D}"/>
    <cellStyle name="Normal 3 2 5 6" xfId="23916" xr:uid="{F6CFE4DC-D450-44B7-A7D5-FAA49D33E011}"/>
    <cellStyle name="Normal 3 2 5 7" xfId="13456" xr:uid="{90469A08-AD90-4C87-A0DB-93F62FBF685A}"/>
    <cellStyle name="Normal 3 2 5 8" xfId="8316" xr:uid="{C70510F8-26FB-43BD-BEDC-938830DB9C30}"/>
    <cellStyle name="Normal 3 2 5 9" xfId="5086" xr:uid="{5FFE29B9-17AC-4D85-B90B-A52494E74539}"/>
    <cellStyle name="Normal 3 2 6" xfId="276" xr:uid="{6AFA52BB-1126-4A48-A5D7-241202FB02F5}"/>
    <cellStyle name="Normal 3 2 6 2" xfId="13463" xr:uid="{76A74A4A-AC3F-4317-B4F1-B79736169C74}"/>
    <cellStyle name="Normal 3 2 6 3" xfId="19876" xr:uid="{607EAD5C-7D4A-46E4-9772-79142ACB1F06}"/>
    <cellStyle name="Normal 3 2 6 4" xfId="13462" xr:uid="{8C13F3CB-1B9C-4947-BB81-A6E93D54F517}"/>
    <cellStyle name="Normal 3 2 6 5" xfId="8998" xr:uid="{0457DC40-5B0D-4952-B65E-8C549D062BC4}"/>
    <cellStyle name="Normal 3 2 6 6" xfId="48804" xr:uid="{32530221-674F-44DB-9A8F-0236532C34DC}"/>
    <cellStyle name="Normal 3 2 6 7" xfId="5940" xr:uid="{CE409319-F02F-4898-8F01-8BBE34E79FDF}"/>
    <cellStyle name="Normal 3 2 7" xfId="7792" xr:uid="{6AB92CF5-7CF1-4CD4-AABD-2DF9E1E26442}"/>
    <cellStyle name="Normal 3 2 7 2" xfId="13465" xr:uid="{6C3C5160-8E50-4329-BC87-375F0B1AB773}"/>
    <cellStyle name="Normal 3 2 7 3" xfId="13464" xr:uid="{585EE88C-FEAC-407F-B2E0-0E7A5054D034}"/>
    <cellStyle name="Normal 3 2 7 4" xfId="10623" xr:uid="{55B39B95-BDE3-4E86-8086-E05FDBFCD4B0}"/>
    <cellStyle name="Normal 3 2 8" xfId="542" xr:uid="{729F718C-04B3-4A91-A6D6-74D5E20FFA77}"/>
    <cellStyle name="Normal 3 2 8 2" xfId="13467" xr:uid="{9679AC71-C711-419F-8270-DD1F15210C8A}"/>
    <cellStyle name="Normal 3 2 8 3" xfId="49044" xr:uid="{4A7E453C-11BF-45D3-8CF1-2654952B32B6}"/>
    <cellStyle name="Normal 3 2 8 4" xfId="13466" xr:uid="{2B3A5DCB-56C2-4DB9-8F91-BA811B838681}"/>
    <cellStyle name="Normal 3 2 9" xfId="13468" xr:uid="{AAEA595A-98FE-4093-8CE3-46E1A12F48BD}"/>
    <cellStyle name="Normal 3 20" xfId="398" xr:uid="{581F6008-0505-41F7-AFCE-85EA28D9DCC7}"/>
    <cellStyle name="Normal 3 20 2" xfId="217" xr:uid="{CB409143-26D7-4666-B9BD-CBA35C0DCCB1}"/>
    <cellStyle name="Normal 3 20 2 2" xfId="48766" xr:uid="{4E199368-E204-460A-AE3E-ED228E229C68}"/>
    <cellStyle name="Normal 3 20 3" xfId="48911" xr:uid="{5B0D6A45-72BD-4B3B-96E5-2DDEC098AC90}"/>
    <cellStyle name="Normal 3 21" xfId="52538" xr:uid="{CCCB7B16-CC31-4700-8783-4668D59E451A}"/>
    <cellStyle name="Normal 3 22" xfId="52630" xr:uid="{2480FFFB-1F55-475F-8636-66F05B6ADCC4}"/>
    <cellStyle name="Normal 3 22 2" xfId="52685" xr:uid="{3EFBF20C-C69A-472F-A504-EFE0CD638C41}"/>
    <cellStyle name="Normal 3 23" xfId="52644" xr:uid="{00AA018D-87C3-445B-8FD6-799DB22CE2BC}"/>
    <cellStyle name="Normal 3 24" xfId="52681" xr:uid="{5F5BDE0F-83F9-44BF-8BAB-6C4EB83EF31D}"/>
    <cellStyle name="Normal 3 3" xfId="264" xr:uid="{8E95283C-D614-4731-8443-ECDB73289FB4}"/>
    <cellStyle name="Normal 3 3 10" xfId="4302" xr:uid="{5BB54ED3-3A61-4617-B223-D947F6D3557F}"/>
    <cellStyle name="Normal 3 3 11" xfId="52449" xr:uid="{2220085D-6944-4169-8460-9F647B9EE584}"/>
    <cellStyle name="Normal 3 3 12" xfId="52553" xr:uid="{938D2554-725D-487B-8730-06DA70EEA5BF}"/>
    <cellStyle name="Normal 3 3 2" xfId="329" xr:uid="{EF82D46D-9938-4FBF-9EE8-66AF047604B5}"/>
    <cellStyle name="Normal 3 3 2 10" xfId="52512" xr:uid="{6B3E4919-EE9F-4C00-B466-9A449D688C8E}"/>
    <cellStyle name="Normal 3 3 2 2" xfId="595" xr:uid="{8B65F2D3-FD1C-4738-A315-A06C5ADDC6AB}"/>
    <cellStyle name="Normal 3 3 2 2 2" xfId="23919" xr:uid="{5136B315-6F23-4339-8945-0B5AD3C3EEC1}"/>
    <cellStyle name="Normal 3 3 2 2 3" xfId="18637" xr:uid="{E0592C40-8EFE-4025-82E8-806749E5AA99}"/>
    <cellStyle name="Normal 3 3 2 2 4" xfId="10550" xr:uid="{DE14AB89-0DB3-44BD-A963-91835F5C738D}"/>
    <cellStyle name="Normal 3 3 2 2 5" xfId="49090" xr:uid="{171E1AEE-25E5-466E-94CA-4657AB8F1860}"/>
    <cellStyle name="Normal 3 3 2 2 6" xfId="7707" xr:uid="{94CF9C86-B1D8-45C2-BAEE-5420263B288C}"/>
    <cellStyle name="Normal 3 3 2 3" xfId="3147" xr:uid="{672F2BE9-1A7B-4243-97B1-E6E8AA217314}"/>
    <cellStyle name="Normal 3 3 2 3 2" xfId="23920" xr:uid="{E60FE596-5334-4056-A9F6-41AB3249FF25}"/>
    <cellStyle name="Normal 3 3 2 3 3" xfId="51616" xr:uid="{FA953797-CBDE-47A4-AE16-21DED5848F88}"/>
    <cellStyle name="Normal 3 3 2 3 4" xfId="18638" xr:uid="{E5143AAB-0500-41CE-A968-5BDDA9343D90}"/>
    <cellStyle name="Normal 3 3 2 4" xfId="18636" xr:uid="{34496FDD-BC07-46FC-8252-7CF5CF4AF073}"/>
    <cellStyle name="Normal 3 3 2 5" xfId="23918" xr:uid="{289D6615-9300-48C8-B00E-8D1780765705}"/>
    <cellStyle name="Normal 3 3 2 6" xfId="24017" xr:uid="{C24BEDED-2FAB-46BA-B2BE-9A769F5D47A7}"/>
    <cellStyle name="Normal 3 3 2 7" xfId="18387" xr:uid="{99DE29F2-A643-4239-9F9C-F2ABAE37C717}"/>
    <cellStyle name="Normal 3 3 2 8" xfId="8262" xr:uid="{8DD189AD-7589-4799-9B57-F758714410AF}"/>
    <cellStyle name="Normal 3 3 2 9" xfId="5032" xr:uid="{21965AE5-DDAA-4157-A272-E987DFD46C09}"/>
    <cellStyle name="Normal 3 3 21" xfId="210" xr:uid="{F4B4B1A7-7236-4BCC-A0C8-11F7E76A2636}"/>
    <cellStyle name="Normal 3 3 3" xfId="328" xr:uid="{B49F6A40-134F-43AC-BE56-58EE6FF3CC18}"/>
    <cellStyle name="Normal 3 3 3 2" xfId="23921" xr:uid="{FDFBC10D-F52B-4845-96D5-3BD282D371E3}"/>
    <cellStyle name="Normal 3 3 3 3" xfId="18639" xr:uid="{8D836789-267D-4355-B627-99BC2617112A}"/>
    <cellStyle name="Normal 3 3 3 4" xfId="8319" xr:uid="{4811E592-6E82-471C-A919-DC56CB96DF35}"/>
    <cellStyle name="Normal 3 3 3 5" xfId="5089" xr:uid="{B23E97DD-2F47-4281-B19D-9E73BE7B205F}"/>
    <cellStyle name="Normal 3 3 3 6" xfId="4306" xr:uid="{98AA0341-FC6E-4822-8C75-65DCE6DEBBB1}"/>
    <cellStyle name="Normal 3 3 3 7" xfId="4254" xr:uid="{E964C434-8261-4AA4-9C19-EAF708150F4E}"/>
    <cellStyle name="Normal 3 3 4" xfId="283" xr:uid="{539259E8-2C50-4727-9604-B128CAAB6870}"/>
    <cellStyle name="Normal 3 3 4 2" xfId="19881" xr:uid="{5053A854-FBB2-491D-859F-017C7D429948}"/>
    <cellStyle name="Normal 3 3 4 3" xfId="23922" xr:uid="{05D6921E-96FA-475E-8370-8FAD61A78F57}"/>
    <cellStyle name="Normal 3 3 4 4" xfId="18640" xr:uid="{4F9806A0-AA19-4168-8827-20EC7C6F2EB0}"/>
    <cellStyle name="Normal 3 3 4 5" xfId="48808" xr:uid="{985777C9-61CF-413C-95E1-6AF64C4642B0}"/>
    <cellStyle name="Normal 3 3 4 6" xfId="5945" xr:uid="{19F0FC74-63B9-4CEA-BF5E-F96F36041EB0}"/>
    <cellStyle name="Normal 3 3 5" xfId="7584" xr:uid="{5CEE1D8A-79C7-4671-A5F1-DD5D8B04B628}"/>
    <cellStyle name="Normal 3 3 5 2" xfId="18635" xr:uid="{91068EFE-9903-4BF7-95E2-B68F71898C4A}"/>
    <cellStyle name="Normal 3 3 5 3" xfId="10443" xr:uid="{5840056D-0B3B-43C9-AD77-B3F931D2F306}"/>
    <cellStyle name="Normal 3 3 6" xfId="7795" xr:uid="{DDB3B469-D774-440C-8103-7414FC9437D2}"/>
    <cellStyle name="Normal 3 3 6 2" xfId="23917" xr:uid="{214E8576-2057-4460-ADD7-7F3FA3364CD3}"/>
    <cellStyle name="Normal 3 3 6 3" xfId="10626" xr:uid="{693565FB-A58A-4D56-BACC-9F6AA1378E72}"/>
    <cellStyle name="Normal 3 3 7" xfId="24000" xr:uid="{E619C82C-BD4C-405A-A8BB-F3013EFD588C}"/>
    <cellStyle name="Normal 3 3 8" xfId="8014" xr:uid="{18F94B4C-3E32-4F55-A43F-942B98AFEDA5}"/>
    <cellStyle name="Normal 3 3 9" xfId="4763" xr:uid="{9B1398C7-1E2E-481B-A5B2-301D18897C6A}"/>
    <cellStyle name="Normal 3 4" xfId="273" xr:uid="{D30E39AB-9D9F-4341-9A01-A1EC3EF08507}"/>
    <cellStyle name="Normal 3 4 10" xfId="24009" xr:uid="{E257ABCD-DE14-4CF5-AB12-383766A17979}"/>
    <cellStyle name="Normal 3 4 11" xfId="13469" xr:uid="{8FC7BFD4-165B-4C27-8D9D-B8D565850A20}"/>
    <cellStyle name="Normal 3 4 12" xfId="8015" xr:uid="{B4FC40D8-E39A-40C8-96C5-40DA2F29B336}"/>
    <cellStyle name="Normal 3 4 13" xfId="4764" xr:uid="{C728FF6B-039F-4F30-A308-DB67830D217A}"/>
    <cellStyle name="Normal 3 4 14" xfId="52496" xr:uid="{E8661E33-97FF-4144-AB6D-3CD58C16C91F}"/>
    <cellStyle name="Normal 3 4 15" xfId="52581" xr:uid="{4F672172-EE47-4DE0-9984-E74AFE37CDB6}"/>
    <cellStyle name="Normal 3 4 2" xfId="544" xr:uid="{98D49E51-01D1-4955-B101-90571F04BC61}"/>
    <cellStyle name="Normal 3 4 2 2" xfId="3956" xr:uid="{DE4ADDF8-3E5F-45FC-ABC4-EF5854F3361F}"/>
    <cellStyle name="Normal 3 4 2 2 2" xfId="18643" xr:uid="{0E0D4A18-B901-4501-947A-D44387A6C660}"/>
    <cellStyle name="Normal 3 4 2 2 3" xfId="9005" xr:uid="{E3EB5FDD-2DEE-4A97-A2A1-A4FACD54FEBF}"/>
    <cellStyle name="Normal 3 4 2 2 4" xfId="5947" xr:uid="{7DD4540E-17D5-46B3-AAB3-FF6B560D31E9}"/>
    <cellStyle name="Normal 3 4 2 2 5" xfId="52085" xr:uid="{F0B3D1AC-C5DD-41E7-B110-C2F8B1CDA09A}"/>
    <cellStyle name="Normal 3 4 2 2 6" xfId="4347" xr:uid="{7650A937-F133-4D15-B09B-BFF26CD62C2E}"/>
    <cellStyle name="Normal 3 4 2 3" xfId="110" xr:uid="{63683DE0-2CD8-4212-BB94-0C28A10DED80}"/>
    <cellStyle name="Normal 3 4 2 3 2" xfId="48587" xr:uid="{67AE0205-270B-4577-970E-EEFFF633C067}"/>
    <cellStyle name="Normal 3 4 2 3 3" xfId="18642" xr:uid="{02604580-1AB3-40F1-93C5-9DA2D4347855}"/>
    <cellStyle name="Normal 3 4 2 4" xfId="23924" xr:uid="{9D7F48C2-F286-494D-A12B-AB1273DBDCCD}"/>
    <cellStyle name="Normal 3 4 2 5" xfId="13470" xr:uid="{AF271929-63E8-49A5-9649-E96BC1026188}"/>
    <cellStyle name="Normal 3 4 2 6" xfId="8320" xr:uid="{35785131-FA01-46E0-80D1-C300009FDBC2}"/>
    <cellStyle name="Normal 3 4 2 7" xfId="5090" xr:uid="{702EBAC0-92FC-4F45-B0A6-E94923BD45B7}"/>
    <cellStyle name="Normal 3 4 2 8" xfId="49046" xr:uid="{BFB1D3DC-BC80-42B4-A429-4D89C3AAF5C2}"/>
    <cellStyle name="Normal 3 4 3" xfId="430" xr:uid="{358E3320-9C21-45D2-A07F-880C761589F7}"/>
    <cellStyle name="Normal 3 4 3 2" xfId="13472" xr:uid="{370851A9-2D11-43ED-9D37-2671D0D12420}"/>
    <cellStyle name="Normal 3 4 3 3" xfId="18644" xr:uid="{86344DC8-FA7D-4EFF-8BCE-1837CD3009FC}"/>
    <cellStyle name="Normal 3 4 3 4" xfId="23925" xr:uid="{F240BDC2-F7ED-43A1-8C92-716A0D6F28A4}"/>
    <cellStyle name="Normal 3 4 3 5" xfId="13471" xr:uid="{A2849EDB-6746-447C-B7CC-E457CCFEA7EB}"/>
    <cellStyle name="Normal 3 4 3 6" xfId="9004" xr:uid="{8C907E64-182D-4232-A855-F63120035A07}"/>
    <cellStyle name="Normal 3 4 3 7" xfId="48938" xr:uid="{B9A5A490-A1C0-40E0-9CD9-75539A8C0829}"/>
    <cellStyle name="Normal 3 4 3 8" xfId="5946" xr:uid="{C6E90414-33E9-45BE-8817-FBF593B6AFE2}"/>
    <cellStyle name="Normal 3 4 3 9" xfId="52289" xr:uid="{7D752B60-F7D2-4EB2-81DA-D1683CE879E3}"/>
    <cellStyle name="Normal 3 4 4" xfId="310" xr:uid="{A0349B85-718B-44E8-BA29-9FA293D86A1C}"/>
    <cellStyle name="Normal 3 4 4 2" xfId="3941" xr:uid="{BF62486C-8A06-4631-A4B4-3DBE620DF9BE}"/>
    <cellStyle name="Normal 3 4 4 2 2" xfId="52071" xr:uid="{9488F023-CBAC-4702-A899-4155EFD8826A}"/>
    <cellStyle name="Normal 3 4 4 2 3" xfId="13473" xr:uid="{83A10025-14A7-46B1-9E2C-37E594383444}"/>
    <cellStyle name="Normal 3 4 4 3" xfId="10627" xr:uid="{2E7FC525-1BBF-46D3-A8EB-E58598753C82}"/>
    <cellStyle name="Normal 3 4 4 4" xfId="48833" xr:uid="{4529A9C6-7B81-404C-AB22-789D80574D76}"/>
    <cellStyle name="Normal 3 4 4 5" xfId="7796" xr:uid="{B95EE923-9348-4305-B66D-D3CF493C1CE0}"/>
    <cellStyle name="Normal 3 4 5" xfId="2940" xr:uid="{73BA313E-1E27-45BB-B2D3-0FC0CE89149F}"/>
    <cellStyle name="Normal 3 4 5 2" xfId="13475" xr:uid="{70F1F33C-28E8-4201-B420-307A768867C7}"/>
    <cellStyle name="Normal 3 4 5 3" xfId="51430" xr:uid="{99340CD8-7414-4912-BAD3-E2CF725EF81D}"/>
    <cellStyle name="Normal 3 4 5 4" xfId="13474" xr:uid="{88DC351D-A03B-4FF2-AA2F-A24DBD1E60C1}"/>
    <cellStyle name="Normal 3 4 6" xfId="13476" xr:uid="{459B7B41-D0F1-4342-A4A8-164C59E21E4E}"/>
    <cellStyle name="Normal 3 4 6 2" xfId="13477" xr:uid="{2DB98EE6-F862-4C37-846C-87F948EB04A9}"/>
    <cellStyle name="Normal 3 4 7" xfId="13478" xr:uid="{73491FE6-436A-4E24-81F7-422D85ED83E5}"/>
    <cellStyle name="Normal 3 4 8" xfId="18641" xr:uid="{5F1D9B8A-13B4-42EE-B1A6-0F30CA861571}"/>
    <cellStyle name="Normal 3 4 9" xfId="23923" xr:uid="{EFDFEB82-3AD0-4749-8162-3195825E22A0}"/>
    <cellStyle name="Normal 3 5" xfId="233" xr:uid="{4C19E934-15A9-40E8-977C-0F68251F5FEC}"/>
    <cellStyle name="Normal 3 5 10" xfId="13479" xr:uid="{3B84B87C-1946-4083-B131-B5733200B557}"/>
    <cellStyle name="Normal 3 5 11" xfId="4926" xr:uid="{D45F101E-F0CB-40B1-9CDE-B25903F8B9B3}"/>
    <cellStyle name="Normal 3 5 2" xfId="511" xr:uid="{600856A7-03C0-4394-A100-1ED37FF9C1B7}"/>
    <cellStyle name="Normal 3 5 2 2" xfId="4438" xr:uid="{2E37D860-C4ED-45B7-816F-E73B0DE2B06C}"/>
    <cellStyle name="Normal 3 5 2 2 2" xfId="19883" xr:uid="{95502308-1C7D-4679-9981-9A6469A6B5EA}"/>
    <cellStyle name="Normal 3 5 2 2 3" xfId="9007" xr:uid="{71B105B5-3167-4829-BB10-3CD5B1A87840}"/>
    <cellStyle name="Normal 3 5 2 2 4" xfId="5949" xr:uid="{9B2FF271-4F24-47D9-A092-E87467A3DAF8}"/>
    <cellStyle name="Normal 3 5 2 3" xfId="19145" xr:uid="{1A206161-A80F-4881-8F4A-24664ED6FCD1}"/>
    <cellStyle name="Normal 3 5 2 4" xfId="23927" xr:uid="{0A51A093-4B1F-4FA5-975E-65F3DD575EF6}"/>
    <cellStyle name="Normal 3 5 2 5" xfId="13480" xr:uid="{A938B0A8-3994-4819-AC3B-6EF8E0EA890A}"/>
    <cellStyle name="Normal 3 5 2 6" xfId="8249" xr:uid="{F7BD5498-9A3C-4655-A4FA-4804CA37933E}"/>
    <cellStyle name="Normal 3 5 2 7" xfId="5020" xr:uid="{CAA220EB-5A2F-4694-A57D-C999147EAE0A}"/>
    <cellStyle name="Normal 3 5 3" xfId="375" xr:uid="{DA9D98FE-0734-4752-9368-9869661B4E63}"/>
    <cellStyle name="Normal 3 5 3 2" xfId="13482" xr:uid="{150F9EBD-66F5-468E-B06F-BD38060B2F24}"/>
    <cellStyle name="Normal 3 5 3 3" xfId="19882" xr:uid="{CEFF18B6-198B-4E98-A90C-30042DED0CE4}"/>
    <cellStyle name="Normal 3 5 3 4" xfId="23928" xr:uid="{B995C6B2-10F1-4346-AC5A-ECFB0B4BFF7A}"/>
    <cellStyle name="Normal 3 5 3 5" xfId="13481" xr:uid="{74F2A5E1-3095-4AF6-8111-BE2C2355E071}"/>
    <cellStyle name="Normal 3 5 3 6" xfId="9006" xr:uid="{A2CC37F7-6CEF-472F-9AA5-90CC8FC3DC7D}"/>
    <cellStyle name="Normal 3 5 3 7" xfId="5948" xr:uid="{73740483-97CB-48EB-AF50-255751EFC172}"/>
    <cellStyle name="Normal 3 5 3 8" xfId="48888" xr:uid="{A289EB00-1455-48F9-8D17-CF40B9732A7F}"/>
    <cellStyle name="Normal 3 5 3 9" xfId="4359" xr:uid="{42CE27B2-44F9-429A-9071-EF17B2F3AF78}"/>
    <cellStyle name="Normal 3 5 4" xfId="7654" xr:uid="{6E411925-3446-4322-BB47-15B6E95C04DB}"/>
    <cellStyle name="Normal 3 5 4 2" xfId="13484" xr:uid="{B2ACB18E-BD5F-4674-BC0A-2EC3C7E0C3D3}"/>
    <cellStyle name="Normal 3 5 4 3" xfId="21222" xr:uid="{119284D6-1180-401B-A03C-67C101CCD15A}"/>
    <cellStyle name="Normal 3 5 4 4" xfId="13483" xr:uid="{76842FC9-C239-444B-9CE2-5808B86FCC7F}"/>
    <cellStyle name="Normal 3 5 5" xfId="13485" xr:uid="{5F636EEC-4000-4F5B-9599-6801FDE945DA}"/>
    <cellStyle name="Normal 3 5 5 2" xfId="13486" xr:uid="{A4DAF04E-803E-4701-8C8F-EFD2F86AC780}"/>
    <cellStyle name="Normal 3 5 6" xfId="13487" xr:uid="{DD39809C-048F-44C3-A2CD-671A3DB1D94D}"/>
    <cellStyle name="Normal 3 5 7" xfId="18645" xr:uid="{33CFE68E-1CBF-4D73-AC2A-5FCC66389C18}"/>
    <cellStyle name="Normal 3 5 8" xfId="19012" xr:uid="{812E88CA-157E-4B93-88CD-E1325C0D3768}"/>
    <cellStyle name="Normal 3 5 9" xfId="23926" xr:uid="{4A3C374D-F740-42B8-B5E8-0A359EA8F1E9}"/>
    <cellStyle name="Normal 3 6" xfId="460" xr:uid="{F14319A2-D6F0-4A53-A9AD-B9FB36D6DB5C}"/>
    <cellStyle name="Normal 3 6 10" xfId="9008" xr:uid="{F1D62AA8-4D3A-44C0-AACF-68A6F8BDFCCF}"/>
    <cellStyle name="Normal 3 6 11" xfId="5950" xr:uid="{0F730771-53D1-49EC-BB20-FA8ACA79A426}"/>
    <cellStyle name="Normal 3 6 12" xfId="48967" xr:uid="{A0D9A5FD-536D-42FD-8EE3-941FFB802F79}"/>
    <cellStyle name="Normal 3 6 13" xfId="4199" xr:uid="{063CB7E5-6C91-4FC7-980C-427B4CCDBA56}"/>
    <cellStyle name="Normal 3 6 2" xfId="5951" xr:uid="{86E2AC66-66F8-4959-A71C-747A76C3A98F}"/>
    <cellStyle name="Normal 3 6 2 2" xfId="13490" xr:uid="{2CE0F27B-0397-4020-90ED-6F32A0C11ED0}"/>
    <cellStyle name="Normal 3 6 2 3" xfId="19885" xr:uid="{F4670D96-5F88-4ECB-A575-F9315BB9FCE0}"/>
    <cellStyle name="Normal 3 6 2 4" xfId="13489" xr:uid="{BB6B6E23-2C49-4BDF-A4C3-60CFEDEA2641}"/>
    <cellStyle name="Normal 3 6 2 5" xfId="9009" xr:uid="{B7BDFF2C-7D1B-4816-A434-D5B35C91FF44}"/>
    <cellStyle name="Normal 3 6 3" xfId="13491" xr:uid="{F26DE497-E3B2-42F8-A771-A91744EB6F9F}"/>
    <cellStyle name="Normal 3 6 3 2" xfId="13492" xr:uid="{AA5B9577-B92B-446E-AD6D-6316F004CA96}"/>
    <cellStyle name="Normal 3 6 4" xfId="13493" xr:uid="{CF084349-2042-48E9-8955-A215196A5D37}"/>
    <cellStyle name="Normal 3 6 4 2" xfId="13494" xr:uid="{4515012F-A104-4BBA-BACF-BE5ABE7EBD81}"/>
    <cellStyle name="Normal 3 6 5" xfId="13495" xr:uid="{14EF13FC-DF0B-4AAE-AF81-B9DBB50FA879}"/>
    <cellStyle name="Normal 3 6 6" xfId="18646" xr:uid="{D743A240-CB42-47D2-BB86-7682405D79AB}"/>
    <cellStyle name="Normal 3 6 7" xfId="19884" xr:uid="{2C99D398-E410-4F63-BDD3-C5F44C687D01}"/>
    <cellStyle name="Normal 3 6 8" xfId="23929" xr:uid="{42B4767C-9CB7-4719-893A-0A7C22E3CD32}"/>
    <cellStyle name="Normal 3 6 9" xfId="13488" xr:uid="{735837AD-DD55-4C92-A2AF-E69982FF77B1}"/>
    <cellStyle name="Normal 3 7" xfId="410" xr:uid="{E7E53EB1-9656-472F-833B-BFBAD79DDB3A}"/>
    <cellStyle name="Normal 3 7 2" xfId="19886" xr:uid="{B11F2999-CD8F-4628-BF46-B4BD5B35EE3D}"/>
    <cellStyle name="Normal 3 7 3" xfId="23930" xr:uid="{A982D72B-FF56-4353-9A68-D29F88ADAF84}"/>
    <cellStyle name="Normal 3 7 4" xfId="13496" xr:uid="{CC815E86-0B79-4999-9B81-C7A0275C277B}"/>
    <cellStyle name="Normal 3 7 5" xfId="48920" xr:uid="{6B7D5B71-B0D7-41BF-A89D-D52BA449C4DD}"/>
    <cellStyle name="Normal 3 7 6" xfId="5952" xr:uid="{07B1733E-EF69-4763-BCD2-98DD5224B984}"/>
    <cellStyle name="Normal 3 8" xfId="405" xr:uid="{6F281758-0EE8-4E10-92E3-A9264119F4D1}"/>
    <cellStyle name="Normal 3 8 2" xfId="13498" xr:uid="{02592E88-AF25-47BB-A02B-1B27BA36A8C4}"/>
    <cellStyle name="Normal 3 8 3" xfId="19887" xr:uid="{D8B9B3D3-400C-4F68-B695-2EB52772F095}"/>
    <cellStyle name="Normal 3 8 4" xfId="13497" xr:uid="{6DBCB6B3-ECEF-4B76-BC3F-B4F45C1468C9}"/>
    <cellStyle name="Normal 3 9" xfId="275" xr:uid="{83E558DF-6325-477C-90B1-46B7EF85BE1D}"/>
    <cellStyle name="Normal 3 9 2" xfId="13500" xr:uid="{2385EC6B-066B-493A-821A-E0D5E44F9699}"/>
    <cellStyle name="Normal 3 9 3" xfId="19888" xr:uid="{1B6D916F-D1FB-49A0-AE46-51270A7DA03B}"/>
    <cellStyle name="Normal 3 9 4" xfId="13499" xr:uid="{95A9F847-0511-4AA0-9BF6-4A6D1E7F6039}"/>
    <cellStyle name="Normal 3 9 5" xfId="9012" xr:uid="{D9DBF640-0655-45C7-A270-31E952461ED8}"/>
    <cellStyle name="Normal 3 9 6" xfId="48803" xr:uid="{86C20C81-2CDC-47E3-B01B-B1E2DE2A2AA9}"/>
    <cellStyle name="Normal 3 9 7" xfId="5953" xr:uid="{FDFEBAD8-730D-4FFF-A68F-238C89FB66DB}"/>
    <cellStyle name="Normal 30" xfId="4765" xr:uid="{F682062D-D56D-4CFE-961C-10D6DB8B14AD}"/>
    <cellStyle name="Normal 30 2" xfId="5954" xr:uid="{C514C9FC-8BAE-4ABF-872E-EFD5E9FEC95B}"/>
    <cellStyle name="Normal 30 2 2" xfId="19889" xr:uid="{07DAB445-E1DB-4EA6-8D8A-A8FBD6A9AD9F}"/>
    <cellStyle name="Normal 30 2 3" xfId="18647" xr:uid="{81C63B49-3113-44AA-987D-BDBCF030FDC7}"/>
    <cellStyle name="Normal 30 3" xfId="13501" xr:uid="{86042974-9032-4B75-8C63-0D90E71B2FC5}"/>
    <cellStyle name="Normal 31" xfId="4766" xr:uid="{4EC96E98-51AC-42A8-9D2F-D810D5AAE0BA}"/>
    <cellStyle name="Normal 31 2" xfId="5955" xr:uid="{F58071FA-68BB-4658-9498-4A204EA8F43A}"/>
    <cellStyle name="Normal 31 2 2" xfId="19890" xr:uid="{CBC9EC26-479D-4FF2-8E18-B5C8E571926A}"/>
    <cellStyle name="Normal 31 2 3" xfId="18648" xr:uid="{6D894E17-70DB-4631-8280-1DD3803A8F11}"/>
    <cellStyle name="Normal 32" xfId="4767" xr:uid="{F8BA76B8-5A25-45F6-B5D9-4D82BDAF32BC}"/>
    <cellStyle name="Normal 32 2" xfId="5956" xr:uid="{0E1B8FE7-344F-4650-8E33-61C885548982}"/>
    <cellStyle name="Normal 32 2 2" xfId="19891" xr:uid="{C6B29AA5-F870-4914-97D5-6561DE376A2A}"/>
    <cellStyle name="Normal 32 2 2 2" xfId="52329" xr:uid="{E0448E07-A0F3-44F0-9C2F-CBDEAE133603}"/>
    <cellStyle name="Normal 32 2 2 3" xfId="52404" xr:uid="{370DDC03-C2A7-4BA8-936D-227664922136}"/>
    <cellStyle name="Normal 32 2 3" xfId="18649" xr:uid="{8262147E-565B-465D-BD09-3A556B56D6E8}"/>
    <cellStyle name="Normal 32 2 4" xfId="52326" xr:uid="{6DD2F898-53E0-43B5-BC8E-4D265ECCA203}"/>
    <cellStyle name="Normal 32 2 5" xfId="52401" xr:uid="{18ECE27A-B997-4E4F-B9CA-1E95B18333DE}"/>
    <cellStyle name="Normal 33" xfId="4768" xr:uid="{E4C64B6B-E391-4D79-8B93-B1B74E84FA3B}"/>
    <cellStyle name="Normal 33 2" xfId="5957" xr:uid="{0796A6BD-7078-4A33-BA48-1C5A2B11FA37}"/>
    <cellStyle name="Normal 33 2 2" xfId="19892" xr:uid="{6A60140A-1E1D-4BF8-B6DC-A6DBDD04707E}"/>
    <cellStyle name="Normal 33 2 3" xfId="18650" xr:uid="{F8A563A9-1488-4EF3-B058-DC796E2B2E67}"/>
    <cellStyle name="Normal 34" xfId="4769" xr:uid="{4D9E1BB0-5283-432E-9AA6-0F4F146437B1}"/>
    <cellStyle name="Normal 34 2" xfId="5958" xr:uid="{D87AE817-A11D-49F7-BEC6-FC30ED950AED}"/>
    <cellStyle name="Normal 34 2 2" xfId="19893" xr:uid="{8A8CED24-0209-4747-9C13-A95D12347D58}"/>
    <cellStyle name="Normal 34 2 3" xfId="18651" xr:uid="{32DA4659-775D-4C1C-AD88-E71FB81E3A0E}"/>
    <cellStyle name="Normal 35" xfId="4770" xr:uid="{6450E0EF-1AE7-4E2F-ACB1-750707419746}"/>
    <cellStyle name="Normal 35 2" xfId="5959" xr:uid="{1C8685A3-DA90-4F80-B566-3C2D4516B5E4}"/>
    <cellStyle name="Normal 35 2 2" xfId="19894" xr:uid="{AB857740-F101-425C-8244-1C1209557644}"/>
    <cellStyle name="Normal 35 2 3" xfId="18652" xr:uid="{4263CE86-4639-4A35-81D5-7C15A3A89177}"/>
    <cellStyle name="Normal 35 3" xfId="13502" xr:uid="{849C94C8-208C-46F5-823A-0D8C277C1E3A}"/>
    <cellStyle name="Normal 36" xfId="4771" xr:uid="{EE2480C2-422F-4133-8E3E-BBBC43A8D29C}"/>
    <cellStyle name="Normal 36 2" xfId="5960" xr:uid="{9F24713A-C13F-4085-A155-BFDC9B9B7304}"/>
    <cellStyle name="Normal 36 2 2" xfId="19895" xr:uid="{5C573BB0-3062-41FE-BB1C-F4083B0ABF3B}"/>
    <cellStyle name="Normal 36 2 3" xfId="18653" xr:uid="{C81EEBF8-0E90-459B-AA81-43B85C0ADBB8}"/>
    <cellStyle name="Normal 36 3" xfId="13503" xr:uid="{9A9E56EC-E02E-41F1-BD76-5E145363A9A1}"/>
    <cellStyle name="Normal 37" xfId="4772" xr:uid="{45FFD46B-CD7C-4DB0-A7A3-C64BD2B27E7F}"/>
    <cellStyle name="Normal 37 2" xfId="5108" xr:uid="{E405990E-188C-4670-9E33-BFCA0BEBB1F2}"/>
    <cellStyle name="Normal 37 2 2" xfId="19218" xr:uid="{5B730F4C-60C8-4B32-9EC4-D7A113B79791}"/>
    <cellStyle name="Normal 37 2 3" xfId="18654" xr:uid="{706B3458-3FBA-4837-B7BD-9B6854E880A9}"/>
    <cellStyle name="Normal 37 3" xfId="13504" xr:uid="{95179DB4-7A3A-41C7-8521-70399249EA6B}"/>
    <cellStyle name="Normal 38" xfId="4773" xr:uid="{101ADD00-D605-4221-BCBC-088AADA2922F}"/>
    <cellStyle name="Normal 38 2" xfId="18655" xr:uid="{07FA64DF-07EC-4524-AA9F-62B44518D1B5}"/>
    <cellStyle name="Normal 38 3" xfId="13505" xr:uid="{82959653-58CC-45F0-901C-7D4EC88F4C3E}"/>
    <cellStyle name="Normal 39" xfId="4774" xr:uid="{58AED114-1F3A-4236-8B30-4A6D3CCD2443}"/>
    <cellStyle name="Normal 39 2" xfId="18656" xr:uid="{ACBA28F5-E562-4604-9406-32B830457CB5}"/>
    <cellStyle name="Normal 39 3" xfId="13506" xr:uid="{36ED9E86-7F04-4E07-9A0A-7E900EE9B892}"/>
    <cellStyle name="Normal 395 2" xfId="104" xr:uid="{E4DC2EE6-9811-4D89-B946-E9F3E841B0A4}"/>
    <cellStyle name="Normal 399" xfId="213" xr:uid="{8C692CF4-DE20-4891-92C1-0268D5D7A685}"/>
    <cellStyle name="Normal 399 2" xfId="3983" xr:uid="{C6276C8B-EAC2-44FA-B2F4-2F409967FA0A}"/>
    <cellStyle name="Normal 399 2 2" xfId="4397" xr:uid="{71CBA9D5-154D-4F3D-A1E0-AC4A84A3688A}"/>
    <cellStyle name="Normal 399 2 3" xfId="52108" xr:uid="{DE8183DA-DF1B-412D-A416-4A8B2FF8EA82}"/>
    <cellStyle name="Normal 399 2 4" xfId="4339" xr:uid="{8A5B786F-53D7-411F-824F-E02720E90CB9}"/>
    <cellStyle name="Normal 399 3" xfId="4345" xr:uid="{20D49DAF-438A-4531-81F0-A7F7FE4517F6}"/>
    <cellStyle name="Normal 399 3 2" xfId="4403" xr:uid="{443E6EE0-A79A-4441-8021-A5A854BAD623}"/>
    <cellStyle name="Normal 399 4" xfId="4389" xr:uid="{70BB22C1-4093-4490-BEB9-917DA8F313DF}"/>
    <cellStyle name="Normal 399 5" xfId="48763" xr:uid="{8F590292-9A57-4CE6-AA7B-DBDB6BCDA2E6}"/>
    <cellStyle name="Normal 399 6" xfId="4015" xr:uid="{BB86CB7C-7184-4C86-A328-BBDB6514F75C}"/>
    <cellStyle name="Normal 399 6 2" xfId="101" xr:uid="{68F51B6F-75BB-4280-9FD0-4E0B76581ACE}"/>
    <cellStyle name="Normal 399 6 2 2" xfId="4149" xr:uid="{2D6FB823-FD52-430A-AB34-C04FA20CCD2C}"/>
    <cellStyle name="Normal 399 6 2 2 2" xfId="52259" xr:uid="{34CF1F57-3EF4-439A-8B81-4A83763328ED}"/>
    <cellStyle name="Normal 399 6 2 3" xfId="48682" xr:uid="{35B10233-607B-4D4D-B900-4A6420FCFF9C}"/>
    <cellStyle name="Normal 399 6 2 4" xfId="48620" xr:uid="{C550BBF2-780A-416F-B329-841DECA799D1}"/>
    <cellStyle name="Normal 399 6 3" xfId="52137" xr:uid="{5B16F5E1-E1A4-4F5A-9AED-1A8DAE6F8068}"/>
    <cellStyle name="Normal 399 6 4" xfId="48581" xr:uid="{F745B15C-99ED-442F-9C6A-182EF7BA4AF0}"/>
    <cellStyle name="Normal 399 7" xfId="4331" xr:uid="{FC3E571A-157B-48CF-9B12-0A2051243056}"/>
    <cellStyle name="Normal 4" xfId="225" xr:uid="{E1764086-2CAF-4489-BC11-4139D0FE0DB7}"/>
    <cellStyle name="Normal 4 10" xfId="979" xr:uid="{53DF8A1D-981D-407E-8107-45F891DF51DF}"/>
    <cellStyle name="Normal 4 10 2" xfId="1682" xr:uid="{1E427931-322B-4535-BAD5-CB68C99D9D85}"/>
    <cellStyle name="Normal 4 10 2 2" xfId="50174" xr:uid="{1E50F872-0970-4EE3-9811-20090192FD58}"/>
    <cellStyle name="Normal 4 10 3" xfId="2171" xr:uid="{F547EB08-2070-4356-A62B-5D4060EA1E9D}"/>
    <cellStyle name="Normal 4 10 3 2" xfId="50663" xr:uid="{BA58CB9C-2EE2-4162-9CE1-B5C5E39F64D2}"/>
    <cellStyle name="Normal 4 10 4" xfId="2658" xr:uid="{A7303F81-B5FD-4347-AC01-8D53C2E8F3B2}"/>
    <cellStyle name="Normal 4 10 4 2" xfId="51150" xr:uid="{BA0B580E-FBA8-46EC-B4FB-34A2B494C695}"/>
    <cellStyle name="Normal 4 10 5" xfId="49471" xr:uid="{EF1749FB-E127-4853-BC80-68ACAF2F964A}"/>
    <cellStyle name="Normal 4 10 6" xfId="52424" xr:uid="{56003089-F4CE-45B3-AA60-F09A8A7D343F}"/>
    <cellStyle name="Normal 4 11" xfId="1028" xr:uid="{6F76E0A9-2FBF-46AB-9CB1-13DD3340D28E}"/>
    <cellStyle name="Normal 4 11 2" xfId="49520" xr:uid="{B4CEC9EF-D687-4B7D-95A1-73AD5201BB5C}"/>
    <cellStyle name="Normal 4 11 3" xfId="4256" xr:uid="{B311298E-4A2D-4902-953C-129909197537}"/>
    <cellStyle name="Normal 4 12" xfId="507" xr:uid="{263B2207-FA30-4DDE-A0CB-2B6FF21DFAD8}"/>
    <cellStyle name="Normal 4 12 2" xfId="49012" xr:uid="{4D91C44A-0B72-48B6-8E4C-D1339387FA79}"/>
    <cellStyle name="Normal 4 13" xfId="1241" xr:uid="{DB63F0B9-0DDF-4949-8790-1167F4DE2E70}"/>
    <cellStyle name="Normal 4 13 2" xfId="49733" xr:uid="{DDDAC524-336F-49EC-B84E-7AEA98396697}"/>
    <cellStyle name="Normal 4 14" xfId="1253" xr:uid="{D68794CB-9BB6-4121-B134-5D1B38F198CC}"/>
    <cellStyle name="Normal 4 14 2" xfId="49745" xr:uid="{2D177813-0D3D-4FFC-ADB0-E30DF9F36F12}"/>
    <cellStyle name="Normal 4 15" xfId="1741" xr:uid="{292A2D8A-B89E-4C30-A407-4342B43C6D02}"/>
    <cellStyle name="Normal 4 15 2" xfId="50233" xr:uid="{18CA9FFE-FFC4-4E0B-AE05-619ADE6389F2}"/>
    <cellStyle name="Normal 4 16" xfId="2228" xr:uid="{DDEE4B80-1419-4A49-A3FA-45A063CE6418}"/>
    <cellStyle name="Normal 4 16 2" xfId="76" xr:uid="{A076C43E-853C-4A41-AFB4-EBAC17272069}"/>
    <cellStyle name="Normal 4 16 3" xfId="50720" xr:uid="{6A59375F-825C-478C-A173-FA5F5E104563}"/>
    <cellStyle name="Normal 4 17" xfId="2711" xr:uid="{A782AE54-0DEE-4D5B-9375-87AD3E5C950A}"/>
    <cellStyle name="Normal 4 17 2" xfId="51203" xr:uid="{ACC7FE12-CE61-4985-8A81-DED96916EB6E}"/>
    <cellStyle name="Normal 4 18" xfId="330" xr:uid="{6F09066F-1580-4458-AFCF-41579207D4E0}"/>
    <cellStyle name="Normal 4 19" xfId="299" xr:uid="{113C76B9-9DED-4843-B6B4-C060087AC29F}"/>
    <cellStyle name="Normal 4 2" xfId="285" xr:uid="{EFDEEA86-AE3E-407B-96B0-D0EE21968FE9}"/>
    <cellStyle name="Normal 4 2 2" xfId="966" xr:uid="{2A8FB95F-5DDE-40B2-8D4B-768FF1F45AA7}"/>
    <cellStyle name="Normal 4 2 2 2" xfId="3003" xr:uid="{DD6B3846-B790-4353-B3AA-55C3B344A399}"/>
    <cellStyle name="Normal 4 2 2 2 2" xfId="51476" xr:uid="{3C515B4D-C709-451A-B2CF-C37511D9DDF6}"/>
    <cellStyle name="Normal 4 2 2 2 3" xfId="18658" xr:uid="{A93E9822-CF17-4D64-9C3E-C2F39323D62E}"/>
    <cellStyle name="Normal 4 2 2 3" xfId="3975" xr:uid="{4F0ADC04-0DF4-4073-9989-83AC9908FD56}"/>
    <cellStyle name="Normal 4 2 2 4" xfId="49459" xr:uid="{9D71D839-2DCB-4138-82A5-2BED5AAD006B}"/>
    <cellStyle name="Normal 4 2 2 5" xfId="4257" xr:uid="{39321CAB-8665-4FD2-9146-A9BFCD708940}"/>
    <cellStyle name="Normal 4 2 3" xfId="529" xr:uid="{A3609C57-658B-467E-AA05-A85AA95DA958}"/>
    <cellStyle name="Normal 4 2 3 2" xfId="3964" xr:uid="{6E1180B4-260A-4A1E-AC61-8E66490B9BA2}"/>
    <cellStyle name="Normal 4 2 3 2 2" xfId="52091" xr:uid="{CE5AA37E-48F7-4E77-9D77-D8DFB7459D1C}"/>
    <cellStyle name="Normal 4 2 3 3" xfId="49032" xr:uid="{EA380362-970B-4EDF-8BFB-E925AF94D600}"/>
    <cellStyle name="Normal 4 2 3 4" xfId="4776" xr:uid="{549D7BB8-4C40-448A-B6CA-E0FA6040CAD9}"/>
    <cellStyle name="Normal 4 2 3 5" xfId="63" xr:uid="{2C38076C-8A4C-4459-A20C-03D655967BCA}"/>
    <cellStyle name="Normal 4 2 4" xfId="447" xr:uid="{22B68422-362A-4E07-9F36-FECA321557FC}"/>
    <cellStyle name="Normal 4 2 5" xfId="2945" xr:uid="{17BA6758-B191-4F6B-81D2-BC2333FA1F00}"/>
    <cellStyle name="Normal 4 2 6" xfId="48810" xr:uid="{22CED684-0973-4B39-A04E-C2F44F297029}"/>
    <cellStyle name="Normal 4 2 7" xfId="4198" xr:uid="{CB286F5E-0F68-4A17-82D2-6D0B10FBE87B}"/>
    <cellStyle name="Normal 4 2 8" xfId="52498" xr:uid="{A4675503-C12A-40C5-9AEE-0A9B18D7DD74}"/>
    <cellStyle name="Normal 4 2 9" xfId="52582" xr:uid="{6F526C97-4F9E-4E7D-8310-6C8E014182B2}"/>
    <cellStyle name="Normal 4 20" xfId="280" xr:uid="{D3A9E865-1996-41CC-B1A9-83CF7F414259}"/>
    <cellStyle name="Normal 4 21" xfId="252" xr:uid="{6AFF60B9-6BE4-4D8C-93DE-BD72242598EC}"/>
    <cellStyle name="Normal 4 22" xfId="52267" xr:uid="{97C55880-66BD-4C61-9DFA-90EB6A32BC2F}"/>
    <cellStyle name="Normal 4 23" xfId="52469" xr:uid="{D80A4863-DC1C-4086-8339-C7F71B98C100}"/>
    <cellStyle name="Normal 4 24" xfId="52542" xr:uid="{EFC4EAB1-6DB0-4BB6-A2EF-1391B19D5466}"/>
    <cellStyle name="Normal 4 3" xfId="386" xr:uid="{7EAF1F5D-AF07-473C-9982-40DDC68636EE}"/>
    <cellStyle name="Normal 4 3 2" xfId="539" xr:uid="{1F9D6255-CDF1-4CDA-8298-F81D2836F4E3}"/>
    <cellStyle name="Normal 4 3 2 2" xfId="49041" xr:uid="{E95191D1-3D94-4BFD-96F7-FECA1D033685}"/>
    <cellStyle name="Normal 4 3 2 3" xfId="4132" xr:uid="{F589727D-D706-4CA8-8B07-099447603285}"/>
    <cellStyle name="Normal 4 3 2 3 2" xfId="92" xr:uid="{0A0DCCCC-D273-4171-9E73-A1076D00A742}"/>
    <cellStyle name="Normal 4 3 2 3 2 2" xfId="4259" xr:uid="{05C5808F-3D46-4ECC-A03E-E0318CAB734D}"/>
    <cellStyle name="Normal 4 3 2 3 2 3" xfId="48574" xr:uid="{019C554B-FB0D-4880-A6F6-685F3FE1D1D1}"/>
    <cellStyle name="Normal 4 3 2 3 2 4" xfId="4258" xr:uid="{288282CC-719B-427D-9814-573E63B76334}"/>
    <cellStyle name="Normal 4 3 2 4" xfId="5961" xr:uid="{AE19999D-470E-4FDB-89C3-0B33EF16C6D9}"/>
    <cellStyle name="Normal 4 3 3" xfId="2949" xr:uid="{15263419-5B0B-488F-B9F8-CD5B8535DEDF}"/>
    <cellStyle name="Normal 4 3 4" xfId="4124" xr:uid="{D755334F-57DA-4EEB-ABF0-73EA521B976E}"/>
    <cellStyle name="Normal 4 3 4 2" xfId="52236" xr:uid="{A1A93837-25F7-42FB-91DD-34423E904172}"/>
    <cellStyle name="Normal 4 3 4 3" xfId="4777" xr:uid="{D49C9D12-6650-4829-8E5B-4CC544D8EABC}"/>
    <cellStyle name="Normal 4 3 5" xfId="48899" xr:uid="{6CA33D85-0BAF-457F-A52D-689768E17D0A}"/>
    <cellStyle name="Normal 4 3 6" xfId="4255" xr:uid="{A38DDD6B-2B9A-477B-8255-8AE66998B6C4}"/>
    <cellStyle name="Normal 4 4" xfId="562" xr:uid="{7F0F91E4-308C-4612-BC1F-149384A966C5}"/>
    <cellStyle name="Normal 4 4 10" xfId="2742" xr:uid="{312BD1CA-79CB-486E-B193-7FA70003BDF8}"/>
    <cellStyle name="Normal 4 4 10 2" xfId="51234" xr:uid="{CDDC8C5E-61A8-468B-8348-ED764B1EBEB7}"/>
    <cellStyle name="Normal 4 4 11" xfId="2943" xr:uid="{B3CF4175-A8AF-4C8B-927C-E6F741DF6046}"/>
    <cellStyle name="Normal 4 4 12" xfId="49061" xr:uid="{B235B645-12B2-4E30-B147-28087D223CF0}"/>
    <cellStyle name="Normal 4 4 13" xfId="5962" xr:uid="{E921DBD5-46C6-4290-982A-115AFFB4CC2E}"/>
    <cellStyle name="Normal 4 4 2" xfId="625" xr:uid="{F13E42F7-CFBB-4A98-9ECC-EF5CD5F0BDE4}"/>
    <cellStyle name="Normal 4 4 2 10" xfId="13508" xr:uid="{FA1D68A1-58E2-4A5E-81D8-17D69F55AABD}"/>
    <cellStyle name="Normal 4 4 2 2" xfId="732" xr:uid="{0FAF5ABB-3FD3-4B32-A735-8B9E394BD22F}"/>
    <cellStyle name="Normal 4 4 2 2 2" xfId="943" xr:uid="{0CFAF404-7162-4516-A6FB-694BA226844B}"/>
    <cellStyle name="Normal 4 4 2 2 2 2" xfId="1651" xr:uid="{F8A27ACB-0EDD-4A3B-8873-0A721F91FAA2}"/>
    <cellStyle name="Normal 4 4 2 2 2 2 2" xfId="50143" xr:uid="{B1DBF733-9A4E-4A10-9B04-2F3C9614F42D}"/>
    <cellStyle name="Normal 4 4 2 2 2 3" xfId="2139" xr:uid="{C3DBE068-4E66-4985-B87B-6A066B49F8F7}"/>
    <cellStyle name="Normal 4 4 2 2 2 3 2" xfId="50631" xr:uid="{452CE1EB-97A0-44C2-B121-864AA81F74A5}"/>
    <cellStyle name="Normal 4 4 2 2 2 4" xfId="2626" xr:uid="{D3969961-9D02-4A3D-98BA-454EDBBA32C6}"/>
    <cellStyle name="Normal 4 4 2 2 2 4 2" xfId="51118" xr:uid="{04DAF2B7-9348-484D-B363-A5AD958D2883}"/>
    <cellStyle name="Normal 4 4 2 2 2 5" xfId="49438" xr:uid="{1151B4C3-9013-44E6-841C-86D7F97075A5}"/>
    <cellStyle name="Normal 4 4 2 2 3" xfId="1217" xr:uid="{031D1EDF-EDDA-4E92-BF35-FE1E6B3E730A}"/>
    <cellStyle name="Normal 4 4 2 2 3 2" xfId="49709" xr:uid="{117E1434-893E-41B6-B7FC-0EDB7005CC2F}"/>
    <cellStyle name="Normal 4 4 2 2 4" xfId="1441" xr:uid="{49A0A88A-BDE2-4D17-9CCD-4D795C5F8C7D}"/>
    <cellStyle name="Normal 4 4 2 2 4 2" xfId="49933" xr:uid="{92DB865B-DFBA-4C35-BF9C-B2D37753C6DF}"/>
    <cellStyle name="Normal 4 4 2 2 5" xfId="1929" xr:uid="{BCE38369-04EC-428B-BC0E-48570C56B808}"/>
    <cellStyle name="Normal 4 4 2 2 5 2" xfId="50421" xr:uid="{2657052A-76E6-4A71-AD3F-E0756BCB614B}"/>
    <cellStyle name="Normal 4 4 2 2 6" xfId="2416" xr:uid="{751BE433-0099-416C-BD4F-A8C5E67BF5E4}"/>
    <cellStyle name="Normal 4 4 2 2 6 2" xfId="50908" xr:uid="{59347D85-C9A4-4F26-92D6-5BE8D2835532}"/>
    <cellStyle name="Normal 4 4 2 2 7" xfId="2900" xr:uid="{64B5CD7D-9250-45F1-A3A3-C5D7C356F040}"/>
    <cellStyle name="Normal 4 4 2 2 7 2" xfId="51392" xr:uid="{0CF7ACB0-DBF6-43E9-BB01-5FF3AA2E81DF}"/>
    <cellStyle name="Normal 4 4 2 2 8" xfId="49227" xr:uid="{316AFABF-B93B-4C87-9E5D-F245EA6C9195}"/>
    <cellStyle name="Normal 4 4 2 3" xfId="838" xr:uid="{570D3EF6-8DEE-4A9B-8789-7223E7114DD5}"/>
    <cellStyle name="Normal 4 4 2 3 2" xfId="1546" xr:uid="{67B8FAA7-E0DD-42C2-9DF9-AFC29651E51F}"/>
    <cellStyle name="Normal 4 4 2 3 2 2" xfId="50038" xr:uid="{4B82C2D4-BBAF-4FB5-A1CE-A8EC5B0094FC}"/>
    <cellStyle name="Normal 4 4 2 3 3" xfId="2034" xr:uid="{3000A859-90C2-421B-808A-3122732A58C5}"/>
    <cellStyle name="Normal 4 4 2 3 3 2" xfId="50526" xr:uid="{32DF4B68-D5B8-43D9-955B-D4DF5790297E}"/>
    <cellStyle name="Normal 4 4 2 3 4" xfId="2521" xr:uid="{45555966-87F5-4A91-815C-A504ADD18C07}"/>
    <cellStyle name="Normal 4 4 2 3 4 2" xfId="51013" xr:uid="{B594A54D-A506-47D8-B125-63537A858EE8}"/>
    <cellStyle name="Normal 4 4 2 3 5" xfId="49333" xr:uid="{78EC4C88-4095-4F60-B299-65F14346F909}"/>
    <cellStyle name="Normal 4 4 2 4" xfId="1112" xr:uid="{B94DBFAF-AFBE-46DB-98B6-F22C92A18AFC}"/>
    <cellStyle name="Normal 4 4 2 4 2" xfId="49604" xr:uid="{4FE9ABF3-7163-4712-A414-287F61C556DC}"/>
    <cellStyle name="Normal 4 4 2 5" xfId="1336" xr:uid="{306B0806-1103-46AD-9176-3E348B9EF14F}"/>
    <cellStyle name="Normal 4 4 2 5 2" xfId="49828" xr:uid="{3C4C4B82-F2B0-46E4-B545-7F3A5557FDB0}"/>
    <cellStyle name="Normal 4 4 2 6" xfId="1824" xr:uid="{EC4C8A84-84B8-44EC-80EC-7F70D502DB3F}"/>
    <cellStyle name="Normal 4 4 2 6 2" xfId="50316" xr:uid="{BE3D2CB7-18B2-401E-9C23-4E96B472FDB1}"/>
    <cellStyle name="Normal 4 4 2 7" xfId="2311" xr:uid="{6D6CB7DA-E44C-4186-AF03-73AF5DAAF5FD}"/>
    <cellStyle name="Normal 4 4 2 7 2" xfId="50803" xr:uid="{030B5DB1-8AE6-4D62-B39D-D3CD7BEE2681}"/>
    <cellStyle name="Normal 4 4 2 8" xfId="2795" xr:uid="{74CCD269-96E6-4E6A-A2DE-1C566A16C17C}"/>
    <cellStyle name="Normal 4 4 2 8 2" xfId="51287" xr:uid="{1EEC8E93-66EF-4952-A7A9-13AA6F796B1E}"/>
    <cellStyle name="Normal 4 4 2 9" xfId="49120" xr:uid="{7C5C4DDC-2F33-4E48-B480-DD526E0D2D17}"/>
    <cellStyle name="Normal 4 4 3" xfId="677" xr:uid="{1B7DC930-133A-44B6-ACC9-EE0163EA7560}"/>
    <cellStyle name="Normal 4 4 3 2" xfId="890" xr:uid="{73A061E0-5506-4395-8A71-0FE75A49FF42}"/>
    <cellStyle name="Normal 4 4 3 2 2" xfId="1598" xr:uid="{30DFC83C-E32D-4F32-8BE5-A804EC61AF0C}"/>
    <cellStyle name="Normal 4 4 3 2 2 2" xfId="50090" xr:uid="{EC5D25F4-7DB5-445D-9CD9-6DC87B4BFFBA}"/>
    <cellStyle name="Normal 4 4 3 2 3" xfId="2086" xr:uid="{205FB7DF-EDBD-41AE-939D-28A860EB0232}"/>
    <cellStyle name="Normal 4 4 3 2 3 2" xfId="50578" xr:uid="{BE17F54B-A25E-4F14-8C72-B99A37AEC5F0}"/>
    <cellStyle name="Normal 4 4 3 2 4" xfId="2573" xr:uid="{45DFAEFF-E6F2-4D96-A3D9-1AEA88BA4594}"/>
    <cellStyle name="Normal 4 4 3 2 4 2" xfId="51065" xr:uid="{6D61F3B1-4A6A-4CB1-A6E0-1F85BA6EFE3E}"/>
    <cellStyle name="Normal 4 4 3 2 5" xfId="49385" xr:uid="{38CC158E-CD89-4DC4-B0AB-6BB5746E7B95}"/>
    <cellStyle name="Normal 4 4 3 3" xfId="1164" xr:uid="{E1F7A5B7-B264-4857-9A63-3F2E568446DE}"/>
    <cellStyle name="Normal 4 4 3 3 2" xfId="49656" xr:uid="{4C3FEDCD-6A88-4BC4-83D8-0446855EC427}"/>
    <cellStyle name="Normal 4 4 3 4" xfId="1388" xr:uid="{683CF25B-5198-4887-B9F6-490EDD151457}"/>
    <cellStyle name="Normal 4 4 3 4 2" xfId="49880" xr:uid="{679FA501-8ECD-4452-B039-46328EDA4D70}"/>
    <cellStyle name="Normal 4 4 3 5" xfId="1876" xr:uid="{B048A4E4-1C8C-4188-9F76-E0D34796EB53}"/>
    <cellStyle name="Normal 4 4 3 5 2" xfId="50368" xr:uid="{FBA71806-924F-4779-9413-FCD9FED51BCF}"/>
    <cellStyle name="Normal 4 4 3 6" xfId="2363" xr:uid="{91EE0772-5649-4DA6-8439-3C093E5EC712}"/>
    <cellStyle name="Normal 4 4 3 6 2" xfId="50855" xr:uid="{7BDDE9AB-64C4-40FA-9614-CB4255E4EB37}"/>
    <cellStyle name="Normal 4 4 3 7" xfId="2847" xr:uid="{B08B094A-8464-4D0D-BA0C-9CA383481A67}"/>
    <cellStyle name="Normal 4 4 3 7 2" xfId="51339" xr:uid="{E21AEAB3-516D-4841-9EA8-3658E7CB0C9E}"/>
    <cellStyle name="Normal 4 4 3 8" xfId="49172" xr:uid="{CD4A8041-8825-4BEF-814F-8203FECD4FDA}"/>
    <cellStyle name="Normal 4 4 3 9" xfId="19896" xr:uid="{B2188C6F-3FB8-4CC2-9246-54032C47B636}"/>
    <cellStyle name="Normal 4 4 4" xfId="785" xr:uid="{4C413F2A-D2CA-489C-814B-93B69D2632CA}"/>
    <cellStyle name="Normal 4 4 4 2" xfId="1493" xr:uid="{D9B82110-5C21-4936-8768-9988D0EC0560}"/>
    <cellStyle name="Normal 4 4 4 2 2" xfId="49985" xr:uid="{C8280B62-526D-44E4-8918-509ADDB72DA5}"/>
    <cellStyle name="Normal 4 4 4 3" xfId="1981" xr:uid="{44BB66AB-6E22-4119-A970-92349C71D05C}"/>
    <cellStyle name="Normal 4 4 4 3 2" xfId="50473" xr:uid="{24454DBC-FFED-45C6-8F99-846117D0CBD4}"/>
    <cellStyle name="Normal 4 4 4 4" xfId="2468" xr:uid="{68561ED6-A78F-40F2-8472-DE345DEA253B}"/>
    <cellStyle name="Normal 4 4 4 4 2" xfId="50960" xr:uid="{51F8BC98-247F-408D-9555-2BC77A89C35E}"/>
    <cellStyle name="Normal 4 4 4 5" xfId="49280" xr:uid="{23015619-9DBD-4C66-B3C3-9D5016955E41}"/>
    <cellStyle name="Normal 4 4 4 6" xfId="13507" xr:uid="{B5F1B132-B26F-421B-B4BA-0FA95089AF3E}"/>
    <cellStyle name="Normal 4 4 5" xfId="1005" xr:uid="{6C2D43E0-01EC-4615-B4E9-F36DC7FAFB24}"/>
    <cellStyle name="Normal 4 4 5 2" xfId="1708" xr:uid="{987689D7-75F9-4823-B25D-F3BADCA7DDBF}"/>
    <cellStyle name="Normal 4 4 5 2 2" xfId="50200" xr:uid="{892B5DAF-8024-480C-9C76-D4C8CF73EBA4}"/>
    <cellStyle name="Normal 4 4 5 3" xfId="2197" xr:uid="{46B577FF-9C1D-4F8F-BF15-604003ECF471}"/>
    <cellStyle name="Normal 4 4 5 3 2" xfId="50689" xr:uid="{602F26DA-B2B4-43B0-B805-B04380233694}"/>
    <cellStyle name="Normal 4 4 5 4" xfId="2684" xr:uid="{770103A2-A2B7-4317-9524-ED66106B4083}"/>
    <cellStyle name="Normal 4 4 5 4 2" xfId="51176" xr:uid="{056687B7-8E89-4B56-A67D-EA102D12CD83}"/>
    <cellStyle name="Normal 4 4 5 5" xfId="49497" xr:uid="{9AB1387D-BBE1-4428-91E7-A05847AFCC4F}"/>
    <cellStyle name="Normal 4 4 6" xfId="1059" xr:uid="{6029825B-1A36-4A6C-ACE7-E7B1AB7C7B0A}"/>
    <cellStyle name="Normal 4 4 6 2" xfId="49551" xr:uid="{407F3C6D-9D9C-4001-BCE3-564621D2E781}"/>
    <cellStyle name="Normal 4 4 7" xfId="1283" xr:uid="{DDDCE641-3181-4EB5-89AD-FDC145638561}"/>
    <cellStyle name="Normal 4 4 7 2" xfId="49775" xr:uid="{58BD35A5-BA8C-421E-B061-6A45AA78F2C8}"/>
    <cellStyle name="Normal 4 4 8" xfId="1771" xr:uid="{E4F30C09-AE46-4E41-8FE3-B2BB11CB107A}"/>
    <cellStyle name="Normal 4 4 8 2" xfId="50263" xr:uid="{D6FE77D0-C6BA-49B1-B79F-608B7EC20D34}"/>
    <cellStyle name="Normal 4 4 9" xfId="2258" xr:uid="{8456E23A-A5A2-4F2B-858A-B5A8320D4E24}"/>
    <cellStyle name="Normal 4 4 9 2" xfId="50750" xr:uid="{E772A992-4FAA-4C64-8265-66437E183631}"/>
    <cellStyle name="Normal 4 5" xfId="596" xr:uid="{F23A44A2-49E4-4D7C-9142-84F2463D8C9C}"/>
    <cellStyle name="Normal 4 5 2" xfId="3813" xr:uid="{4EFDFB80-1546-4EFE-938D-75B58977F33C}"/>
    <cellStyle name="Normal 4 5 2 2" xfId="51944" xr:uid="{3938A7FA-3C7A-40A1-9108-84DC43F7FBDB}"/>
    <cellStyle name="Normal 4 5 2 3" xfId="19897" xr:uid="{2D4CA020-A961-48F4-AAFF-8BC3BB64A9DA}"/>
    <cellStyle name="Normal 4 5 3" xfId="18383" xr:uid="{11B87729-870D-403B-8D1F-FF5B53620643}"/>
    <cellStyle name="Normal 4 5 4" xfId="49091" xr:uid="{F5699B84-17C9-47CD-9203-C310D4036731}"/>
    <cellStyle name="Normal 4 5 5" xfId="5963" xr:uid="{713831D9-0A6F-44B7-AC2D-4BC493047C14}"/>
    <cellStyle name="Normal 4 6" xfId="349" xr:uid="{E29B68DC-9874-416E-8432-AC32AFFEAE3C}"/>
    <cellStyle name="Normal 4 6 10" xfId="48863" xr:uid="{F8FBA1BB-2DD9-43D5-AA90-52D79E131D59}"/>
    <cellStyle name="Normal 4 6 11" xfId="24027" xr:uid="{A68F5C95-A395-40DA-BB0A-1CD6DB0C6297}"/>
    <cellStyle name="Normal 4 6 2" xfId="706" xr:uid="{87CB9EE4-7031-4AA7-840C-DF476CF2ACC0}"/>
    <cellStyle name="Normal 4 6 2 2" xfId="917" xr:uid="{173FE268-F4D6-401D-A9BB-F744C1A7E09B}"/>
    <cellStyle name="Normal 4 6 2 2 2" xfId="1625" xr:uid="{9ACFAFD4-1E39-4975-A2D4-0D7C6DEE38C6}"/>
    <cellStyle name="Normal 4 6 2 2 2 2" xfId="50117" xr:uid="{7F177DC4-447C-4124-B3BC-2934579CFFC2}"/>
    <cellStyle name="Normal 4 6 2 2 3" xfId="2113" xr:uid="{4F14AED5-B796-41F8-9BD9-56E8FC21921C}"/>
    <cellStyle name="Normal 4 6 2 2 3 2" xfId="50605" xr:uid="{7427E5C7-453E-4170-B9BF-2D49D56133D2}"/>
    <cellStyle name="Normal 4 6 2 2 4" xfId="2600" xr:uid="{6D413691-9CF2-41F2-9EB0-56EEA271067E}"/>
    <cellStyle name="Normal 4 6 2 2 4 2" xfId="51092" xr:uid="{1F638B09-421A-4A70-963B-4FC567C6179F}"/>
    <cellStyle name="Normal 4 6 2 2 5" xfId="49412" xr:uid="{3ADF8022-2C7F-4BED-B876-F72D93F9454B}"/>
    <cellStyle name="Normal 4 6 2 3" xfId="1191" xr:uid="{C91D2612-897F-4190-9EFE-C49B297299E8}"/>
    <cellStyle name="Normal 4 6 2 3 2" xfId="49683" xr:uid="{2807966F-654A-489E-AB7D-65C685586F96}"/>
    <cellStyle name="Normal 4 6 2 4" xfId="1415" xr:uid="{B7D579CA-93B1-4BF1-BE51-F95444A9BEA4}"/>
    <cellStyle name="Normal 4 6 2 4 2" xfId="49907" xr:uid="{712017ED-57B6-46F2-9384-37DDB7089EE9}"/>
    <cellStyle name="Normal 4 6 2 5" xfId="1903" xr:uid="{2E073369-4DB9-492D-89D5-10923B31E82B}"/>
    <cellStyle name="Normal 4 6 2 5 2" xfId="50395" xr:uid="{D40B8CB5-B0A1-47A9-8441-BD9624824C11}"/>
    <cellStyle name="Normal 4 6 2 6" xfId="2390" xr:uid="{A9EE3D54-DE21-4491-A1E0-174935045FCD}"/>
    <cellStyle name="Normal 4 6 2 6 2" xfId="50882" xr:uid="{9F024D44-4FF4-4521-A122-13E87203DDF9}"/>
    <cellStyle name="Normal 4 6 2 7" xfId="2874" xr:uid="{FA4A3406-08DB-4231-89A2-02E447A3A7E2}"/>
    <cellStyle name="Normal 4 6 2 7 2" xfId="51366" xr:uid="{52EA6121-A75E-457E-A47E-6BC403AB0C01}"/>
    <cellStyle name="Normal 4 6 2 8" xfId="49201" xr:uid="{0DA7E80D-7569-48A0-B515-C8D655B14C8A}"/>
    <cellStyle name="Normal 4 6 3" xfId="812" xr:uid="{9E544F8A-EFB9-495E-87D1-160CBDD47C4E}"/>
    <cellStyle name="Normal 4 6 3 2" xfId="1520" xr:uid="{F7BE9B44-3D57-4523-9FC5-FA2DA408FE54}"/>
    <cellStyle name="Normal 4 6 3 2 2" xfId="50012" xr:uid="{2307D6B1-70AE-426C-A35A-09CC2B4F5A26}"/>
    <cellStyle name="Normal 4 6 3 3" xfId="2008" xr:uid="{CCCF7BEE-3E43-40FF-88B2-AD9FE44FACC3}"/>
    <cellStyle name="Normal 4 6 3 3 2" xfId="50500" xr:uid="{AAD12D3B-FC36-47C5-B493-16A540E98BB2}"/>
    <cellStyle name="Normal 4 6 3 4" xfId="2495" xr:uid="{E09A936F-D497-46E9-8B38-E89A2A2D3751}"/>
    <cellStyle name="Normal 4 6 3 4 2" xfId="50987" xr:uid="{96601E5C-9CBE-46D6-BE1B-E722615EE614}"/>
    <cellStyle name="Normal 4 6 3 5" xfId="49307" xr:uid="{CEDA9388-1E55-453E-8A54-5888B87809D9}"/>
    <cellStyle name="Normal 4 6 4" xfId="1086" xr:uid="{501078A2-411B-4407-995B-764BCC3019B7}"/>
    <cellStyle name="Normal 4 6 4 2" xfId="49578" xr:uid="{0B0F39B7-699A-4972-AA0F-AD0525C34F16}"/>
    <cellStyle name="Normal 4 6 5" xfId="1310" xr:uid="{1ABDFAC9-07B7-4E5C-BDE8-D0B319019E47}"/>
    <cellStyle name="Normal 4 6 5 2" xfId="49802" xr:uid="{858CF149-CB0A-4187-AC52-9A84308711AB}"/>
    <cellStyle name="Normal 4 6 6" xfId="1798" xr:uid="{83C1CDC2-ED0F-4A8F-A71C-78F6DB281294}"/>
    <cellStyle name="Normal 4 6 6 2" xfId="50290" xr:uid="{3AEAEC5D-F9D9-445B-B99F-2D1670802F12}"/>
    <cellStyle name="Normal 4 6 7" xfId="2285" xr:uid="{E98B3501-929D-4795-B24D-426E10D74808}"/>
    <cellStyle name="Normal 4 6 7 2" xfId="50777" xr:uid="{A0B61B77-996B-45E5-ABA2-759A29E4D140}"/>
    <cellStyle name="Normal 4 6 8" xfId="2769" xr:uid="{E1C8F5F7-A6EF-4381-B716-4977F373AC03}"/>
    <cellStyle name="Normal 4 6 8 2" xfId="51261" xr:uid="{74134614-4E43-4D46-9CD1-874DFA9073CF}"/>
    <cellStyle name="Normal 4 6 9" xfId="600" xr:uid="{E71E0424-FAFB-4C5C-9FC8-D6113E0A6F8E}"/>
    <cellStyle name="Normal 4 6 9 2" xfId="49095" xr:uid="{33F7ADAD-7D4C-44A8-80B4-AF4F34D213C7}"/>
    <cellStyle name="Normal 4 7" xfId="647" xr:uid="{140BE2D7-7AA0-4A63-81B1-D2DD50FE6680}"/>
    <cellStyle name="Normal 4 7 2" xfId="859" xr:uid="{9501EDAD-0529-4C5C-ADF8-1CC9B6345638}"/>
    <cellStyle name="Normal 4 7 2 2" xfId="1567" xr:uid="{89F21A23-5ABA-426D-8E3F-4A66DFF7E7B3}"/>
    <cellStyle name="Normal 4 7 2 2 2" xfId="50059" xr:uid="{E2438298-BD8B-404C-9C10-8313C365B60B}"/>
    <cellStyle name="Normal 4 7 2 3" xfId="2055" xr:uid="{EF454BE1-2B0D-4DAF-B0A5-34DFFFEE668A}"/>
    <cellStyle name="Normal 4 7 2 3 2" xfId="50547" xr:uid="{E0D48C01-2226-46EE-9008-84ED6065F4EA}"/>
    <cellStyle name="Normal 4 7 2 4" xfId="2542" xr:uid="{06716215-EC34-4F4D-A3A3-31E2833997C7}"/>
    <cellStyle name="Normal 4 7 2 4 2" xfId="51034" xr:uid="{C566703F-3B15-405E-ACBA-0AD82ABE194B}"/>
    <cellStyle name="Normal 4 7 2 5" xfId="49354" xr:uid="{66FB02AD-6B48-4BA3-B6A9-0C2F6550AAE7}"/>
    <cellStyle name="Normal 4 7 3" xfId="1133" xr:uid="{F608F434-9D1A-4810-84BA-1E490E55430D}"/>
    <cellStyle name="Normal 4 7 3 2" xfId="49625" xr:uid="{1BE2975C-0334-4919-AA44-E197126277B0}"/>
    <cellStyle name="Normal 4 7 4" xfId="1357" xr:uid="{265FD6C1-D207-4144-93BB-737425BB44C4}"/>
    <cellStyle name="Normal 4 7 4 2" xfId="49849" xr:uid="{76004DE8-CE62-45A3-81B9-0C5719764A03}"/>
    <cellStyle name="Normal 4 7 5" xfId="1845" xr:uid="{4F09DA88-58EF-4ED2-AEFC-829F489EB2E8}"/>
    <cellStyle name="Normal 4 7 5 2" xfId="50337" xr:uid="{B0B2D91B-3969-4014-8E05-05AFD524C459}"/>
    <cellStyle name="Normal 4 7 6" xfId="2332" xr:uid="{5FEF1BB8-5CD8-4864-9114-CA8BB7EC9DBD}"/>
    <cellStyle name="Normal 4 7 6 2" xfId="50824" xr:uid="{3CAEF452-BC75-4760-95A0-6D72CF9C1F10}"/>
    <cellStyle name="Normal 4 7 7" xfId="2816" xr:uid="{03107596-2FC7-426F-8F3F-D41B7F2759B3}"/>
    <cellStyle name="Normal 4 7 7 2" xfId="51308" xr:uid="{0D3ECA29-098D-4BE2-B7FA-C2BABE9FD3D4}"/>
    <cellStyle name="Normal 4 7 8" xfId="49142" xr:uid="{90BB2B37-D203-442F-9709-45834B8CBA36}"/>
    <cellStyle name="Normal 4 7 9" xfId="4775" xr:uid="{3D9A0A7E-B140-4C7A-A734-DD466682E326}"/>
    <cellStyle name="Normal 4 8" xfId="448" xr:uid="{5788DDB5-5675-4583-9B0F-26C693E3D5C2}"/>
    <cellStyle name="Normal 4 8 10" xfId="48484" xr:uid="{A26C95F5-7037-445A-A8B2-C70B3B6BA2B4}"/>
    <cellStyle name="Normal 4 8 2" xfId="960" xr:uid="{8B3596A9-F927-448E-9C23-E425A6EF136A}"/>
    <cellStyle name="Normal 4 8 2 2" xfId="1668" xr:uid="{AA507523-FF5D-451C-AF66-195E531C026A}"/>
    <cellStyle name="Normal 4 8 2 2 2" xfId="50160" xr:uid="{0DA233D8-9962-4F95-9BE6-6ECEB556A3FA}"/>
    <cellStyle name="Normal 4 8 2 3" xfId="2157" xr:uid="{DCD45D22-3498-4C01-B876-205C60927535}"/>
    <cellStyle name="Normal 4 8 2 3 2" xfId="50649" xr:uid="{85FFA0DE-102D-4EEE-93A0-C2FC240E87AF}"/>
    <cellStyle name="Normal 4 8 2 4" xfId="2644" xr:uid="{D3791286-C833-4D8C-A7E9-A510FF049A0A}"/>
    <cellStyle name="Normal 4 8 2 4 2" xfId="51136" xr:uid="{5466531A-59F9-4679-A0D1-CB75B2FAD639}"/>
    <cellStyle name="Normal 4 8 2 5" xfId="2929" xr:uid="{12095349-235D-4D5E-95B4-9AFFE5CE0FB6}"/>
    <cellStyle name="Normal 4 8 2 5 2" xfId="51421" xr:uid="{9BC9B4AC-7089-4808-8ACA-7CE186CB378A}"/>
    <cellStyle name="Normal 4 8 2 6" xfId="49455" xr:uid="{2FB432F8-6D36-489C-86C5-BF15ED9E5986}"/>
    <cellStyle name="Normal 4 8 3" xfId="1235" xr:uid="{95E2B0DD-D7B3-451C-AA76-8183EAC1F431}"/>
    <cellStyle name="Normal 4 8 3 2" xfId="49727" xr:uid="{9C53CE87-A55D-444B-9F71-E677FC85A568}"/>
    <cellStyle name="Normal 4 8 4" xfId="751" xr:uid="{DB3793FC-4518-4A5B-84C8-210EB81C6066}"/>
    <cellStyle name="Normal 4 8 4 2" xfId="49246" xr:uid="{E636F15A-0929-4E31-BC7A-073807267638}"/>
    <cellStyle name="Normal 4 8 5" xfId="1459" xr:uid="{45D045DF-ED17-4C64-8C8A-4E407FA96C12}"/>
    <cellStyle name="Normal 4 8 5 2" xfId="49951" xr:uid="{9B4CA3FF-B0A3-4465-8159-BAEE56CFE00C}"/>
    <cellStyle name="Normal 4 8 6" xfId="1947" xr:uid="{8E2197FE-A543-4545-9E19-900FD9E35263}"/>
    <cellStyle name="Normal 4 8 6 2" xfId="50439" xr:uid="{98B04CAC-B15B-4AE0-BA6D-47B29E9F6CC3}"/>
    <cellStyle name="Normal 4 8 7" xfId="2434" xr:uid="{1F57075E-31D8-4359-A34E-996F6A4AE2B5}"/>
    <cellStyle name="Normal 4 8 7 2" xfId="50926" xr:uid="{1A106033-F919-4D2F-91D4-51D30697480C}"/>
    <cellStyle name="Normal 4 8 8" xfId="2918" xr:uid="{8D47318F-740B-4FF9-A66A-2D12347D84B6}"/>
    <cellStyle name="Normal 4 8 8 2" xfId="51410" xr:uid="{31C34D82-F738-4D83-A06E-C7A587EAB6A7}"/>
    <cellStyle name="Normal 4 8 9" xfId="48955" xr:uid="{B4D9F7AD-5E6E-4AB8-81D2-CDB1B59C4B0E}"/>
    <cellStyle name="Normal 4 9" xfId="754" xr:uid="{3E30A5AA-28BC-4C12-9960-3E38204CC4F1}"/>
    <cellStyle name="Normal 4 9 2" xfId="1462" xr:uid="{8DD48286-563D-4F35-AA60-028642B0A18E}"/>
    <cellStyle name="Normal 4 9 2 2" xfId="49954" xr:uid="{47BCF95B-DDDD-4655-9BA8-D63FF506C5B9}"/>
    <cellStyle name="Normal 4 9 3" xfId="1950" xr:uid="{17F64A80-305F-4F15-8245-56B1D6713AA2}"/>
    <cellStyle name="Normal 4 9 3 2" xfId="50442" xr:uid="{C5B3609E-78F6-4CF0-90F8-38C04FF89060}"/>
    <cellStyle name="Normal 4 9 4" xfId="2437" xr:uid="{22F03F21-30A9-47F5-B34C-5FC9F101643A}"/>
    <cellStyle name="Normal 4 9 4 2" xfId="50929" xr:uid="{AE0B6FA7-4898-4EF5-A446-1802E45D62ED}"/>
    <cellStyle name="Normal 4 9 5" xfId="49249" xr:uid="{1E3781A5-D911-41D7-A3CC-DDB8E666FB43}"/>
    <cellStyle name="Normal 40" xfId="4778" xr:uid="{E2E04F66-33B5-4D18-854E-58F9C1ED408C}"/>
    <cellStyle name="Normal 40 2" xfId="18659" xr:uid="{429270F5-E584-460C-865B-0E787CB271DA}"/>
    <cellStyle name="Normal 40 3" xfId="13509" xr:uid="{9837385B-BD8E-472B-A472-6BF5433066A0}"/>
    <cellStyle name="Normal 41" xfId="4779" xr:uid="{D403F744-37BB-46D9-8B43-F6A7BCB617D4}"/>
    <cellStyle name="Normal 41 2" xfId="18660" xr:uid="{3BB5ED84-F608-4B87-9B96-6894241A1469}"/>
    <cellStyle name="Normal 41 3" xfId="13510" xr:uid="{046C7E3D-7B1B-4EA2-8D00-8503655172A3}"/>
    <cellStyle name="Normal 414" xfId="4260" xr:uid="{D4ECB56C-DF1E-4342-9C65-6C7B016F0BE8}"/>
    <cellStyle name="Normal 416" xfId="4261" xr:uid="{501EA8EF-4B2D-4345-A7CA-9661233447F9}"/>
    <cellStyle name="Normal 416 2" xfId="4262" xr:uid="{809B5B50-B6E2-4F01-AC1A-C0F0DC993926}"/>
    <cellStyle name="Normal 42" xfId="4780" xr:uid="{006022FF-698F-4F4A-8A8B-1B97A756DD75}"/>
    <cellStyle name="Normal 42 2" xfId="18661" xr:uid="{7A3445C0-9163-46B7-B8DC-6AA69D30D081}"/>
    <cellStyle name="Normal 42 3" xfId="13511" xr:uid="{88DF1E98-7715-4B8B-BF72-50E4B9732634}"/>
    <cellStyle name="Normal 43" xfId="4781" xr:uid="{1CE3312B-41C5-4817-8409-5E5B36842B86}"/>
    <cellStyle name="Normal 43 2" xfId="4263" xr:uid="{5290D0B7-E0C9-4968-BB2E-92925715A857}"/>
    <cellStyle name="Normal 43 2 2" xfId="18662" xr:uid="{424D9B4E-79A1-4660-8EF7-5B04D46C1D4C}"/>
    <cellStyle name="Normal 43 3" xfId="13512" xr:uid="{C3A6E57E-3C3A-40B6-84DE-26F9B5ABB044}"/>
    <cellStyle name="Normal 44" xfId="4782" xr:uid="{EE8C5BBD-5DC1-4148-885A-2A3BD4F0C50C}"/>
    <cellStyle name="Normal 44 2" xfId="5010" xr:uid="{6EC31A07-5865-463B-8CD4-6962BBC81A61}"/>
    <cellStyle name="Normal 44 3" xfId="19057" xr:uid="{DA8A28C4-CBD1-4647-BB94-63EED58F966B}"/>
    <cellStyle name="Normal 44 4" xfId="13513" xr:uid="{212AD228-D0A9-48BB-97BC-EB7A944F4B23}"/>
    <cellStyle name="Normal 45" xfId="4783" xr:uid="{6944E6CA-E223-45BC-B5AD-AA86B68FCE72}"/>
    <cellStyle name="Normal 45 2" xfId="5004" xr:uid="{879F9962-6ED8-4AF7-9AED-1C0F5957955F}"/>
    <cellStyle name="Normal 45 3" xfId="18946" xr:uid="{4BDCAF42-422C-45FE-A51F-AC3C3DAF983E}"/>
    <cellStyle name="Normal 45 4" xfId="13514" xr:uid="{CB1B0B8D-37AD-442E-8493-654DC6523293}"/>
    <cellStyle name="Normal 46" xfId="4784" xr:uid="{55740D6F-330C-4E6E-962D-73DE3536E118}"/>
    <cellStyle name="Normal 46 2" xfId="4988" xr:uid="{53997EA1-1FB1-41DB-BC13-EC854B3181CF}"/>
    <cellStyle name="Normal 46 3" xfId="18947" xr:uid="{2566594A-FA00-4AE0-B404-29840839E5AC}"/>
    <cellStyle name="Normal 46 4" xfId="13515" xr:uid="{612FDF89-BFC4-4926-888E-3A7CF385AF10}"/>
    <cellStyle name="Normal 47" xfId="4101" xr:uid="{C20A0BB8-62B1-46E6-BDF5-0C1E421F30C3}"/>
    <cellStyle name="Normal 47 2" xfId="4486" xr:uid="{672352A2-C26C-44B8-9B4E-607C26BD2E1C}"/>
    <cellStyle name="Normal 47 2 2" xfId="19150" xr:uid="{7EE07549-A76C-4BE8-9803-4946EBBA23FD}"/>
    <cellStyle name="Normal 47 2 3" xfId="13517" xr:uid="{E8699715-0121-45AB-B49B-5DF594FB1395}"/>
    <cellStyle name="Normal 47 3" xfId="18395" xr:uid="{80FB4F0C-9766-4EE7-A31B-DE37F41D84FE}"/>
    <cellStyle name="Normal 47 4" xfId="18948" xr:uid="{B1C10E77-BB88-48A8-ABC1-C9B4BEAD2119}"/>
    <cellStyle name="Normal 47 5" xfId="13516" xr:uid="{8159EFDB-C325-4223-BE31-72E0FF1FD798}"/>
    <cellStyle name="Normal 47 6" xfId="52213" xr:uid="{F700B164-0D03-4665-BF82-37F5B36D564B}"/>
    <cellStyle name="Normal 47 7" xfId="4785" xr:uid="{CA02A39A-3C79-45E9-B029-7858237C8EEB}"/>
    <cellStyle name="Normal 48" xfId="4786" xr:uid="{A9C677F5-1E83-4E13-8537-119298A805BE}"/>
    <cellStyle name="Normal 48 2" xfId="18664" xr:uid="{FB7DEB00-F5F0-4720-87A8-F9899ED5C0A4}"/>
    <cellStyle name="Normal 48 3" xfId="18663" xr:uid="{CE1576D4-B2BC-48EE-A677-264F34BEC226}"/>
    <cellStyle name="Normal 48 4" xfId="23833" xr:uid="{5DD98359-5CBE-4B6D-B1A9-47B3513CB425}"/>
    <cellStyle name="Normal 48 5" xfId="13518" xr:uid="{BC3527DA-8C88-4429-8E29-E3FD342813F0}"/>
    <cellStyle name="Normal 49" xfId="4787" xr:uid="{F31C51C0-90AD-4885-A319-E7639C00194F}"/>
    <cellStyle name="Normal 49 2" xfId="18666" xr:uid="{1707E6F9-594A-4924-A701-E7148E6DF28D}"/>
    <cellStyle name="Normal 49 3" xfId="18665" xr:uid="{5DCB521C-8809-400A-8308-2DC98FF46B26}"/>
    <cellStyle name="Normal 49 4" xfId="18949" xr:uid="{510D6EC0-314B-45DA-9239-1682E26A686D}"/>
    <cellStyle name="Normal 49 5" xfId="23931" xr:uid="{1CE09B0A-3328-4045-9DF9-89BA993E7905}"/>
    <cellStyle name="Normal 49 6" xfId="13519" xr:uid="{3FA5247C-5E86-4607-BCEB-8E6A5967255D}"/>
    <cellStyle name="Normal 5" xfId="164" xr:uid="{06B8251B-0F57-4DFD-B7CC-259B5B7F1FA2}"/>
    <cellStyle name="Normal 5 10" xfId="302" xr:uid="{632F1030-93B8-48AB-B461-3503CBE3FD68}"/>
    <cellStyle name="Normal 5 10 2" xfId="13520" xr:uid="{E0B1EBCB-F759-4E19-AF49-5A2B437A5B07}"/>
    <cellStyle name="Normal 5 10 3" xfId="10628" xr:uid="{C8C9BF7A-6397-424C-A7F9-BBA8EA26E1C2}"/>
    <cellStyle name="Normal 5 10 4" xfId="48825" xr:uid="{5DC6260E-5DB9-4A85-8997-1841CEA103F8}"/>
    <cellStyle name="Normal 5 10 5" xfId="7797" xr:uid="{9FE9D4F7-5779-4690-9582-8211851C17CC}"/>
    <cellStyle name="Normal 5 11" xfId="289" xr:uid="{CBC3BFEB-32DD-4A4E-8792-40F944165D56}"/>
    <cellStyle name="Normal 5 11 2" xfId="48813" xr:uid="{1F911265-460F-41EC-8F2D-6C654B20EFF4}"/>
    <cellStyle name="Normal 5 11 3" xfId="18667" xr:uid="{35D5C8A3-FDB1-45AC-9576-B35B0D93A593}"/>
    <cellStyle name="Normal 5 12" xfId="259" xr:uid="{FA68CA6F-B203-416C-82A5-4AFA4DDD69EF}"/>
    <cellStyle name="Normal 5 12 2" xfId="48791" xr:uid="{97912008-E548-446C-B9D3-D84797332F75}"/>
    <cellStyle name="Normal 5 12 3" xfId="23932" xr:uid="{C0800838-3E81-4BCE-AA05-66B5CB6A609A}"/>
    <cellStyle name="Normal 5 13" xfId="2953" xr:uid="{B72294C9-DBF9-465F-A47A-7E1D1E561309}"/>
    <cellStyle name="Normal 5 13 2" xfId="51439" xr:uid="{737E4D60-B6C3-4004-BA76-83B019B26961}"/>
    <cellStyle name="Normal 5 13 3" xfId="24001" xr:uid="{1DA61CF0-B14C-409C-9663-69D15A12A767}"/>
    <cellStyle name="Normal 5 14" xfId="10643" xr:uid="{972EE9FC-F43F-43ED-ABA2-0B2CFBA3581E}"/>
    <cellStyle name="Normal 5 15" xfId="4264" xr:uid="{524D7222-D33D-4EEB-8499-2C38CF2BBE0E}"/>
    <cellStyle name="Normal 5 16" xfId="3992" xr:uid="{BFA9CB2B-448E-4569-A6A4-758D5CEC7113}"/>
    <cellStyle name="Normal 5 16 2" xfId="48550" xr:uid="{2BEB5B1A-0995-4A67-AE95-079E7255D55F}"/>
    <cellStyle name="Normal 5 16 3" xfId="4265" xr:uid="{DBAE8B31-68DE-4EBC-AA14-B1A2B2F899FF}"/>
    <cellStyle name="Normal 5 17" xfId="4788" xr:uid="{74E8311C-0FAE-413E-8677-1F8A1917B54C}"/>
    <cellStyle name="Normal 5 18" xfId="4451" xr:uid="{E2353B2F-E2D0-4C28-87E6-AE5078592721}"/>
    <cellStyle name="Normal 5 19" xfId="106" xr:uid="{9E6FDBD2-322F-4E26-AC69-93832D970470}"/>
    <cellStyle name="Normal 5 2" xfId="240" xr:uid="{075EF818-3C41-4BDD-BC60-200894532580}"/>
    <cellStyle name="Normal 5 2 10" xfId="24002" xr:uid="{D04F170C-6974-4815-84A0-A477FE28EB99}"/>
    <cellStyle name="Normal 5 2 11" xfId="24029" xr:uid="{9E9DD2B0-740A-4EA5-984F-D36F5DC18EDC}"/>
    <cellStyle name="Normal 5 2 12" xfId="7825" xr:uid="{1C26DF30-EC72-4367-B3F6-7D98CEECED17}"/>
    <cellStyle name="Normal 5 2 13" xfId="48375" xr:uid="{D2942497-6552-463D-8F04-2C685FE6515E}"/>
    <cellStyle name="Normal 5 2 14" xfId="4540" xr:uid="{0C18F627-4057-4612-A71D-BDF94F9305B4}"/>
    <cellStyle name="Normal 5 2 15" xfId="48491" xr:uid="{53A462DA-2405-4F57-BE11-0855FEFECC89}"/>
    <cellStyle name="Normal 5 2 16" xfId="4454" xr:uid="{588A72C2-2DAA-4662-BA1F-2416434AF81D}"/>
    <cellStyle name="Normal 5 2 17" xfId="4291" xr:uid="{885F24F1-AE34-4919-81FF-44B604C244F3}"/>
    <cellStyle name="Normal 5 2 18" xfId="48780" xr:uid="{22C00C8A-87B9-4A79-9B37-F5D4EA02E9A0}"/>
    <cellStyle name="Normal 5 2 19" xfId="4170" xr:uid="{46A6D061-3BBF-4512-829D-2107E9CD6272}"/>
    <cellStyle name="Normal 5 2 2" xfId="270" xr:uid="{CDE61D03-48E5-42B1-958F-557F4E8E45DB}"/>
    <cellStyle name="Normal 5 2 2 10" xfId="4420" xr:uid="{12E039D1-6855-41A6-9331-3E7EE5AC613B}"/>
    <cellStyle name="Normal 5 2 2 11" xfId="52665" xr:uid="{A3D09A23-A856-4E28-B472-3FB3A4BCDE3F}"/>
    <cellStyle name="Normal 5 2 2 2" xfId="518" xr:uid="{5D3CBEE1-AD0E-4CFF-AFCF-A04B81FF2F2F}"/>
    <cellStyle name="Normal 5 2 2 2 2" xfId="7708" xr:uid="{A088EA16-2EC9-4391-BECA-0F937D1B7917}"/>
    <cellStyle name="Normal 5 2 2 2 2 2" xfId="18672" xr:uid="{EE8FA96F-619E-46CB-95FB-503DB7E2F5B4}"/>
    <cellStyle name="Normal 5 2 2 2 2 3" xfId="23936" xr:uid="{FCA2E217-DB76-4B71-A6F1-37AEAF81A01C}"/>
    <cellStyle name="Normal 5 2 2 2 2 4" xfId="18671" xr:uid="{9EB0EFF8-4E18-4493-BA05-4948CB91A086}"/>
    <cellStyle name="Normal 5 2 2 2 2 5" xfId="10551" xr:uid="{A164405E-6CF3-424B-8B68-37D20D3C683A}"/>
    <cellStyle name="Normal 5 2 2 2 3" xfId="18673" xr:uid="{7DC1E643-F636-472A-9CAF-119CDE01CDA8}"/>
    <cellStyle name="Normal 5 2 2 2 3 2" xfId="23937" xr:uid="{1443529E-75CB-433A-96C3-C34037D9C339}"/>
    <cellStyle name="Normal 5 2 2 2 4" xfId="23935" xr:uid="{5A9E8472-6D63-470B-90A6-DE4C2AFD3525}"/>
    <cellStyle name="Normal 5 2 2 2 5" xfId="24026" xr:uid="{35121450-DD57-48C6-A3E1-070D7CC8F9D0}"/>
    <cellStyle name="Normal 5 2 2 2 6" xfId="18670" xr:uid="{83673EC4-F5FB-4FF6-B72C-9B49736BC250}"/>
    <cellStyle name="Normal 5 2 2 2 7" xfId="8268" xr:uid="{160B1B11-9F38-44B7-9207-DDBE6EEF357E}"/>
    <cellStyle name="Normal 5 2 2 2 8" xfId="49022" xr:uid="{AC958D50-7053-4E59-86C0-0EF29FD5DD30}"/>
    <cellStyle name="Normal 5 2 2 2 9" xfId="5038" xr:uid="{4F0F2FFA-4E92-4167-9714-F3ED61D59610}"/>
    <cellStyle name="Normal 5 2 2 3" xfId="5026" xr:uid="{866BFC04-D34E-4D8E-AE79-69B915543EF6}"/>
    <cellStyle name="Normal 5 2 2 3 2" xfId="18675" xr:uid="{7010D57C-5BD4-4F25-BDEC-568E0F62F213}"/>
    <cellStyle name="Normal 5 2 2 3 2 2" xfId="23939" xr:uid="{A26EEA72-C2D2-441F-A672-DE1EAF117B47}"/>
    <cellStyle name="Normal 5 2 2 3 3" xfId="23940" xr:uid="{A9B026DA-638F-4A8C-8A18-11D7E864BE46}"/>
    <cellStyle name="Normal 5 2 2 3 4" xfId="23938" xr:uid="{85DD1BFA-7694-4F6F-947C-565BD73D6D0D}"/>
    <cellStyle name="Normal 5 2 2 3 5" xfId="18674" xr:uid="{A5CD4925-CCEB-42F5-833A-56357596DA5C}"/>
    <cellStyle name="Normal 5 2 2 3 6" xfId="8255" xr:uid="{F9B1B8A5-EF29-4ACB-BF25-3696202B8A71}"/>
    <cellStyle name="Normal 5 2 2 4" xfId="5092" xr:uid="{36E04C35-0360-4354-8E9A-63902D49598B}"/>
    <cellStyle name="Normal 5 2 2 4 2" xfId="23941" xr:uid="{E5E1F5C5-DE76-4170-B622-D139D2E944AB}"/>
    <cellStyle name="Normal 5 2 2 4 3" xfId="18676" xr:uid="{935C9D13-2CF0-4D22-B5B0-569FC12EA060}"/>
    <cellStyle name="Normal 5 2 2 4 4" xfId="8322" xr:uid="{B42E4FAA-F5E5-4C77-AD62-DFA13DF0B8BD}"/>
    <cellStyle name="Normal 5 2 2 5" xfId="7583" xr:uid="{E43ABEE5-8FEE-43B6-A742-DBA5713A77C2}"/>
    <cellStyle name="Normal 5 2 2 5 2" xfId="23942" xr:uid="{8430CD93-B8F1-493C-8412-68BB60FD74EF}"/>
    <cellStyle name="Normal 5 2 2 5 3" xfId="21162" xr:uid="{45BAEA46-41B1-4B3C-AD49-01757831F688}"/>
    <cellStyle name="Normal 5 2 2 5 4" xfId="10442" xr:uid="{B3DA86E0-35C8-4F04-A4A4-F7B2364B83B2}"/>
    <cellStyle name="Normal 5 2 2 6" xfId="7798" xr:uid="{A2C6D186-D5AD-4EB4-9311-53D81DF92492}"/>
    <cellStyle name="Normal 5 2 2 6 2" xfId="23934" xr:uid="{DE767A5C-3219-4DEA-80D4-21D16E9C0F35}"/>
    <cellStyle name="Normal 5 2 2 6 3" xfId="10629" xr:uid="{E672A17C-B057-48BC-A72F-2E440651B154}"/>
    <cellStyle name="Normal 5 2 2 7" xfId="24003" xr:uid="{1937372F-EEA7-4C85-9EF6-BF662CF05FDA}"/>
    <cellStyle name="Normal 5 2 2 8" xfId="18669" xr:uid="{5D3146F2-A128-438D-8FAE-2E6DAAFBB336}"/>
    <cellStyle name="Normal 5 2 2 9" xfId="8039" xr:uid="{0F7BEDB8-08C6-44A5-9DDA-8497B643D94B}"/>
    <cellStyle name="Normal 5 2 3" xfId="435" xr:uid="{7DB155D5-5620-4868-8272-71455CB44237}"/>
    <cellStyle name="Normal 5 2 3 10" xfId="48943" xr:uid="{9E8452BB-50DF-4BAF-AE53-6899AE05237E}"/>
    <cellStyle name="Normal 5 2 3 11" xfId="4266" xr:uid="{77784FEB-A801-4127-BDF6-23AA049D3C2E}"/>
    <cellStyle name="Normal 5 2 3 2" xfId="5035" xr:uid="{CA0B58B3-3F80-44E3-9B64-44CDDC739635}"/>
    <cellStyle name="Normal 5 2 3 2 2" xfId="18679" xr:uid="{34D7FFE3-D11E-45A9-A7A5-1492600503BE}"/>
    <cellStyle name="Normal 5 2 3 2 2 2" xfId="23945" xr:uid="{D80EC393-E4D2-4608-9516-A1AD724945BF}"/>
    <cellStyle name="Normal 5 2 3 2 3" xfId="18680" xr:uid="{1566D493-D3FD-4EAD-910C-C8151EB65058}"/>
    <cellStyle name="Normal 5 2 3 2 3 2" xfId="23946" xr:uid="{04D2DD47-81C9-4130-8528-16C36C337508}"/>
    <cellStyle name="Normal 5 2 3 2 4" xfId="23944" xr:uid="{67507272-8761-41F9-BC52-6114A9FDBE06}"/>
    <cellStyle name="Normal 5 2 3 2 5" xfId="24020" xr:uid="{DF2BBC00-BFEB-4BA0-8C84-A9F3BC28CA88}"/>
    <cellStyle name="Normal 5 2 3 2 6" xfId="18678" xr:uid="{5D0182D2-AEE9-4DAF-B08D-50D738D739BA}"/>
    <cellStyle name="Normal 5 2 3 2 7" xfId="8265" xr:uid="{406FAA34-F980-41BA-85CC-3F94D0183000}"/>
    <cellStyle name="Normal 5 2 3 2 8" xfId="52264" xr:uid="{76796BAB-9B03-4903-BF9D-E0DEACBA444F}"/>
    <cellStyle name="Normal 5 2 3 3" xfId="5093" xr:uid="{C047D91C-3C5A-4933-8786-3DB63D2EF1F8}"/>
    <cellStyle name="Normal 5 2 3 3 2" xfId="23947" xr:uid="{61DBA0EA-60D5-490B-B953-03F4735344F7}"/>
    <cellStyle name="Normal 5 2 3 3 3" xfId="18681" xr:uid="{211A365E-EEBA-4816-8EF6-96AAB4C851AD}"/>
    <cellStyle name="Normal 5 2 3 3 4" xfId="8323" xr:uid="{C2072791-6FEC-4345-A846-B3B385B84F71}"/>
    <cellStyle name="Normal 5 2 3 4" xfId="7582" xr:uid="{5EE8D57C-2F15-465D-A0C2-6A1C01932875}"/>
    <cellStyle name="Normal 5 2 3 4 2" xfId="23948" xr:uid="{59D1E54F-52A4-41F8-B7EE-428F5A214863}"/>
    <cellStyle name="Normal 5 2 3 4 3" xfId="18682" xr:uid="{FC77D07E-68CE-4826-8510-9757F53442B8}"/>
    <cellStyle name="Normal 5 2 3 4 4" xfId="10441" xr:uid="{00E97188-6BCF-465A-8FB6-EF543D73B768}"/>
    <cellStyle name="Normal 5 2 3 5" xfId="7799" xr:uid="{C493463E-F4CE-48A1-AA64-E5DE82484AAD}"/>
    <cellStyle name="Normal 5 2 3 5 2" xfId="23943" xr:uid="{B34B8867-75FF-482D-8F18-EB93A2554E2F}"/>
    <cellStyle name="Normal 5 2 3 5 3" xfId="10630" xr:uid="{4BF6E1FC-B76E-4DF3-828F-22F2B8170F45}"/>
    <cellStyle name="Normal 5 2 3 6" xfId="24004" xr:uid="{9C0E9A5C-E385-4EC8-A764-F60724327DF7}"/>
    <cellStyle name="Normal 5 2 3 7" xfId="18677" xr:uid="{2CF3BA6D-EDA1-4AD4-B581-C2769A83CA7D}"/>
    <cellStyle name="Normal 5 2 3 8" xfId="8040" xr:uid="{24D750EE-324D-48DF-A649-D5894283A3F9}"/>
    <cellStyle name="Normal 5 2 3 9" xfId="4789" xr:uid="{66FEB58C-FD95-4CF5-BAD8-DFAF421A9C18}"/>
    <cellStyle name="Normal 5 2 4" xfId="315" xr:uid="{5254AEFB-D325-4ABF-950C-5C5DE85DB69B}"/>
    <cellStyle name="Normal 5 2 4 2" xfId="18684" xr:uid="{8978E777-7C78-4BBF-A1AD-69A51D311C6A}"/>
    <cellStyle name="Normal 5 2 4 2 2" xfId="18685" xr:uid="{FE8ACA70-71B6-4587-A2A1-81EF41AACF3E}"/>
    <cellStyle name="Normal 5 2 4 2 3" xfId="23950" xr:uid="{743ACC8B-72FC-4A9D-B2E4-93C9711F5096}"/>
    <cellStyle name="Normal 5 2 4 3" xfId="18686" xr:uid="{32E9F6DF-A9C6-4ECF-AC23-BAF37E741906}"/>
    <cellStyle name="Normal 5 2 4 3 2" xfId="23951" xr:uid="{BA63EBE5-643E-4E96-B4A7-5958779F2341}"/>
    <cellStyle name="Normal 5 2 4 4" xfId="23949" xr:uid="{67FA82B7-0B25-429E-8BAA-95BE8ADFC02B}"/>
    <cellStyle name="Normal 5 2 4 5" xfId="24014" xr:uid="{FD64240D-AD4D-4CC0-9750-2BF9D947B964}"/>
    <cellStyle name="Normal 5 2 4 6" xfId="18683" xr:uid="{DBB2FC15-F76C-4F3A-B056-C1F085E8E412}"/>
    <cellStyle name="Normal 5 2 4 7" xfId="8259" xr:uid="{96D36322-ED4B-4C30-A838-5959CE06C4AD}"/>
    <cellStyle name="Normal 5 2 4 8" xfId="48837" xr:uid="{0EB56D79-16E4-4939-AD4A-87D7054BDE82}"/>
    <cellStyle name="Normal 5 2 4 9" xfId="5029" xr:uid="{D2CA8A3D-8F0E-43E7-A0B3-A1C081006B4C}"/>
    <cellStyle name="Normal 5 2 5" xfId="262" xr:uid="{AF34AE71-E7E3-4659-B85B-F58B156F2673}"/>
    <cellStyle name="Normal 5 2 5 2" xfId="18688" xr:uid="{0202FC88-1AF7-4194-9AD4-182A10225EBE}"/>
    <cellStyle name="Normal 5 2 5 2 2" xfId="23953" xr:uid="{3F9BF2CB-7F6E-400F-8747-51FD46896D04}"/>
    <cellStyle name="Normal 5 2 5 3" xfId="23954" xr:uid="{C969BCEA-CA88-4EB2-BBF4-C8F9B0BDE673}"/>
    <cellStyle name="Normal 5 2 5 4" xfId="23952" xr:uid="{948F749A-F774-4C2C-A7C4-10E8FC914B1E}"/>
    <cellStyle name="Normal 5 2 5 5" xfId="18687" xr:uid="{E1A720CE-3A11-4BAA-AF33-BD9769DEF6A8}"/>
    <cellStyle name="Normal 5 2 5 6" xfId="8252" xr:uid="{38E90E8C-58E4-4353-80AA-3AC936C67498}"/>
    <cellStyle name="Normal 5 2 5 7" xfId="48794" xr:uid="{0D9EA7A0-B8AD-4788-8CFA-B303DC9E3F97}"/>
    <cellStyle name="Normal 5 2 5 8" xfId="5023" xr:uid="{4A9470CF-5DE3-4A73-A551-4AFB2CB70125}"/>
    <cellStyle name="Normal 5 2 6" xfId="402" xr:uid="{2F093CEA-1B62-4F6F-9CB4-6C76195EDDAD}"/>
    <cellStyle name="Normal 5 2 6 2" xfId="23955" xr:uid="{96A68A4F-C721-4BA0-A4CD-8A83EC114B50}"/>
    <cellStyle name="Normal 5 2 6 3" xfId="18689" xr:uid="{952E21A1-3F8E-4DE4-8B0F-84C251FBA0F0}"/>
    <cellStyle name="Normal 5 2 6 4" xfId="8272" xr:uid="{7D5955B5-7393-46D3-8AAD-23D5A9E24BDA}"/>
    <cellStyle name="Normal 5 2 6 5" xfId="48914" xr:uid="{E5C4E011-C9DB-45A3-97C8-CA4E668B3258}"/>
    <cellStyle name="Normal 5 2 6 6" xfId="5042" xr:uid="{6032452B-2E3B-41CC-A8C1-5161EB47C373}"/>
    <cellStyle name="Normal 5 2 7" xfId="3018" xr:uid="{AC74B5EE-1561-41E9-B4DB-FF47DC8B94A3}"/>
    <cellStyle name="Normal 5 2 7 2" xfId="19899" xr:uid="{6B14F46A-B4DF-4FC5-9D13-458B4300CADE}"/>
    <cellStyle name="Normal 5 2 7 3" xfId="23956" xr:uid="{80668476-066D-44C7-9B93-591FB4F0A1F8}"/>
    <cellStyle name="Normal 5 2 7 4" xfId="18668" xr:uid="{6F0ACD39-9D2C-45D8-BC4E-FD42D26C1AEF}"/>
    <cellStyle name="Normal 5 2 7 5" xfId="51491" xr:uid="{84DB87AE-C30F-423E-B431-A015B6FFCA4E}"/>
    <cellStyle name="Normal 5 2 7 6" xfId="5965" xr:uid="{AB2C863C-959D-494B-AC83-881A93B62DCF}"/>
    <cellStyle name="Normal 5 2 8" xfId="3970" xr:uid="{4E51C019-3C9F-4EB3-8F29-A90BE83287F3}"/>
    <cellStyle name="Normal 5 2 8 2" xfId="21184" xr:uid="{55F15FBD-626F-4613-B6CA-AB271E773638}"/>
    <cellStyle name="Normal 5 2 8 3" xfId="10465" xr:uid="{78413D85-6214-4916-A348-ACB812C63B30}"/>
    <cellStyle name="Normal 5 2 8 4" xfId="52097" xr:uid="{92DBBCAC-32D7-4502-89F5-876A31349C5E}"/>
    <cellStyle name="Normal 5 2 8 5" xfId="7606" xr:uid="{3676A699-3B21-4BD3-9EA8-7C8712E23858}"/>
    <cellStyle name="Normal 5 2 9" xfId="7765" xr:uid="{2FD2F53B-11BD-42BE-8E0B-AC6A48096F17}"/>
    <cellStyle name="Normal 5 2 9 2" xfId="23933" xr:uid="{6B1260FC-3790-4460-903A-D34FF972CEFF}"/>
    <cellStyle name="Normal 5 2 9 3" xfId="10596" xr:uid="{E353A356-9346-47BB-A7ED-6B4A61C65DE9}"/>
    <cellStyle name="Normal 5 20" xfId="48548" xr:uid="{A1C7F7FA-0C76-417A-BBD3-690D7712D54D}"/>
    <cellStyle name="Normal 5 21" xfId="149" xr:uid="{A96E6EF3-8252-4535-8237-0FCF156A392C}"/>
    <cellStyle name="Normal 5 22" xfId="4153" xr:uid="{5815F96C-BCEC-4E64-B16C-98C0BEF29818}"/>
    <cellStyle name="Normal 5 23" xfId="52488" xr:uid="{0700571C-3B70-4166-AE3E-B5EDBCDDD1EE}"/>
    <cellStyle name="Normal 5 24" xfId="52546" xr:uid="{C6FBEC30-7735-4349-8F76-1502971C16C4}"/>
    <cellStyle name="Normal 5 3" xfId="266" xr:uid="{53A318FD-9D2B-413D-A290-FABD651ACDB0}"/>
    <cellStyle name="Normal 5 3 10" xfId="23957" xr:uid="{78BC6B87-8116-4CBF-957A-4DE3E2B6E71C}"/>
    <cellStyle name="Normal 5 3 11" xfId="24005" xr:uid="{F3FCAF3C-AC3D-48A4-AC99-1B973D2AAC65}"/>
    <cellStyle name="Normal 5 3 12" xfId="13521" xr:uid="{B0C1DCC4-C6DE-4AC5-8D52-FCA95B67194D}"/>
    <cellStyle name="Normal 5 3 13" xfId="8041" xr:uid="{9151A1D1-1CFA-49F6-AA19-AB5E046BAF95}"/>
    <cellStyle name="Normal 5 3 14" xfId="4187" xr:uid="{7AC5076B-FAA3-4AF4-ACE1-61E8BEB2A477}"/>
    <cellStyle name="Normal 5 3 2" xfId="451" xr:uid="{BBE2FD47-66E0-4042-9BD1-8403EE901427}"/>
    <cellStyle name="Normal 5 3 2 10" xfId="13522" xr:uid="{DE2D7CF2-24AE-4707-8DAB-01A30D48949E}"/>
    <cellStyle name="Normal 5 3 2 11" xfId="8266" xr:uid="{1686CB56-2D06-4BF0-B7CD-F2E281DBDFE1}"/>
    <cellStyle name="Normal 5 3 2 12" xfId="5036" xr:uid="{63F5DBD5-7F34-4D73-B716-0C334702088F}"/>
    <cellStyle name="Normal 5 3 2 13" xfId="48958" xr:uid="{95EBF821-BC0C-4B19-B94D-CD9FDD90007D}"/>
    <cellStyle name="Normal 5 3 2 14" xfId="4267" xr:uid="{36BDE59B-F5AA-4800-83D0-EFE92EB2648C}"/>
    <cellStyle name="Normal 5 3 2 2" xfId="5968" xr:uid="{8BF60EF6-67A5-40B8-A75A-57F25EB8B12C}"/>
    <cellStyle name="Normal 5 3 2 2 2" xfId="13524" xr:uid="{2EDE8849-82C0-481A-A502-D3FD6967FB94}"/>
    <cellStyle name="Normal 5 3 2 2 2 2" xfId="13525" xr:uid="{CC4476DF-BAA2-4DB2-B3CC-14B321748E25}"/>
    <cellStyle name="Normal 5 3 2 2 2 3" xfId="18693" xr:uid="{29D5D751-10C3-4FDC-A663-2F7C63762AA7}"/>
    <cellStyle name="Normal 5 3 2 2 3" xfId="13526" xr:uid="{E23E723C-AC47-41F6-A81B-E53E58B47FED}"/>
    <cellStyle name="Normal 5 3 2 2 3 2" xfId="13527" xr:uid="{7631231E-7802-4180-B245-13F1051DCA02}"/>
    <cellStyle name="Normal 5 3 2 2 4" xfId="13528" xr:uid="{8D3B4606-90FA-469C-A7E9-269C1678D900}"/>
    <cellStyle name="Normal 5 3 2 2 5" xfId="18692" xr:uid="{86A12520-EF72-44CD-AA7B-516674C79D4F}"/>
    <cellStyle name="Normal 5 3 2 2 6" xfId="23959" xr:uid="{769BC495-C653-4859-8E5F-49FEEFE468E7}"/>
    <cellStyle name="Normal 5 3 2 2 7" xfId="13523" xr:uid="{A71DB19F-8BB1-4821-B362-95BE3D2CF60E}"/>
    <cellStyle name="Normal 5 3 2 2 8" xfId="9027" xr:uid="{03C60B10-F8A7-4518-8DDE-9B33D03C9D74}"/>
    <cellStyle name="Normal 5 3 2 3" xfId="5967" xr:uid="{68FBEAD3-37F8-48C2-9945-3A996354D155}"/>
    <cellStyle name="Normal 5 3 2 3 2" xfId="13530" xr:uid="{F4E9642A-959A-44D5-B718-AACA32167546}"/>
    <cellStyle name="Normal 5 3 2 3 3" xfId="18694" xr:uid="{D554A2B9-92B7-46E5-B5D1-553960345F9C}"/>
    <cellStyle name="Normal 5 3 2 3 4" xfId="23960" xr:uid="{7288CB6F-953C-4CCF-9F08-B0DE40B10B67}"/>
    <cellStyle name="Normal 5 3 2 3 5" xfId="13529" xr:uid="{CEDE0C8D-D146-4CF0-8E0A-A34D42520881}"/>
    <cellStyle name="Normal 5 3 2 3 6" xfId="9026" xr:uid="{482AA8BD-A74C-4DBE-8E76-75F90D7E2731}"/>
    <cellStyle name="Normal 5 3 2 4" xfId="13531" xr:uid="{D7A6CEFC-0CA2-4E8A-9FBC-D29EFA714B5D}"/>
    <cellStyle name="Normal 5 3 2 4 2" xfId="13532" xr:uid="{E9C8FF28-3C68-4289-A270-4D32EBF7B6D4}"/>
    <cellStyle name="Normal 5 3 2 5" xfId="13533" xr:uid="{4EBC0D35-7F14-4A06-A1B6-38230938A7B6}"/>
    <cellStyle name="Normal 5 3 2 5 2" xfId="13534" xr:uid="{D3108A41-8CDE-4901-AE3A-98742BC60D9F}"/>
    <cellStyle name="Normal 5 3 2 6" xfId="13535" xr:uid="{653CD8EF-3DB7-46BC-8611-51F888678931}"/>
    <cellStyle name="Normal 5 3 2 7" xfId="18691" xr:uid="{D36190CB-6644-447B-A28E-1D5EA71BC270}"/>
    <cellStyle name="Normal 5 3 2 8" xfId="23958" xr:uid="{5BC46654-DEDA-4F71-9D50-DF1D20695EC4}"/>
    <cellStyle name="Normal 5 3 2 9" xfId="24024" xr:uid="{AC60B19D-88BC-4E2E-B475-969CD1C5B717}"/>
    <cellStyle name="Normal 5 3 3" xfId="387" xr:uid="{1B1E5E56-3204-4579-B9DA-BE859C77456B}"/>
    <cellStyle name="Normal 5 3 3 10" xfId="8253" xr:uid="{103D1C00-5EF0-447E-B6AE-22662E2F7C99}"/>
    <cellStyle name="Normal 5 3 3 11" xfId="48900" xr:uid="{1AD6CB0D-7B83-406C-AD3C-8A5EF806BA4C}"/>
    <cellStyle name="Normal 5 3 3 12" xfId="5024" xr:uid="{357385CD-346A-4BCC-85F4-AD42FDDC577B}"/>
    <cellStyle name="Normal 5 3 3 2" xfId="5969" xr:uid="{5653EA24-B31F-4C3C-A899-95B281203C84}"/>
    <cellStyle name="Normal 5 3 3 2 2" xfId="13538" xr:uid="{3B11FC85-8D93-4471-92D3-B411068B132A}"/>
    <cellStyle name="Normal 5 3 3 2 2 2" xfId="13539" xr:uid="{AC53FF24-CC4B-472A-8114-02437FC98F55}"/>
    <cellStyle name="Normal 5 3 3 2 3" xfId="13540" xr:uid="{A52B57DD-8471-4A21-B0DE-B0BCB6CA08E7}"/>
    <cellStyle name="Normal 5 3 3 2 3 2" xfId="13541" xr:uid="{22161EF6-8FB5-4279-A257-8D5DBAE9FBEA}"/>
    <cellStyle name="Normal 5 3 3 2 4" xfId="13542" xr:uid="{F6A4CCE2-18D9-453E-BCC1-310582C05776}"/>
    <cellStyle name="Normal 5 3 3 2 5" xfId="18696" xr:uid="{072A9721-DF18-4A9D-B30A-FD6D37444CBC}"/>
    <cellStyle name="Normal 5 3 3 2 6" xfId="23962" xr:uid="{2EBBE9D1-58DF-4707-9DEE-CF316B866C0E}"/>
    <cellStyle name="Normal 5 3 3 2 7" xfId="13537" xr:uid="{A13CBE99-3C85-4ADB-ABFB-72FE3380A152}"/>
    <cellStyle name="Normal 5 3 3 2 8" xfId="9028" xr:uid="{3278E8C8-0C4C-4709-BC96-864455EB2EF4}"/>
    <cellStyle name="Normal 5 3 3 3" xfId="13543" xr:uid="{3A05950F-C5C2-4F82-A005-4D96291C95B9}"/>
    <cellStyle name="Normal 5 3 3 3 2" xfId="13544" xr:uid="{CF166215-63E2-4B90-8774-30D9AF9ACB92}"/>
    <cellStyle name="Normal 5 3 3 3 3" xfId="23963" xr:uid="{A0D2951D-A89B-4F26-A3BD-6F4B9A36760F}"/>
    <cellStyle name="Normal 5 3 3 4" xfId="13545" xr:uid="{45535FE3-21E8-49B3-97B0-DC877A3CA82D}"/>
    <cellStyle name="Normal 5 3 3 4 2" xfId="13546" xr:uid="{83FB7344-9335-4AE1-B66F-4D1471E4A3D1}"/>
    <cellStyle name="Normal 5 3 3 5" xfId="13547" xr:uid="{288C033D-246A-425C-82ED-F8516C43D877}"/>
    <cellStyle name="Normal 5 3 3 5 2" xfId="13548" xr:uid="{790953FA-4E2F-4006-B04B-95877A3E2FBF}"/>
    <cellStyle name="Normal 5 3 3 6" xfId="13549" xr:uid="{0085DBEA-F38D-4C80-9908-74927785B693}"/>
    <cellStyle name="Normal 5 3 3 7" xfId="18695" xr:uid="{1556B833-8083-4BF1-8AA7-C037481C8E73}"/>
    <cellStyle name="Normal 5 3 3 8" xfId="23961" xr:uid="{28DE55F8-2D34-4853-AF44-F4EAEDDD2063}"/>
    <cellStyle name="Normal 5 3 3 9" xfId="13536" xr:uid="{741F938B-2FFC-49D1-905D-DA7C3CAF1DAB}"/>
    <cellStyle name="Normal 5 3 4" xfId="3775" xr:uid="{9D19C1E2-8027-45D3-AD97-273E8575BD9E}"/>
    <cellStyle name="Normal 5 3 4 10" xfId="51914" xr:uid="{B38EEC15-3DA5-4627-8339-BB7539BD86D3}"/>
    <cellStyle name="Normal 5 3 4 11" xfId="5094" xr:uid="{302EA786-EB8A-403D-AE02-FA18E0C3231D}"/>
    <cellStyle name="Normal 5 3 4 2" xfId="13551" xr:uid="{2029AA80-0709-41CC-9256-2279B67C588C}"/>
    <cellStyle name="Normal 5 3 4 2 2" xfId="13552" xr:uid="{A1B35720-18FF-494D-A75D-A8B3DCF31AD1}"/>
    <cellStyle name="Normal 5 3 4 3" xfId="13553" xr:uid="{85D34B9F-42B2-4185-85FC-893CB30F452C}"/>
    <cellStyle name="Normal 5 3 4 3 2" xfId="13554" xr:uid="{590B251E-8C57-459D-A0A8-78558E621209}"/>
    <cellStyle name="Normal 5 3 4 4" xfId="13555" xr:uid="{A9B0EB7D-24D5-40C4-96FC-BAAA7FE07A7C}"/>
    <cellStyle name="Normal 5 3 4 4 2" xfId="13556" xr:uid="{933A477B-4852-4BEE-AADB-69208C801BB4}"/>
    <cellStyle name="Normal 5 3 4 5" xfId="13557" xr:uid="{C4971DAD-AECC-4926-A150-65432D13452A}"/>
    <cellStyle name="Normal 5 3 4 6" xfId="18697" xr:uid="{244C4122-5F9F-4AE0-B359-80D8BC02CB22}"/>
    <cellStyle name="Normal 5 3 4 7" xfId="23964" xr:uid="{393477B1-4B18-4772-9113-7FACD1B82735}"/>
    <cellStyle name="Normal 5 3 4 8" xfId="13550" xr:uid="{424E537A-3A43-41DA-8C26-301A97924A48}"/>
    <cellStyle name="Normal 5 3 4 9" xfId="8324" xr:uid="{4BA358BE-EC6C-4B93-BF59-33749DE55F9D}"/>
    <cellStyle name="Normal 5 3 5" xfId="5966" xr:uid="{74E09271-4CCD-4200-ADFF-77E7AA356841}"/>
    <cellStyle name="Normal 5 3 5 2" xfId="13559" xr:uid="{0F570487-151B-42B6-8EA8-56F39C468811}"/>
    <cellStyle name="Normal 5 3 5 3" xfId="19900" xr:uid="{E89F5A5A-A072-4866-88D9-9847E6956822}"/>
    <cellStyle name="Normal 5 3 5 4" xfId="23965" xr:uid="{9E014C7A-634E-4832-893A-6C2C324FD23B}"/>
    <cellStyle name="Normal 5 3 5 5" xfId="13558" xr:uid="{843D6DCF-28B8-4EDD-89CD-65E771D367C7}"/>
    <cellStyle name="Normal 5 3 5 6" xfId="9025" xr:uid="{0A31F559-2383-4887-9B90-FEE224636F5C}"/>
    <cellStyle name="Normal 5 3 6" xfId="7800" xr:uid="{845B0750-6048-4871-8ECA-8E25FF8CB457}"/>
    <cellStyle name="Normal 5 3 6 2" xfId="13561" xr:uid="{7BB560BE-AF50-4241-BE6F-339B90BB1415}"/>
    <cellStyle name="Normal 5 3 6 3" xfId="13560" xr:uid="{FE1DDB6F-A401-41BA-A9E4-734E8DA67860}"/>
    <cellStyle name="Normal 5 3 6 4" xfId="10631" xr:uid="{B2AFE84F-28F7-49F5-B903-A95670EE6481}"/>
    <cellStyle name="Normal 5 3 7" xfId="13562" xr:uid="{6FE5FA62-22A3-4136-B412-C1D105964102}"/>
    <cellStyle name="Normal 5 3 7 2" xfId="13563" xr:uid="{6D9E8238-C950-4CC3-8737-21BAD46879D9}"/>
    <cellStyle name="Normal 5 3 8" xfId="13564" xr:uid="{257D9CB7-BC6F-40FA-816E-F8D3FC78BF66}"/>
    <cellStyle name="Normal 5 3 9" xfId="18690" xr:uid="{81DA6CBC-0A8C-4495-9EA9-4D12C482C975}"/>
    <cellStyle name="Normal 5 4" xfId="353" xr:uid="{6875FAD7-EACF-4DFA-867C-F94A4BF665BA}"/>
    <cellStyle name="Normal 5 4 10" xfId="13565" xr:uid="{667194FE-AF25-4AC0-8909-A1EAA5507CF2}"/>
    <cellStyle name="Normal 5 4 11" xfId="8042" xr:uid="{18CE5ACB-0039-4D99-A283-794A400B3F59}"/>
    <cellStyle name="Normal 5 4 12" xfId="4380" xr:uid="{660AB663-3B41-42CC-8741-695BF84D84C8}"/>
    <cellStyle name="Normal 5 4 13" xfId="48867" xr:uid="{4B5FD890-991C-43D6-B0F2-6731C653CDBE}"/>
    <cellStyle name="Normal 5 4 14" xfId="4195" xr:uid="{938A922E-5C19-4FF9-AD62-E978606884CD}"/>
    <cellStyle name="Normal 5 4 15" xfId="52282" xr:uid="{83A55F13-6CCA-4249-B6A4-F87276D1C519}"/>
    <cellStyle name="Normal 5 4 2" xfId="588" xr:uid="{9E441BAF-CA20-4CB4-8920-B6CF8DEA3049}"/>
    <cellStyle name="Normal 5 4 2 10" xfId="49086" xr:uid="{4270434C-145A-49F2-B26B-440D647E5935}"/>
    <cellStyle name="Normal 5 4 2 11" xfId="4268" xr:uid="{6ACA53B8-1721-4414-AE88-74EA9AFC7E6D}"/>
    <cellStyle name="Normal 5 4 2 2" xfId="5971" xr:uid="{E05EB6C6-FF15-4F29-869E-5A8B62E5E084}"/>
    <cellStyle name="Normal 5 4 2 2 2" xfId="23968" xr:uid="{26716CFF-AFC4-445B-90C9-74DDA3B39DD1}"/>
    <cellStyle name="Normal 5 4 2 2 3" xfId="18700" xr:uid="{270FBA15-5381-47D9-8CF0-B1CB52B3E8B4}"/>
    <cellStyle name="Normal 5 4 2 2 4" xfId="9030" xr:uid="{012C5084-E45B-4D7B-82E3-C18BA04C34EC}"/>
    <cellStyle name="Normal 5 4 2 3" xfId="18701" xr:uid="{AD0CED1C-8BB8-43FB-BE87-51BE2F27E991}"/>
    <cellStyle name="Normal 5 4 2 3 2" xfId="23969" xr:uid="{8033267B-322C-47DA-905D-1A6C5AD0A520}"/>
    <cellStyle name="Normal 5 4 2 4" xfId="18699" xr:uid="{4676A57F-78D4-4B8F-8155-6E0AEA67FDD4}"/>
    <cellStyle name="Normal 5 4 2 5" xfId="23967" xr:uid="{40811B32-A5BD-43F5-8749-14725E14AEF1}"/>
    <cellStyle name="Normal 5 4 2 6" xfId="24018" xr:uid="{4693267E-889D-467A-A774-87278EEE7016}"/>
    <cellStyle name="Normal 5 4 2 7" xfId="13566" xr:uid="{359AAF55-BEB4-4A54-AFBA-4E6E0AF5ACD9}"/>
    <cellStyle name="Normal 5 4 2 8" xfId="8263" xr:uid="{456B0D3A-E1DE-497B-8821-01776653D8AF}"/>
    <cellStyle name="Normal 5 4 2 9" xfId="5033" xr:uid="{BC914ADE-479E-4AA3-855E-9EF0E6FA776A}"/>
    <cellStyle name="Normal 5 4 3" xfId="3939" xr:uid="{D64A18DA-659B-45A5-A189-272FB1ED797F}"/>
    <cellStyle name="Normal 5 4 3 2" xfId="13568" xr:uid="{B69D08B8-DB17-4951-9820-E0D149B00D55}"/>
    <cellStyle name="Normal 5 4 3 3" xfId="18702" xr:uid="{82A2691B-D39E-409C-8855-80B8EA305462}"/>
    <cellStyle name="Normal 5 4 3 4" xfId="23970" xr:uid="{83FC33CB-67E5-4475-B8A2-C62FE059975E}"/>
    <cellStyle name="Normal 5 4 3 5" xfId="13567" xr:uid="{B3D298C8-0807-4B6A-AB5B-5D78F3E0CF84}"/>
    <cellStyle name="Normal 5 4 3 6" xfId="8325" xr:uid="{BF92EC03-D46A-4B72-B5F7-AE22E178F16B}"/>
    <cellStyle name="Normal 5 4 3 7" xfId="52069" xr:uid="{EF5DC994-8AA9-44DC-AECB-B7BB261BA5F7}"/>
    <cellStyle name="Normal 5 4 3 8" xfId="5095" xr:uid="{056D9290-6893-4D56-8630-EEF955AB78FD}"/>
    <cellStyle name="Normal 5 4 4" xfId="5970" xr:uid="{9CD85357-7B9B-4F8B-B06B-12F9C30673E5}"/>
    <cellStyle name="Normal 5 4 4 2" xfId="13570" xr:uid="{902E887F-31D0-4E32-B438-6D5BC3622FE6}"/>
    <cellStyle name="Normal 5 4 4 3" xfId="18703" xr:uid="{1A3A1C61-6D04-4E3F-9FD1-EB8F7E0BEFD6}"/>
    <cellStyle name="Normal 5 4 4 4" xfId="23971" xr:uid="{E6ED06F3-7C4E-4F3C-8008-8A842B3D54EB}"/>
    <cellStyle name="Normal 5 4 4 5" xfId="13569" xr:uid="{C3C7F6A8-46CD-450B-8F2A-E2DC7D64F1DB}"/>
    <cellStyle name="Normal 5 4 4 6" xfId="9029" xr:uid="{E46BC91E-EFF3-40F4-B672-B68CA354FA1D}"/>
    <cellStyle name="Normal 5 4 5" xfId="7801" xr:uid="{A9CF76B1-2AFA-4F77-8A3E-EC5F24D58D1A}"/>
    <cellStyle name="Normal 5 4 5 2" xfId="13572" xr:uid="{6B4D2FFD-A74A-4125-878C-6906BF675CE4}"/>
    <cellStyle name="Normal 5 4 5 3" xfId="13571" xr:uid="{480744DE-83BF-42C6-B114-A223AC092178}"/>
    <cellStyle name="Normal 5 4 5 4" xfId="10632" xr:uid="{68505E92-0387-428F-8F71-C6B235CA48AB}"/>
    <cellStyle name="Normal 5 4 6" xfId="13573" xr:uid="{403BC50B-DA0C-4291-B78C-A27609DBFAFB}"/>
    <cellStyle name="Normal 5 4 7" xfId="18698" xr:uid="{C90F63E1-9CCB-4F88-A866-7F8DD3653019}"/>
    <cellStyle name="Normal 5 4 8" xfId="23966" xr:uid="{47A9A631-225D-4A26-9D4E-10B1BCACF4A9}"/>
    <cellStyle name="Normal 5 4 9" xfId="24006" xr:uid="{94A87A62-87EA-446C-9CDA-9CEC80732FE0}"/>
    <cellStyle name="Normal 5 5" xfId="970" xr:uid="{E45C9C7F-D018-4AD3-810D-00ABCAE2F007}"/>
    <cellStyle name="Normal 5 5 10" xfId="13574" xr:uid="{54F3356D-ACEC-43D4-95A5-D3A359C03533}"/>
    <cellStyle name="Normal 5 5 11" xfId="8257" xr:uid="{D09EB604-BBC3-491B-9852-ED1AB537E2F2}"/>
    <cellStyle name="Normal 5 5 12" xfId="5027" xr:uid="{D1AF5D5D-4A9D-44F4-B798-14BFE1508D7E}"/>
    <cellStyle name="Normal 5 5 13" xfId="4366" xr:uid="{39323BCB-1F7A-4F6E-AD37-F5B83974F114}"/>
    <cellStyle name="Normal 5 5 2" xfId="5972" xr:uid="{2BF8CEFD-1957-47BF-A0BE-922420F78CDC}"/>
    <cellStyle name="Normal 5 5 2 2" xfId="13576" xr:uid="{38BCCE61-23BC-4046-8BF2-25F3BECBA261}"/>
    <cellStyle name="Normal 5 5 2 2 2" xfId="13577" xr:uid="{4AC76D41-7735-45EA-9904-F756AD20AC5E}"/>
    <cellStyle name="Normal 5 5 2 2 3" xfId="18706" xr:uid="{DFC3BFE7-CCD9-4CC4-9CF7-D12E76B845F3}"/>
    <cellStyle name="Normal 5 5 2 3" xfId="13578" xr:uid="{65A432DD-4874-4158-8A66-968747939D7B}"/>
    <cellStyle name="Normal 5 5 2 3 2" xfId="13579" xr:uid="{08CEB1F1-5B33-4380-9D4B-200B30306AB2}"/>
    <cellStyle name="Normal 5 5 2 4" xfId="13580" xr:uid="{F45EC2BF-02FE-4F77-AAF2-C7CCC1753F0F}"/>
    <cellStyle name="Normal 5 5 2 5" xfId="18705" xr:uid="{F7CCE2C5-6B29-46C1-8F05-6F252D5522D0}"/>
    <cellStyle name="Normal 5 5 2 6" xfId="19902" xr:uid="{587AC4C8-F20A-4BDC-8194-8FE3A4A2D863}"/>
    <cellStyle name="Normal 5 5 2 7" xfId="23973" xr:uid="{7835DCDD-5437-44E6-A982-F75313193176}"/>
    <cellStyle name="Normal 5 5 2 8" xfId="13575" xr:uid="{F4AB7BAB-AAE4-4A7C-BEB5-EBEA4B8CB353}"/>
    <cellStyle name="Normal 5 5 3" xfId="13581" xr:uid="{1BEBC5EB-91D5-43EB-AAE3-93BCE766E024}"/>
    <cellStyle name="Normal 5 5 3 2" xfId="13582" xr:uid="{EC60D3A3-399F-46EE-BE23-A61222E2E982}"/>
    <cellStyle name="Normal 5 5 3 3" xfId="18707" xr:uid="{82F941B9-87DA-44C0-864B-622BCAED5BC5}"/>
    <cellStyle name="Normal 5 5 3 4" xfId="23974" xr:uid="{E40E76F3-4C51-460C-91AC-8AE67BDA09AE}"/>
    <cellStyle name="Normal 5 5 4" xfId="13583" xr:uid="{CFE2A56F-E342-45D6-BC82-26D7BC72AD52}"/>
    <cellStyle name="Normal 5 5 4 2" xfId="13584" xr:uid="{7C294B61-9B03-41BC-ACFC-FF5687C492A2}"/>
    <cellStyle name="Normal 5 5 5" xfId="13585" xr:uid="{EE048F83-885A-4228-A9CD-DC200394CCC7}"/>
    <cellStyle name="Normal 5 5 5 2" xfId="13586" xr:uid="{B8654E4C-2431-4748-B602-820B8A55F642}"/>
    <cellStyle name="Normal 5 5 6" xfId="13587" xr:uid="{48B2B863-664D-431F-9C16-636E52C19DF3}"/>
    <cellStyle name="Normal 5 5 7" xfId="18704" xr:uid="{EFF52051-F83A-46A1-94DA-5601B81B1829}"/>
    <cellStyle name="Normal 5 5 8" xfId="23972" xr:uid="{232D76DD-3027-46FA-A5C1-EF77910A78AC}"/>
    <cellStyle name="Normal 5 5 9" xfId="24011" xr:uid="{4864B3DD-AAEC-4C76-8995-2BF6A24C7D4F}"/>
    <cellStyle name="Normal 5 6" xfId="516" xr:uid="{20A3EE10-2861-44C9-9134-814614A5CD18}"/>
    <cellStyle name="Normal 5 6 10" xfId="49020" xr:uid="{78D7497E-D9FA-4D68-9DD6-0E73B85804B5}"/>
    <cellStyle name="Normal 5 6 11" xfId="5021" xr:uid="{FC916B3B-C5B7-4573-AB17-8DF90F9DFC5F}"/>
    <cellStyle name="Normal 5 6 2" xfId="5974" xr:uid="{03B206C0-BD5A-446C-A20E-B06C84D0C51D}"/>
    <cellStyle name="Normal 5 6 2 2" xfId="13590" xr:uid="{F8F2AFA3-88F8-4C87-A6F0-754B8150EFD7}"/>
    <cellStyle name="Normal 5 6 2 3" xfId="18709" xr:uid="{B690902E-B039-4CCC-B691-696204222E40}"/>
    <cellStyle name="Normal 5 6 2 4" xfId="23976" xr:uid="{BA9E8741-0C31-4E8F-8B73-CBEF6A27A41E}"/>
    <cellStyle name="Normal 5 6 2 5" xfId="13589" xr:uid="{51B9C2EE-7D8C-49F8-B060-2E344A377943}"/>
    <cellStyle name="Normal 5 6 2 6" xfId="9033" xr:uid="{4C102A95-3415-41F1-9D28-DECD9CA36BB8}"/>
    <cellStyle name="Normal 5 6 3" xfId="5973" xr:uid="{6C0570DE-96D4-4A15-92A5-526687DE2781}"/>
    <cellStyle name="Normal 5 6 3 2" xfId="13592" xr:uid="{F3A19181-2688-408D-800D-5B35E4FBD737}"/>
    <cellStyle name="Normal 5 6 3 3" xfId="19903" xr:uid="{ADA59A05-9156-4F67-80DB-0670311A7EB4}"/>
    <cellStyle name="Normal 5 6 3 4" xfId="23977" xr:uid="{0DE5A6F8-7215-4BB3-A7EA-514B642B56BD}"/>
    <cellStyle name="Normal 5 6 3 5" xfId="13591" xr:uid="{D64C4688-8282-46FF-B894-9538E834E159}"/>
    <cellStyle name="Normal 5 6 3 6" xfId="9032" xr:uid="{F5463B7E-29ED-4363-BC6A-7B6A81DC8258}"/>
    <cellStyle name="Normal 5 6 4" xfId="13593" xr:uid="{2D2D210F-7288-41B0-AF31-2DD3C0BBB841}"/>
    <cellStyle name="Normal 5 6 4 2" xfId="13594" xr:uid="{E7348211-3E92-4BA8-B0EF-0844D97B3A1D}"/>
    <cellStyle name="Normal 5 6 5" xfId="13595" xr:uid="{EB8D36B9-0034-4E8E-BBD7-094852AB556F}"/>
    <cellStyle name="Normal 5 6 6" xfId="18708" xr:uid="{63B3C847-BE97-4B7C-BE5B-088699FBA682}"/>
    <cellStyle name="Normal 5 6 7" xfId="23975" xr:uid="{1E7D670C-2866-4250-8F8B-E5DC88C8A7C1}"/>
    <cellStyle name="Normal 5 6 8" xfId="13588" xr:uid="{64DAE83D-A07D-4C95-B9F5-529B32DE8268}"/>
    <cellStyle name="Normal 5 6 9" xfId="8250" xr:uid="{EECEEC93-464C-4F9D-985F-39D3EFEAD73F}"/>
    <cellStyle name="Normal 5 7" xfId="439" xr:uid="{DC703A1A-F520-4462-8E5D-683E31372066}"/>
    <cellStyle name="Normal 5 7 2" xfId="5976" xr:uid="{1E15FE33-2B62-440B-9BCE-332008DB8797}"/>
    <cellStyle name="Normal 5 7 2 2" xfId="19904" xr:uid="{650781AE-761D-43A2-98A4-AE073E57FF98}"/>
    <cellStyle name="Normal 5 7 2 3" xfId="13597" xr:uid="{EF56CAB6-A7D4-4F19-A217-26D7441ADCF8}"/>
    <cellStyle name="Normal 5 7 2 4" xfId="9035" xr:uid="{EE8E0650-4E69-4AEC-B6E6-54EAD146E932}"/>
    <cellStyle name="Normal 5 7 3" xfId="5975" xr:uid="{36FDB5E0-BF58-43E4-B483-3021F03DC2F8}"/>
    <cellStyle name="Normal 5 7 3 2" xfId="18710" xr:uid="{F86CE913-4812-44A8-9B17-5BC28D311C10}"/>
    <cellStyle name="Normal 5 7 3 3" xfId="9034" xr:uid="{1685B8ED-5D8A-4EE9-9F73-5D8541BA129B}"/>
    <cellStyle name="Normal 5 7 4" xfId="23978" xr:uid="{B9F27322-DE80-47A2-A0CF-3EE9A9BCD0FD}"/>
    <cellStyle name="Normal 5 7 5" xfId="13596" xr:uid="{B9FD6E82-6737-4404-8B8B-25BB30F83BFE}"/>
    <cellStyle name="Normal 5 7 6" xfId="8321" xr:uid="{E45D0115-B531-4CEB-9BE4-770BB2FDAE31}"/>
    <cellStyle name="Normal 5 7 7" xfId="48947" xr:uid="{49CAEF84-C52A-4D93-A1A2-E34745C863BC}"/>
    <cellStyle name="Normal 5 7 8" xfId="5091" xr:uid="{2DEE15F6-314E-4D42-A695-AAB37B5D4861}"/>
    <cellStyle name="Normal 5 8" xfId="412" xr:uid="{3F66B3E5-AC3D-49D2-9B31-1C2F6150402E}"/>
    <cellStyle name="Normal 5 8 2" xfId="13599" xr:uid="{AB11DB43-D176-4C6C-ACF8-5C0DE1A416BF}"/>
    <cellStyle name="Normal 5 8 3" xfId="19905" xr:uid="{D725521F-D51E-45EC-9212-64BC89A91190}"/>
    <cellStyle name="Normal 5 8 4" xfId="23979" xr:uid="{C9C85C52-9919-4E64-9490-57963FA4D28B}"/>
    <cellStyle name="Normal 5 8 5" xfId="13598" xr:uid="{A5C22584-DBB8-4712-8BE9-4FC9FF9465DF}"/>
    <cellStyle name="Normal 5 8 6" xfId="9036" xr:uid="{DD138C77-BF73-4D91-982F-D0C9A07E6EAC}"/>
    <cellStyle name="Normal 5 8 7" xfId="48922" xr:uid="{B4AD27E1-384F-4CAB-8811-8101CBE2FD1E}"/>
    <cellStyle name="Normal 5 8 8" xfId="5977" xr:uid="{C9660127-1F2A-4481-9E0F-97800DDA7994}"/>
    <cellStyle name="Normal 5 9" xfId="331" xr:uid="{CBAEC218-9B36-4971-A9A9-9F0FA328A1C7}"/>
    <cellStyle name="Normal 5 9 2" xfId="13601" xr:uid="{9F473B5E-49FB-4527-B690-52D8F560F3AF}"/>
    <cellStyle name="Normal 5 9 3" xfId="19898" xr:uid="{7430C90B-5A80-4BD0-ADA1-86D23DD335C9}"/>
    <cellStyle name="Normal 5 9 4" xfId="13600" xr:uid="{057CD420-1475-4460-82AC-86271240F0B1}"/>
    <cellStyle name="Normal 5 9 5" xfId="9023" xr:uid="{79259C3A-C32E-4520-B30E-535CD8967557}"/>
    <cellStyle name="Normal 5 9 6" xfId="48847" xr:uid="{8BA55814-9ED1-4435-9DE2-E353BDCA80A9}"/>
    <cellStyle name="Normal 5 9 7" xfId="5964" xr:uid="{2CBD4297-B274-45ED-B9C5-2D78EF1E7A9B}"/>
    <cellStyle name="Normal 50" xfId="4790" xr:uid="{D253421F-9468-4A59-A0D4-FFE6C245016A}"/>
    <cellStyle name="Normal 50 2" xfId="18711" xr:uid="{3D272F8B-8FB3-4B9B-942B-3EA202F7EFB7}"/>
    <cellStyle name="Normal 50 3" xfId="18391" xr:uid="{B6F53946-66EA-4AAC-9C32-BC22CACBFB39}"/>
    <cellStyle name="Normal 50 4" xfId="18952" xr:uid="{D54B5EC0-3424-49F6-BD63-5806B402909E}"/>
    <cellStyle name="Normal 50 5" xfId="23980" xr:uid="{8A66F043-6441-4AD2-8309-4FE8F414D866}"/>
    <cellStyle name="Normal 50 6" xfId="10646" xr:uid="{7DCC38A8-172D-492B-A612-BCC0AC31DA8F}"/>
    <cellStyle name="Normal 51" xfId="4791" xr:uid="{6A91AF14-7870-4117-9865-E6E50562F45D}"/>
    <cellStyle name="Normal 51 2" xfId="18712" xr:uid="{9B069C17-84EF-48C9-A257-C735E1AC8343}"/>
    <cellStyle name="Normal 51 3" xfId="18953" xr:uid="{7EA3EAA0-B8AE-4E02-A27A-0CC10E467913}"/>
    <cellStyle name="Normal 51 4" xfId="18377" xr:uid="{AFEFCE3D-3725-43B9-ABB5-18F71AEC3A36}"/>
    <cellStyle name="Normal 52" xfId="4792" xr:uid="{31FF652E-9070-4C48-97A6-4DEF6B2449D5}"/>
    <cellStyle name="Normal 52 2" xfId="18713" xr:uid="{1674F734-43FC-4D36-9FC7-9538A86E4A17}"/>
    <cellStyle name="Normal 52 3" xfId="18954" xr:uid="{09988B82-7411-4FD5-BBB7-1FACC0824283}"/>
    <cellStyle name="Normal 52 4" xfId="18379" xr:uid="{029DC2BE-10B6-4F93-B512-8D596246A893}"/>
    <cellStyle name="Normal 53" xfId="4793" xr:uid="{BA2AFC65-D41C-4C29-B847-18F55B73C863}"/>
    <cellStyle name="Normal 53 2" xfId="19021" xr:uid="{8C93AEC2-70C0-4E84-8261-CBE6B74C789C}"/>
    <cellStyle name="Normal 53 3" xfId="18380" xr:uid="{7E385DC3-CF12-46DF-9E7C-131428DBC5CB}"/>
    <cellStyle name="Normal 54" xfId="4794" xr:uid="{2677F483-9450-46FF-A9D9-5939FF4B53CA}"/>
    <cellStyle name="Normal 54 2" xfId="18955" xr:uid="{37B64720-C33E-4E14-85B4-9DCCC03890BC}"/>
    <cellStyle name="Normal 54 3" xfId="18381" xr:uid="{EF57235B-EDBA-43E7-BED3-6386721D882F}"/>
    <cellStyle name="Normal 55" xfId="4795" xr:uid="{15109728-EABC-4935-8440-4A4B0382D778}"/>
    <cellStyle name="Normal 55 2" xfId="18956" xr:uid="{1DBFEA27-B359-4B56-814C-5D0302CB381C}"/>
    <cellStyle name="Normal 55 3" xfId="18388" xr:uid="{43DDE047-E494-4B94-BFF8-603D20632746}"/>
    <cellStyle name="Normal 56" xfId="4796" xr:uid="{8E095978-C304-4AE4-B82E-7DBBE6B38B40}"/>
    <cellStyle name="Normal 56 2" xfId="18957" xr:uid="{7C54FED2-D728-42AB-A0D9-7B0F616015B7}"/>
    <cellStyle name="Normal 56 3" xfId="18396" xr:uid="{84C26A4D-80AA-4F5E-8609-36C49DD8E558}"/>
    <cellStyle name="Normal 57" xfId="4797" xr:uid="{5B953CED-0044-45FE-8778-99F626876932}"/>
    <cellStyle name="Normal 57 2" xfId="18958" xr:uid="{B5F9F779-3AA1-417C-923F-7B271BAC39EA}"/>
    <cellStyle name="Normal 57 3" xfId="18766" xr:uid="{A789228D-F723-4194-A45F-D4D84125D7A1}"/>
    <cellStyle name="Normal 58" xfId="4798" xr:uid="{FBCBD3DE-8270-4997-BE90-6A01D62D5323}"/>
    <cellStyle name="Normal 58 2" xfId="18959" xr:uid="{E850EDBF-B37F-491B-82DA-3AF55DD4F113}"/>
    <cellStyle name="Normal 58 3" xfId="19028" xr:uid="{B60DBE8A-9263-4AA8-9806-B668486C38C7}"/>
    <cellStyle name="Normal 59" xfId="4799" xr:uid="{1679BFCC-C605-477B-B251-898D806BDDCE}"/>
    <cellStyle name="Normal 59 2" xfId="19038" xr:uid="{04E453B0-ACAB-4D5B-B47B-E6265BDA8832}"/>
    <cellStyle name="Normal 59 3" xfId="19042" xr:uid="{14E38C75-2EE7-4C0A-A97B-E5685EC4D906}"/>
    <cellStyle name="Normal 6" xfId="230" xr:uid="{80C6499E-367B-452F-B02D-DC3051710F55}"/>
    <cellStyle name="Normal 6 10" xfId="4282" xr:uid="{BD44E292-CABB-4349-90AB-E0D847206FA8}"/>
    <cellStyle name="Normal 6 11" xfId="48774" xr:uid="{1AE4BD8C-03CA-486C-AD22-8E276C929E81}"/>
    <cellStyle name="Normal 6 12" xfId="4154" xr:uid="{9CEB8191-8E0A-46E5-8759-DB6601DD869B}"/>
    <cellStyle name="Normal 6 13" xfId="52279" xr:uid="{6E610400-74DA-4DFB-875C-24ADE8DF8DB1}"/>
    <cellStyle name="Normal 6 17" xfId="151" xr:uid="{D76DD9FA-D6F7-4278-AE77-2F0BB71BFBD9}"/>
    <cellStyle name="Normal 6 17 2" xfId="48716" xr:uid="{1F72CFCE-9673-4681-8FFE-83640EA44FC0}"/>
    <cellStyle name="Normal 6 17 3" xfId="48645" xr:uid="{11C2098A-CAC6-4DEE-B79A-CCE24A3D9732}"/>
    <cellStyle name="Normal 6 2" xfId="244" xr:uid="{3ABE1CE0-8B91-4041-B528-6148EACB4DE4}"/>
    <cellStyle name="Normal 6 2 2" xfId="522" xr:uid="{B6F7598F-4733-443C-9532-76ECF3AA8457}"/>
    <cellStyle name="Normal 6 2 2 2" xfId="49026" xr:uid="{84FCE295-4EFE-4CEC-9090-5A3196F726BD}"/>
    <cellStyle name="Normal 6 2 2 3" xfId="13602" xr:uid="{D76CC77F-A3AC-44CB-BBEC-1CA586500C85}"/>
    <cellStyle name="Normal 6 2 2 4" xfId="52444" xr:uid="{3714452E-AF58-496D-A6AC-50E782727F3A}"/>
    <cellStyle name="Normal 6 2 3" xfId="431" xr:uid="{BA1C8708-BE09-4440-B7AC-43D8B7CD74E1}"/>
    <cellStyle name="Normal 6 2 3 2" xfId="48939" xr:uid="{5D5FC700-CF2A-4CEF-990C-8DE2C07BB006}"/>
    <cellStyle name="Normal 6 2 3 3" xfId="5978" xr:uid="{8B23A3FF-8874-4482-B194-B742EACFE3BF}"/>
    <cellStyle name="Normal 6 2 4" xfId="354" xr:uid="{6FC86289-14C5-4AB8-BA9D-ABB70962E515}"/>
    <cellStyle name="Normal 6 2 4 2" xfId="48868" xr:uid="{05782F79-9744-4C02-AEE9-A47C0196F7ED}"/>
    <cellStyle name="Normal 6 2 4 3" xfId="4465" xr:uid="{78942DCF-7974-4810-AF63-A092DB209455}"/>
    <cellStyle name="Normal 6 2 4 4" xfId="52307" xr:uid="{786D73CA-E708-4995-8DA9-23DB0C1DF611}"/>
    <cellStyle name="Normal 6 2 5" xfId="3776" xr:uid="{5FC24A28-C342-4EEE-B9C7-E120C406D962}"/>
    <cellStyle name="Normal 6 2 6" xfId="52290" xr:uid="{37C15F7C-E10E-449F-AC36-6B489BD729C3}"/>
    <cellStyle name="Normal 6 2 7" xfId="52437" xr:uid="{11BCE2F0-94E6-4509-AA94-2CC81552F08E}"/>
    <cellStyle name="Normal 6 3" xfId="422" xr:uid="{7DB2D9EC-501C-433D-9177-78744E8E4742}"/>
    <cellStyle name="Normal 6 3 2" xfId="3959" xr:uid="{B95B48B2-E463-4D07-A1DD-FDBF6DEDA268}"/>
    <cellStyle name="Normal 6 3 2 2" xfId="19906" xr:uid="{DC06F162-0911-4C26-923A-8AC47609F7B0}"/>
    <cellStyle name="Normal 6 3 2 3" xfId="52088" xr:uid="{C85C3178-6F8F-4B78-9B43-572D43F7C6BA}"/>
    <cellStyle name="Normal 6 3 2 4" xfId="4421" xr:uid="{F7F0C5B8-098D-4995-B729-DD92E91E8251}"/>
    <cellStyle name="Normal 6 3 3" xfId="13603" xr:uid="{35645691-77F1-4924-8835-71591E9BC255}"/>
    <cellStyle name="Normal 6 3 4" xfId="5979" xr:uid="{4463DEA2-0562-44D1-AAF9-FBD60411F408}"/>
    <cellStyle name="Normal 6 3 5" xfId="4370" xr:uid="{3494ECA7-E16B-4AEB-A931-446F519F946C}"/>
    <cellStyle name="Normal 6 4" xfId="969" xr:uid="{3B5A9B21-144A-4EFD-BC48-070F9656E7ED}"/>
    <cellStyle name="Normal 6 4 2" xfId="19158" xr:uid="{F1D24F69-6766-4A68-ADC8-2C9F7C0B781D}"/>
    <cellStyle name="Normal 6 4 3" xfId="13604" xr:uid="{3A23C934-D076-4C32-A0AE-0108E10DAC1E}"/>
    <cellStyle name="Normal 6 4 4" xfId="5040" xr:uid="{6E1C64D8-BC82-4B69-ACA0-E70B371630A5}"/>
    <cellStyle name="Normal 6 4 5" xfId="49462" xr:uid="{420F0639-6B93-426A-8C9E-9C6ECB1690D0}"/>
    <cellStyle name="Normal 6 4 6" xfId="4323" xr:uid="{411F5B81-51DE-4421-BA1A-8A7F5980EE02}"/>
    <cellStyle name="Normal 6 5" xfId="520" xr:uid="{CDB5F002-2E15-4A8B-9D07-0510590701EF}"/>
    <cellStyle name="Normal 6 5 2" xfId="13605" xr:uid="{3FD71EAB-0794-4F36-9619-526510B77037}"/>
    <cellStyle name="Normal 6 5 3" xfId="49024" xr:uid="{611095A4-44C3-41BF-A072-6A2950B16250}"/>
    <cellStyle name="Normal 6 5 4" xfId="4381" xr:uid="{106013AE-7C12-4E39-B3C7-F7D7FEE062BD}"/>
    <cellStyle name="Normal 6 6" xfId="440" xr:uid="{7FE892D0-8EF7-4D2A-BEAB-08BD1C69A69D}"/>
    <cellStyle name="Normal 6 6 2" xfId="48948" xr:uid="{BD2880EF-7A17-46F4-860A-C671A2CAF40D}"/>
    <cellStyle name="Normal 6 6 3" xfId="13606" xr:uid="{EC6B257F-1BB3-43B6-B57C-986AB1205E5E}"/>
    <cellStyle name="Normal 6 7" xfId="413" xr:uid="{A94C30A9-E0CC-4F4A-8B43-0C9F80B271A7}"/>
    <cellStyle name="Normal 6 7 2" xfId="48923" xr:uid="{A40692E0-0009-44C9-9B7E-5123C0565A94}"/>
    <cellStyle name="Normal 6 7 3" xfId="4464" xr:uid="{C683685C-E03C-4A57-83DD-AAED8822A82A}"/>
    <cellStyle name="Normal 6 8" xfId="3033" xr:uid="{02FBA52D-B062-4695-B11B-774EEAFD801B}"/>
    <cellStyle name="Normal 6 8 2" xfId="51506" xr:uid="{63306536-06CD-4BE5-97E5-9E186029E613}"/>
    <cellStyle name="Normal 6 8 3" xfId="4307" xr:uid="{CE913E9E-BFD4-43E4-ADF0-0D53B44B661A}"/>
    <cellStyle name="Normal 6 9" xfId="48549" xr:uid="{CFC1A242-76BD-4C8D-AADF-ED979A64BDBF}"/>
    <cellStyle name="Normal 60" xfId="4800" xr:uid="{21E7DB29-0CDF-47C6-9048-69A69528361E}"/>
    <cellStyle name="Normal 60 2" xfId="18960" xr:uid="{0B5659D2-AEC9-4D44-8BDF-0FE26B49C14B}"/>
    <cellStyle name="Normal 60 3" xfId="19045" xr:uid="{CEBC3FA1-0AC1-4D77-90CC-CB4FBFC4C15C}"/>
    <cellStyle name="Normal 61" xfId="4801" xr:uid="{56C18BE0-F75F-4762-82E1-3608AEEFBBC4}"/>
    <cellStyle name="Normal 61 2" xfId="18961" xr:uid="{42E98F30-B90A-4195-BE67-77C893827614}"/>
    <cellStyle name="Normal 61 3" xfId="18750" xr:uid="{00410C56-FBCD-406F-B01B-318F0C1D9202}"/>
    <cellStyle name="Normal 62" xfId="4802" xr:uid="{2BD96CDD-BB1A-4ACC-913C-829BF7486376}"/>
    <cellStyle name="Normal 62 2" xfId="18962" xr:uid="{61142760-316D-4084-9037-2696008AA3D7}"/>
    <cellStyle name="Normal 62 3" xfId="19069" xr:uid="{0E9D5984-1663-45A4-8FBC-D304C4E84FEB}"/>
    <cellStyle name="Normal 63" xfId="4803" xr:uid="{3AF5992C-EE0A-4FCF-90CC-E35471F39CF3}"/>
    <cellStyle name="Normal 63 2" xfId="18963" xr:uid="{D324D0AF-9D5D-4D79-9EDB-E0C2EEBB19FE}"/>
    <cellStyle name="Normal 63 3" xfId="19071" xr:uid="{BE2E0E88-C4A3-401A-8CEE-3DC07DCDE7C3}"/>
    <cellStyle name="Normal 64" xfId="4804" xr:uid="{9A537AC8-94C8-4F11-9783-C692BFD3E660}"/>
    <cellStyle name="Normal 64 2" xfId="18964" xr:uid="{D46345A7-77CD-458A-A5B3-958FAC6622D1}"/>
    <cellStyle name="Normal 64 3" xfId="19073" xr:uid="{ECBE8323-D3F0-48C2-9872-ED30B8519A4B}"/>
    <cellStyle name="Normal 65" xfId="4805" xr:uid="{2AEF2AF7-BA85-4CAE-A504-705E75AA7B18}"/>
    <cellStyle name="Normal 66" xfId="4806" xr:uid="{4E7CB513-F183-4085-A396-4143A6122FA8}"/>
    <cellStyle name="Normal 66 2" xfId="52312" xr:uid="{86A9FB63-46E3-4202-840D-D602BA570EF0}"/>
    <cellStyle name="Normal 66 3" xfId="52639" xr:uid="{6954E72F-AD64-46E3-9E81-AC6499CBF878}"/>
    <cellStyle name="Normal 66 4" xfId="52660" xr:uid="{3DFAF46D-D0EF-43FD-B159-9E71305A7D15}"/>
    <cellStyle name="Normal 66 5" xfId="52640" xr:uid="{B0BA0D91-84EE-488A-9B7C-B20D74E2C9F2}"/>
    <cellStyle name="Normal 67" xfId="4807" xr:uid="{BC09FA0D-C369-4CD8-9FCA-7926756EC8B9}"/>
    <cellStyle name="Normal 68" xfId="4808" xr:uid="{F20FFEBC-DFB0-4404-AAAF-647CA0EFE7A1}"/>
    <cellStyle name="Normal 69" xfId="4809" xr:uid="{6960B005-591A-40A8-9D1B-951010DF73BB}"/>
    <cellStyle name="Normal 7" xfId="231" xr:uid="{80D3073E-18EC-4F81-92D1-CE8E1C709530}"/>
    <cellStyle name="Normal 7 2" xfId="132" xr:uid="{6A4CD1B8-B751-4702-B88F-A13DA8D0257A}"/>
    <cellStyle name="Normal 7 2 2" xfId="3777" xr:uid="{4D3D4C92-4879-47DA-9A3A-5A834BAA488E}"/>
    <cellStyle name="Normal 7 2 2 2" xfId="19907" xr:uid="{3E537FFF-842E-4852-8DD6-80329469A4B3}"/>
    <cellStyle name="Normal 7 2 2 3" xfId="18714" xr:uid="{D957D9E5-2656-4D35-8C7E-4A7857D4FCE0}"/>
    <cellStyle name="Normal 7 2 2 4" xfId="51915" xr:uid="{12F44FE6-1478-405B-922F-379094C1C0BC}"/>
    <cellStyle name="Normal 7 2 2 5" xfId="5981" xr:uid="{4BB47CF7-F3D4-44DF-AE65-E5559188F516}"/>
    <cellStyle name="Normal 7 2 3" xfId="3965" xr:uid="{D0250A36-50A8-4325-9792-5A6EF1815D43}"/>
    <cellStyle name="Normal 7 2 3 2" xfId="52092" xr:uid="{1F9C6268-30DC-45CA-A00A-2DAC166644DA}"/>
    <cellStyle name="Normal 7 2 3 3" xfId="48602" xr:uid="{A2D36C01-5136-4FB3-B404-021D804A620D}"/>
    <cellStyle name="Normal 7 2 4" xfId="4034" xr:uid="{4D32ECFC-459B-4535-A504-B7C06EEBF0F9}"/>
    <cellStyle name="Normal 7 2 4 2" xfId="52155" xr:uid="{0F67D895-9E2B-4E0F-B816-122295E0F65B}"/>
    <cellStyle name="Normal 7 2 4 3" xfId="4539" xr:uid="{B85A2D7F-8C30-4E4A-AF25-51E3D957AE12}"/>
    <cellStyle name="Normal 7 2 5" xfId="526" xr:uid="{6E54C173-5B89-4689-B214-ACC37CE932D2}"/>
    <cellStyle name="Normal 7 2 6" xfId="4269" xr:uid="{5086953E-49AE-41FA-9B0B-3CFDE01C0772}"/>
    <cellStyle name="Normal 7 3" xfId="332" xr:uid="{D117A905-F323-4467-8832-534AE67096C3}"/>
    <cellStyle name="Normal 7 3 2" xfId="4116" xr:uid="{9CB29619-327B-49C4-8DBE-2D1A29374371}"/>
    <cellStyle name="Normal 7 3 2 2" xfId="52228" xr:uid="{19B82AFC-FD8B-46A7-9878-D4E4EC0909A9}"/>
    <cellStyle name="Normal 7 3 2 3" xfId="19908" xr:uid="{9BBB7EF1-C330-4AE0-BB88-83DDC3D5BFB2}"/>
    <cellStyle name="Normal 7 3 3" xfId="18389" xr:uid="{A3B2FFDA-6627-4C4B-ADE1-EB4F794EA51F}"/>
    <cellStyle name="Normal 7 3 4" xfId="48848" xr:uid="{78DC9FBD-7002-4B8E-925F-807AAA04F750}"/>
    <cellStyle name="Normal 7 3 5" xfId="5982" xr:uid="{F3A834B9-4A03-4A53-A646-6EEFC39396B8}"/>
    <cellStyle name="Normal 7 4" xfId="2960" xr:uid="{D23F7461-64D4-4443-A097-45C4E624A6B5}"/>
    <cellStyle name="Normal 7 4 2" xfId="51445" xr:uid="{4E8C1501-B214-4C31-AB14-2D3B866FDC4B}"/>
    <cellStyle name="Normal 7 4 3" xfId="5980" xr:uid="{B4320772-B074-4C5C-BCDE-20144ED164E9}"/>
    <cellStyle name="Normal 7 5" xfId="18965" xr:uid="{035A51D4-1311-4671-8DED-A21B9AE621A5}"/>
    <cellStyle name="Normal 7 6" xfId="4466" xr:uid="{2B161F5C-AF52-4330-AB23-F2F45CDF9559}"/>
    <cellStyle name="Normal 7 7" xfId="48775" xr:uid="{BDE56213-A072-4AEC-AE20-5B2B9C49803D}"/>
    <cellStyle name="Normal 7 8" xfId="52541" xr:uid="{C7CF7ADA-5D27-4AF5-B8B3-E4AD4F583FF6}"/>
    <cellStyle name="Normal 70" xfId="4810" xr:uid="{B017AC66-9F3D-4458-B8AA-F2737900130C}"/>
    <cellStyle name="Normal 71" xfId="4811" xr:uid="{65DDF76C-560A-49A8-B551-8B229EB7676D}"/>
    <cellStyle name="Normal 72" xfId="4812" xr:uid="{EF38232D-4D92-4B4D-993B-6EF267446D45}"/>
    <cellStyle name="Normal 73" xfId="4813" xr:uid="{B0388707-7DC3-4B10-9AA7-40ED12243176}"/>
    <cellStyle name="Normal 74" xfId="4814" xr:uid="{0F5A42DE-6207-4363-A05C-DC89BA399B75}"/>
    <cellStyle name="Normal 75" xfId="4815" xr:uid="{8C8FDCDA-4A18-4F5A-B768-4065ACB78C64}"/>
    <cellStyle name="Normal 76" xfId="4816" xr:uid="{461E6952-ABA9-4E29-BFAB-EFC573EE23D7}"/>
    <cellStyle name="Normal 77" xfId="4817" xr:uid="{21551BFE-9DBB-4DBC-82C4-12DF3AD0E7EF}"/>
    <cellStyle name="Normal 78" xfId="4818" xr:uid="{FB70092A-33A1-437C-8915-03832BCE7B04}"/>
    <cellStyle name="Normal 79" xfId="4819" xr:uid="{2FE109ED-9595-4EBF-B745-056036092AEA}"/>
    <cellStyle name="Normal 8" xfId="152" xr:uid="{BF903BF4-4A51-49EA-AE9A-9AAE49D3BE87}"/>
    <cellStyle name="Normal 8 10" xfId="52514" xr:uid="{94705D2C-6530-43D5-BAED-A8E598111C33}"/>
    <cellStyle name="Normal 8 11" xfId="52549" xr:uid="{03D21660-9E40-4993-B407-D53386462002}"/>
    <cellStyle name="Normal 8 2" xfId="186" xr:uid="{06B028E3-C084-4EA3-9474-CC65F2C9D3EC}"/>
    <cellStyle name="Normal 8 2 2" xfId="239" xr:uid="{0792F7A1-6FCB-4353-AA82-6A0218BEBA21}"/>
    <cellStyle name="Normal 8 2 2 2" xfId="5983" xr:uid="{3AC0C319-3D55-485E-8571-D544EBF21346}"/>
    <cellStyle name="Normal 8 2 2 3" xfId="4349" xr:uid="{5A98D0C4-D0E1-4A22-AC1E-520585741994}"/>
    <cellStyle name="Normal 8 2 2 4" xfId="4290" xr:uid="{A14833A6-893E-4A29-B6B2-E696A40FF724}"/>
    <cellStyle name="Normal 8 2 2 5" xfId="48779" xr:uid="{6C148241-B69C-4377-A705-0447C83EA3DA}"/>
    <cellStyle name="Normal 8 2 2 6" xfId="4169" xr:uid="{35C8C699-16F7-4778-B385-17843FB3F9AA}"/>
    <cellStyle name="Normal 8 2 3" xfId="510" xr:uid="{0548230D-628C-4BD5-86C4-2CE02294B700}"/>
    <cellStyle name="Normal 8 2 3 2" xfId="18400" xr:uid="{BBC4812E-6FC9-4A8B-9BEE-0EA335D1ED4B}"/>
    <cellStyle name="Normal 8 2 3 3" xfId="49015" xr:uid="{69F15FE0-FE0C-415E-8976-7A9452C9ED3E}"/>
    <cellStyle name="Normal 8 2 3 4" xfId="4325" xr:uid="{F6EC6FCE-1C8E-49AF-BFC8-E136CFA70A66}"/>
    <cellStyle name="Normal 8 2 4" xfId="3076" xr:uid="{E9AB4653-051A-4E50-9216-AD4EDF2F4A22}"/>
    <cellStyle name="Normal 8 2 4 2" xfId="51546" xr:uid="{A9E3B196-573F-43AE-82C6-5BBEFBC61643}"/>
    <cellStyle name="Normal 8 2 4 3" xfId="4383" xr:uid="{4F728446-9C43-483F-BC25-697E20F36EB4}"/>
    <cellStyle name="Normal 8 2 5" xfId="4820" xr:uid="{7B3178BB-0BCE-496A-A5CC-9A425B2804A5}"/>
    <cellStyle name="Normal 8 2 6" xfId="52569" xr:uid="{CA926FA9-569E-42D0-971A-C03CFD8D182F}"/>
    <cellStyle name="Normal 8 3" xfId="3778" xr:uid="{B17F0742-5E65-4665-8269-1D1F84D69BA8}"/>
    <cellStyle name="Normal 8 3 2" xfId="5984" xr:uid="{2E1109E6-214C-4308-A7B0-6BC0D7AF6320}"/>
    <cellStyle name="Normal 8 3 3" xfId="19020" xr:uid="{B1AE7214-562B-4E15-A85D-2313824F2DAF}"/>
    <cellStyle name="Normal 8 3 4" xfId="18715" xr:uid="{DED13AED-FA7E-4F4E-8D60-25B893FFC20A}"/>
    <cellStyle name="Normal 8 3 5" xfId="4547" xr:uid="{80BCA61A-42FD-466A-83AC-384B115F5F43}"/>
    <cellStyle name="Normal 8 3 6" xfId="4371" xr:uid="{7A58D448-59DE-42CF-83A5-0A5B93C87424}"/>
    <cellStyle name="Normal 8 4" xfId="3051" xr:uid="{0AA0BCD3-4721-4E50-A441-6B97D1C44774}"/>
    <cellStyle name="Normal 8 4 2" xfId="51523" xr:uid="{C10ACFB1-B3FA-43A1-B307-D6963B44D993}"/>
    <cellStyle name="Normal 8 4 3" xfId="4467" xr:uid="{A732DFD5-1C33-4332-A41B-5EEDFA5F6643}"/>
    <cellStyle name="Normal 8 5" xfId="3950" xr:uid="{08454CCE-DF00-4E23-8E58-E36829B33210}"/>
    <cellStyle name="Normal 8 5 2" xfId="52079" xr:uid="{FF741ED8-BBB2-4222-A276-8F4ED36B8538}"/>
    <cellStyle name="Normal 8 5 3" xfId="4284" xr:uid="{7C832336-FEB1-430E-9249-F0E40802A9F7}"/>
    <cellStyle name="Normal 8 6" xfId="4053" xr:uid="{0AB9E821-7F31-43A4-9209-026493866A26}"/>
    <cellStyle name="Normal 8 7" xfId="232" xr:uid="{9AE55837-C79F-4DA5-AC62-7D439EF6F776}"/>
    <cellStyle name="Normal 8 7 2" xfId="48776" xr:uid="{8FC0A7DA-6A19-4E76-A85D-8BE534082547}"/>
    <cellStyle name="Normal 8 8" xfId="48717" xr:uid="{818F4897-2C79-4F16-B436-89192D4DF810}"/>
    <cellStyle name="Normal 8 9" xfId="4270" xr:uid="{69F93F85-5123-4161-9F06-6EC491FAB134}"/>
    <cellStyle name="Normal 80" xfId="4821" xr:uid="{5A947E4B-7346-4ADF-A7DB-AF6B006BCD84}"/>
    <cellStyle name="Normal 81" xfId="4822" xr:uid="{6071D495-6EC5-4EE0-8D0A-5403DB76BB62}"/>
    <cellStyle name="Normal 81 2" xfId="4536" xr:uid="{B05F0211-8CA0-4BE9-8856-9B6B32534E6E}"/>
    <cellStyle name="Normal 81 3" xfId="7677" xr:uid="{3A0F8D7B-0E16-4275-93B5-8F0BC295409D}"/>
    <cellStyle name="Normal 81 3 2" xfId="21229" xr:uid="{0A56E773-DE79-4CC7-9E05-388E33AA8048}"/>
    <cellStyle name="Normal 81 3 3" xfId="10529" xr:uid="{51E59413-93B6-4756-8877-66DDB047C486}"/>
    <cellStyle name="Normal 81 4" xfId="7633" xr:uid="{35AF3D75-DA36-46F9-944D-2F6BF10CCC36}"/>
    <cellStyle name="Normal 81 4 2" xfId="21211" xr:uid="{C92730D7-95DA-466C-A972-9660E9DD7D72}"/>
    <cellStyle name="Normal 81 4 3" xfId="10491" xr:uid="{13850767-7EA5-47EC-B284-CCC788BEF8D4}"/>
    <cellStyle name="Normal 82" xfId="4823" xr:uid="{7D4E34A9-589A-4FD1-872A-50D5335D4EDD}"/>
    <cellStyle name="Normal 82 2" xfId="7678" xr:uid="{D9282984-61C8-417E-9882-EA9E077732E2}"/>
    <cellStyle name="Normal 82 3" xfId="7755" xr:uid="{15B71AF3-D3DA-4280-9A3C-9AD0F5207DFF}"/>
    <cellStyle name="Normal 82 4" xfId="7634" xr:uid="{61939C61-B712-4C2C-A63E-559EF0FDD8FD}"/>
    <cellStyle name="Normal 83" xfId="4824" xr:uid="{FC73DC14-907C-404A-A773-BBDBC38F552C}"/>
    <cellStyle name="Normal 83 7" xfId="139" xr:uid="{AE74DA84-C4B5-4C06-A57E-DED256E437E4}"/>
    <cellStyle name="Normal 84" xfId="4825" xr:uid="{DACE1650-CF31-4A54-8F34-FACB09E11005}"/>
    <cellStyle name="Normal 84 2" xfId="7709" xr:uid="{E6773225-8FE1-4716-BEE2-8890E73DDA29}"/>
    <cellStyle name="Normal 84 2 2" xfId="21234" xr:uid="{F9C1FD44-7539-49E9-A9C2-92D7E77519EE}"/>
    <cellStyle name="Normal 84 2 3" xfId="10552" xr:uid="{FB27E534-45D9-46D1-8B6C-38C637CF0BBB}"/>
    <cellStyle name="Normal 84 3" xfId="7639" xr:uid="{CB791F4E-16EB-433B-B8D6-87CFB5F2F1F5}"/>
    <cellStyle name="Normal 84 3 2" xfId="21214" xr:uid="{CF211033-93DF-4042-AE85-78E139D5F875}"/>
    <cellStyle name="Normal 84 3 3" xfId="10496" xr:uid="{259D073F-3106-4441-B58D-D8B96AA9B8B5}"/>
    <cellStyle name="Normal 84 4" xfId="52330" xr:uid="{CE1F697B-772B-45F6-B834-E9C99B0B8B9A}"/>
    <cellStyle name="Normal 84 5" xfId="52405" xr:uid="{89D9F510-4DA9-4F16-BA21-9D2CA431D96B}"/>
    <cellStyle name="Normal 85" xfId="4826" xr:uid="{71B31A77-74AC-480B-A740-6B4E2B15E153}"/>
    <cellStyle name="Normal 85 2" xfId="7640" xr:uid="{4A6B2676-0F3B-4D37-BE0D-B3BE69703CF6}"/>
    <cellStyle name="Normal 86" xfId="4827" xr:uid="{44DDA763-E82D-4CEC-96AE-CC4051485432}"/>
    <cellStyle name="Normal 87" xfId="4828" xr:uid="{E40ADB3B-42B1-494F-9AF6-794BC7D3AC8A}"/>
    <cellStyle name="Normal 87 2" xfId="7645" xr:uid="{91A7A23B-3215-4B80-BCF7-10AC8E3179E0}"/>
    <cellStyle name="Normal 88" xfId="4271" xr:uid="{A0FA8672-47E8-428D-A100-B873C61D9817}"/>
    <cellStyle name="Normal 88 2" xfId="4829" xr:uid="{96A7DDCF-D24F-4DDB-8663-1B0AF6F39C61}"/>
    <cellStyle name="Normal 89" xfId="4543" xr:uid="{31F3652C-4650-4016-8A52-21577346D849}"/>
    <cellStyle name="Normal 9" xfId="118" xr:uid="{022BD8CC-57FD-4A4E-99A7-C3AFEE6029DC}"/>
    <cellStyle name="Normal 9 10" xfId="52298" xr:uid="{5F8ED9E8-D319-4BF8-B6A8-3F604D9556A3}"/>
    <cellStyle name="Normal 9 10 2" xfId="52308" xr:uid="{B4C8C10A-32E6-4AD2-8997-C5CF88C2F79A}"/>
    <cellStyle name="Normal 9 11" xfId="52375" xr:uid="{07B0CD1B-4901-4F07-A848-CECB3C11513F}"/>
    <cellStyle name="Normal 9 12" xfId="52485" xr:uid="{3D210674-5585-4E7E-8489-325802D069C3}"/>
    <cellStyle name="Normal 9 13" xfId="52555" xr:uid="{D4B65890-00B1-4C99-8786-87218897E2B9}"/>
    <cellStyle name="Normal 9 2" xfId="165" xr:uid="{766B8FBF-D09E-4FB5-A60F-AD5A3DBE760F}"/>
    <cellStyle name="Normal 9 2 2" xfId="556" xr:uid="{9BE51AA7-3A38-4237-A3AF-328FF7056413}"/>
    <cellStyle name="Normal 9 2 2 2" xfId="19910" xr:uid="{143661DA-27FB-44D7-AF64-0747400E67C5}"/>
    <cellStyle name="Normal 9 2 2 3" xfId="18717" xr:uid="{48D93A7D-47CA-4E89-861A-BD042D489350}"/>
    <cellStyle name="Normal 9 2 2 4" xfId="5986" xr:uid="{4159E1DE-9390-42EC-8A76-879CFB6F99B7}"/>
    <cellStyle name="Normal 9 2 2 5" xfId="49056" xr:uid="{A39AFF87-B9E4-4CDB-8037-3D3DD7FFAC40}"/>
    <cellStyle name="Normal 9 2 2 6" xfId="4424" xr:uid="{C3A3C483-A779-4026-9E74-F413A8CD2DAD}"/>
    <cellStyle name="Normal 9 2 3" xfId="3136" xr:uid="{850036B0-7A84-4C4A-B283-D252B8E26B85}"/>
    <cellStyle name="Normal 9 2 3 2" xfId="51605" xr:uid="{8B5BAFA3-F976-413B-841A-6E7BC30964BC}"/>
    <cellStyle name="Normal 9 2 3 3" xfId="4994" xr:uid="{08740110-122E-47ED-ACBB-9DA26F7E62B6}"/>
    <cellStyle name="Normal 9 2 4" xfId="358" xr:uid="{6E72307C-D7B4-4D27-B9D5-9FD333B9ED57}"/>
    <cellStyle name="Normal 9 2 4 2" xfId="48872" xr:uid="{529CE149-F632-40EC-981A-ABAE205897ED}"/>
    <cellStyle name="Normal 9 2 5" xfId="48725" xr:uid="{90A4AB5D-FA4A-4227-AA0D-AACEDE72DBD2}"/>
    <cellStyle name="Normal 9 2 6" xfId="4374" xr:uid="{D61AB878-4000-423E-835D-69FFCF766ED0}"/>
    <cellStyle name="Normal 9 3" xfId="547" xr:uid="{A4DA23A6-A318-42D4-B959-BC1FE9182D6D}"/>
    <cellStyle name="Normal 9 3 2" xfId="3779" xr:uid="{A133907C-8CA4-4FC1-907E-86EBA1E47147}"/>
    <cellStyle name="Normal 9 3 2 2" xfId="13609" xr:uid="{AB149A1D-4824-48CE-B0D8-4A04F178B773}"/>
    <cellStyle name="Normal 9 3 2 3" xfId="51916" xr:uid="{F2DE4B64-9C8F-4C60-99A2-E67C33BC4A2A}"/>
    <cellStyle name="Normal 9 3 2 4" xfId="13608" xr:uid="{49F2E8BF-07E4-4A94-A4A0-8FEDE3E26C80}"/>
    <cellStyle name="Normal 9 3 3" xfId="13610" xr:uid="{624A8F0B-B3AF-4068-ACE3-13447D3FC172}"/>
    <cellStyle name="Normal 9 3 3 2" xfId="13611" xr:uid="{E92DF1DF-9D82-47F4-8EF2-3453E6C9F11D}"/>
    <cellStyle name="Normal 9 3 4" xfId="13612" xr:uid="{0A5D859B-6336-498B-8438-5E226109C1BF}"/>
    <cellStyle name="Normal 9 3 5" xfId="19911" xr:uid="{F0B0BD70-8E34-4876-984A-9CAD377B4FA2}"/>
    <cellStyle name="Normal 9 3 6" xfId="13607" xr:uid="{DB88D41B-F82C-426A-BE36-FEAA83E1B7D1}"/>
    <cellStyle name="Normal 9 3 7" xfId="5987" xr:uid="{5B2FDAD2-B5EB-411B-8134-71DF0AF9E88C}"/>
    <cellStyle name="Normal 9 3 8" xfId="49048" xr:uid="{5BA58B0A-2ED5-4CEF-890F-BC019DB15495}"/>
    <cellStyle name="Normal 9 3 9" xfId="4328" xr:uid="{9A343A43-D656-4B65-AFBD-5D9E1344B199}"/>
    <cellStyle name="Normal 9 4" xfId="443" xr:uid="{61AC8200-A18E-44C5-B83F-B2C12133C931}"/>
    <cellStyle name="Normal 9 4 2" xfId="5985" xr:uid="{FB1C8F5A-85B6-46A2-95F7-DA7FD85E9A1E}"/>
    <cellStyle name="Normal 9 4 3" xfId="48951" xr:uid="{28E76EDC-11E4-4B3F-89EE-6F5859B8B03B}"/>
    <cellStyle name="Normal 9 4 4" xfId="4386" xr:uid="{0AAE29C4-C000-4A05-BFC9-47F7FAD355C0}"/>
    <cellStyle name="Normal 9 5" xfId="339" xr:uid="{D7DA0C85-8643-4359-A664-06B7ADA3A583}"/>
    <cellStyle name="Normal 9 5 2" xfId="13613" xr:uid="{824D66CB-7FF1-49D9-AD86-E53C615F3FFB}"/>
    <cellStyle name="Normal 9 5 3" xfId="48855" xr:uid="{34E7C62D-282F-4250-B8E7-9378493914FC}"/>
    <cellStyle name="Normal 9 5 4" xfId="4443" xr:uid="{96A6A22B-C56F-4BB4-9A3A-E856BEA10A5E}"/>
    <cellStyle name="Normal 9 6" xfId="3135" xr:uid="{B31A4DC1-233E-4C76-85B2-2E7751E223BD}"/>
    <cellStyle name="Normal 9 6 2" xfId="51604" xr:uid="{73544E11-80C3-47E8-AE13-3940FFDCEF3E}"/>
    <cellStyle name="Normal 9 6 3" xfId="18716" xr:uid="{37BD6FF2-BE49-4613-99A8-D8B8F0812F09}"/>
    <cellStyle name="Normal 9 7" xfId="4830" xr:uid="{0E843202-9C3C-437F-8E29-7D7BFE8A5AC3}"/>
    <cellStyle name="Normal 9 8" xfId="48691" xr:uid="{4F9F1AFF-3E9B-4153-8A73-4A200309F9D1}"/>
    <cellStyle name="Normal 9 9" xfId="4272" xr:uid="{8F327258-8387-4914-8923-2394C277988A}"/>
    <cellStyle name="Normal 90" xfId="4544" xr:uid="{8E0D5F76-4FC1-4DD1-9665-BE4B6B8484E5}"/>
    <cellStyle name="Normal 91" xfId="4545" xr:uid="{D181D108-D92F-4B65-9B8B-E613131D9076}"/>
    <cellStyle name="Normal 91 2" xfId="13615" xr:uid="{907604E6-C4EB-4D64-823F-8DF8CE0DCEE6}"/>
    <cellStyle name="Normal 91 2 2" xfId="13616" xr:uid="{01298153-70F0-4F5F-AC9B-84D1D1C01822}"/>
    <cellStyle name="Normal 91 3" xfId="13617" xr:uid="{E03F1005-8337-471F-B6D7-10BD4E1CAE5B}"/>
    <cellStyle name="Normal 91 3 2" xfId="13618" xr:uid="{CC6E6ADF-83B6-4618-8F27-6A59F6DB55E8}"/>
    <cellStyle name="Normal 91 4" xfId="13619" xr:uid="{AD423CBA-CF67-405F-926B-12544488B35A}"/>
    <cellStyle name="Normal 91 5" xfId="19056" xr:uid="{EE85330D-C85C-4EAD-9B9B-638EB92E802D}"/>
    <cellStyle name="Normal 91 6" xfId="13614" xr:uid="{463CF617-AC95-4283-9F57-056D6BF344F1}"/>
    <cellStyle name="Normal 92" xfId="4831" xr:uid="{943A3BED-C59B-49C7-88D7-620CFB639252}"/>
    <cellStyle name="Normal 92 2" xfId="13621" xr:uid="{8DDF3197-1CAE-43F3-824D-AE16B8366BE4}"/>
    <cellStyle name="Normal 92 2 2" xfId="13622" xr:uid="{57762B93-AA2E-4065-9C44-8018F6C067E7}"/>
    <cellStyle name="Normal 92 3" xfId="13623" xr:uid="{388A980A-AEC7-4007-A5E7-60C167E55B5E}"/>
    <cellStyle name="Normal 92 3 2" xfId="13624" xr:uid="{46637BF9-88BB-4C84-B172-3541CB4B482B}"/>
    <cellStyle name="Normal 92 4" xfId="13625" xr:uid="{AF82E64A-844E-422F-8DB3-B645C8EBBD6D}"/>
    <cellStyle name="Normal 92 5" xfId="18966" xr:uid="{95E2E517-D8CE-4DE9-855E-881EEAED293D}"/>
    <cellStyle name="Normal 92 6" xfId="13620" xr:uid="{313B3A59-7CE3-408B-84D1-7645E81A17E5}"/>
    <cellStyle name="Normal 92 7" xfId="52325" xr:uid="{FED042CD-2AFC-4EA3-B6BE-FC5DB0222368}"/>
    <cellStyle name="Normal 92 8" xfId="52400" xr:uid="{FE5D9C97-6F80-40AB-8472-386F739A2C1A}"/>
    <cellStyle name="Normal 93" xfId="4832" xr:uid="{1D77345A-AD62-4088-A835-EA71E4F0CC15}"/>
    <cellStyle name="Normal 93 2" xfId="7651" xr:uid="{A6DB518F-96EB-4B88-AD53-1D9F61A8B316}"/>
    <cellStyle name="Normal 93 2 2" xfId="13628" xr:uid="{816D8039-165C-40DC-84E8-C67BE298F344}"/>
    <cellStyle name="Normal 93 2 3" xfId="21219" xr:uid="{206B08B7-9D44-4EE4-BCCD-F585AC312CF0}"/>
    <cellStyle name="Normal 93 2 4" xfId="13627" xr:uid="{8E7255F9-F51E-4AA8-A791-B3F0A7FE38A0}"/>
    <cellStyle name="Normal 93 3" xfId="13629" xr:uid="{C3130A6C-7370-4766-964D-833B2CCB0867}"/>
    <cellStyle name="Normal 93 3 2" xfId="13630" xr:uid="{80403AF0-09E1-4B74-894B-6C84F1E273B5}"/>
    <cellStyle name="Normal 93 4" xfId="13631" xr:uid="{EF298829-BDB0-46F9-86C0-21E4C489F9FE}"/>
    <cellStyle name="Normal 93 5" xfId="18967" xr:uid="{530D7C87-069A-4446-A96A-377D699F9BB7}"/>
    <cellStyle name="Normal 93 6" xfId="13626" xr:uid="{D8B1C21F-5AF8-4B9F-B928-F4F0AA61AA02}"/>
    <cellStyle name="Normal 94" xfId="4833" xr:uid="{5D37B9D8-6098-4C82-A144-F5A9DBCE365A}"/>
    <cellStyle name="Normal 94 2" xfId="377" xr:uid="{F81464B9-03D6-4C74-BFEF-64851D162CFC}"/>
    <cellStyle name="Normal 94 2 2" xfId="391" xr:uid="{A782B548-976F-4F73-8E30-F407AC25D37B}"/>
    <cellStyle name="Normal 94 2 2 2" xfId="48904" xr:uid="{25395A94-5E3B-430F-9B74-6FEA625FAB52}"/>
    <cellStyle name="Normal 94 2 3" xfId="48890" xr:uid="{D9B6FD07-F13F-4294-B792-A8FFFCA6B9A4}"/>
    <cellStyle name="Normal 95" xfId="10" xr:uid="{64F34873-B476-4B41-84E9-B2B900543CE0}"/>
    <cellStyle name="Normal 95 2" xfId="4834" xr:uid="{E24EF49B-9251-4DF1-ACEB-D720F4071AFC}"/>
    <cellStyle name="Normal 96" xfId="4835" xr:uid="{31451E28-0364-4670-8EA7-ACF161EFDDFB}"/>
    <cellStyle name="Normal 96 2" xfId="7712" xr:uid="{31DE6938-8CC0-4D11-8BDD-88F543019BF9}"/>
    <cellStyle name="Normal 97" xfId="4537" xr:uid="{AD42A586-8929-4B8F-A09F-B8C77CC0625F}"/>
    <cellStyle name="Normal 97 2" xfId="52406" xr:uid="{32F56446-3E52-4E4C-AFF2-D7ED4ADA6BA0}"/>
    <cellStyle name="Normal 98" xfId="4836" xr:uid="{72E14CCC-801B-4DA2-B401-1FEE3BD295C9}"/>
    <cellStyle name="Normal 98 2" xfId="7740" xr:uid="{85C81E1C-CA8A-4D6E-9C87-DA8562D4D290}"/>
    <cellStyle name="Normal 99" xfId="4927" xr:uid="{2313F57A-5FB8-4003-BB8D-A1570825E6FA}"/>
    <cellStyle name="Normal 99 2" xfId="7729" xr:uid="{2AE318BB-B704-40D2-8EAD-E4303E6521B8}"/>
    <cellStyle name="Note 2" xfId="497" xr:uid="{87D17DE5-5C8E-48AD-A302-286057CF4093}"/>
    <cellStyle name="Note 2 10" xfId="7621" xr:uid="{0EE3B073-1834-492C-9DE1-FF0716477456}"/>
    <cellStyle name="Note 2 10 10" xfId="9516" xr:uid="{8ED4B31D-F070-4066-89DD-57429C313585}"/>
    <cellStyle name="Note 2 10 11" xfId="38117" xr:uid="{1BC479CF-2819-40ED-9701-1BA4C32BCFE2}"/>
    <cellStyle name="Note 2 10 2" xfId="21199" xr:uid="{40749EF6-582C-4D67-BF58-A4834BDB1EA2}"/>
    <cellStyle name="Note 2 10 2 2" xfId="34669" xr:uid="{E922AA8E-A601-4B4A-A719-94F86D8B22D4}"/>
    <cellStyle name="Note 2 10 2 3" xfId="42774" xr:uid="{12F4CE11-31BF-442F-8B3B-D17F115AC48B}"/>
    <cellStyle name="Note 2 10 2 4" xfId="47090" xr:uid="{D0802A2C-F7F1-47DC-B18D-A64DF9DB8D69}"/>
    <cellStyle name="Note 2 10 3" xfId="22448" xr:uid="{0C34B569-CC02-4748-9766-3B15B48F55BF}"/>
    <cellStyle name="Note 2 10 3 2" xfId="35891" xr:uid="{D7FFB8E7-8FBB-4809-980C-767A529433B8}"/>
    <cellStyle name="Note 2 10 3 3" xfId="43603" xr:uid="{72B7F7FC-59F5-4D84-8FCF-30AF793F14B5}"/>
    <cellStyle name="Note 2 10 3 4" xfId="47549" xr:uid="{18900B9F-77B8-40F2-B998-32E8A360E84E}"/>
    <cellStyle name="Note 2 10 4" xfId="19163" xr:uid="{FAC77B62-0BCA-4D7B-8087-7D78E6B89756}"/>
    <cellStyle name="Note 2 10 4 2" xfId="32842" xr:uid="{1CACFC00-35E7-43D0-AD00-4F4C4D2B5F8D}"/>
    <cellStyle name="Note 2 10 4 3" xfId="41359" xr:uid="{980DE39F-C53C-4390-A427-233A1C4CF40F}"/>
    <cellStyle name="Note 2 10 4 4" xfId="46197" xr:uid="{5FB61EC8-44A9-4002-B4B8-9C2D94CDF00C}"/>
    <cellStyle name="Note 2 10 5" xfId="23381" xr:uid="{F2D09DD9-A6B4-41BD-81A1-B2C4F9956D66}"/>
    <cellStyle name="Note 2 10 5 2" xfId="36804" xr:uid="{7EA6A7B3-A896-4602-BBD7-EED597D2DDA9}"/>
    <cellStyle name="Note 2 10 5 3" xfId="44332" xr:uid="{2726BC69-76B0-4CDA-AAEB-0BF58DBA479B}"/>
    <cellStyle name="Note 2 10 5 4" xfId="48093" xr:uid="{6326DC29-E4A7-4FBE-A135-D76BA1DABD41}"/>
    <cellStyle name="Note 2 10 6" xfId="23675" xr:uid="{F6DD291C-F586-4071-BEB0-CAD251322D10}"/>
    <cellStyle name="Note 2 10 6 2" xfId="37077" xr:uid="{AB27D351-0BD7-42BA-A9B2-828FEB8F5F39}"/>
    <cellStyle name="Note 2 10 6 3" xfId="44555" xr:uid="{3CF06D20-9223-4480-8963-B8CF17C0C157}"/>
    <cellStyle name="Note 2 10 6 4" xfId="48260" xr:uid="{65F1BAC3-3213-484C-B6F6-1F71106D1EF7}"/>
    <cellStyle name="Note 2 10 7" xfId="18987" xr:uid="{CA6EF175-F2DA-464E-8337-95F63D33A383}"/>
    <cellStyle name="Note 2 10 7 2" xfId="32687" xr:uid="{86DE77B6-8070-4B1F-8D6C-A247A83432EE}"/>
    <cellStyle name="Note 2 10 7 3" xfId="41224" xr:uid="{2A5FC20B-A5E1-4762-ABEE-759BE47A4283}"/>
    <cellStyle name="Note 2 10 7 4" xfId="46107" xr:uid="{2E087E19-E4A5-48BD-B26F-DC4300255B8A}"/>
    <cellStyle name="Note 2 10 8" xfId="10479" xr:uid="{D5BE75F3-536C-41DC-8A3D-6465C909DAC2}"/>
    <cellStyle name="Note 2 10 9" xfId="25096" xr:uid="{05F900C7-B3B1-4303-917D-5267A05EFE63}"/>
    <cellStyle name="Note 2 11" xfId="7802" xr:uid="{841CAFB4-F057-4B8F-A60C-471B2C9A5C7E}"/>
    <cellStyle name="Note 2 11 2" xfId="10633" xr:uid="{CB7B03D1-9F2F-497B-AF3D-C076735EA57C}"/>
    <cellStyle name="Note 2 11 3" xfId="25248" xr:uid="{F6C3633E-B445-4E8C-8A49-4DC4B806E65B}"/>
    <cellStyle name="Note 2 11 4" xfId="27946" xr:uid="{6B51CECB-17E5-4AAC-8532-6C03AC401D1A}"/>
    <cellStyle name="Note 2 11 5" xfId="42525" xr:uid="{0220CA86-2CC8-4D16-9F79-C298DDEA2A51}"/>
    <cellStyle name="Note 2 12" xfId="24033" xr:uid="{F9A55A68-4E01-451A-B01F-EE09D41AE930}"/>
    <cellStyle name="Note 2 12 2" xfId="37417" xr:uid="{585F9F96-2358-481F-AB20-3457C193262B}"/>
    <cellStyle name="Note 2 12 3" xfId="44782" xr:uid="{43495223-1241-497D-AB6C-0122152900F5}"/>
    <cellStyle name="Note 2 12 4" xfId="48362" xr:uid="{828D847C-FCE8-428A-9161-E7FB9FA22737}"/>
    <cellStyle name="Note 2 13" xfId="8093" xr:uid="{DFA590C9-38E8-4550-BE5A-C185673FF841}"/>
    <cellStyle name="Note 2 14" xfId="31045" xr:uid="{E914AE23-B220-4DA3-82F3-AA661A56E724}"/>
    <cellStyle name="Note 2 15" xfId="49004" xr:uid="{48D2E305-4CE7-48DF-897E-63DF7024C7BE}"/>
    <cellStyle name="Note 2 16" xfId="4837" xr:uid="{2FE6480E-D5F9-4679-A72D-1BBFC8EB0ADC}"/>
    <cellStyle name="Note 2 2" xfId="3711" xr:uid="{ADF5118A-1C3E-432B-A311-F93E8EE86C4F}"/>
    <cellStyle name="Note 2 2 10" xfId="22039" xr:uid="{6C7955BB-FA6A-4DFD-B8E6-2EDAC99ECC57}"/>
    <cellStyle name="Note 2 2 10 2" xfId="35493" xr:uid="{4FCC6038-8E65-4555-8EC7-5495898CAE47}"/>
    <cellStyle name="Note 2 2 10 3" xfId="43349" xr:uid="{BC073C8F-E515-490A-9466-939C4C8BD8E4}"/>
    <cellStyle name="Note 2 2 10 4" xfId="47402" xr:uid="{9E12E509-691D-434D-96AC-12FF4424B9DB}"/>
    <cellStyle name="Note 2 2 11" xfId="13632" xr:uid="{34D1DC2E-4EDB-43EF-9009-562BAE07A141}"/>
    <cellStyle name="Note 2 2 11 2" xfId="28008" xr:uid="{07A0F002-0505-4459-91DB-CA112FF5A8BB}"/>
    <cellStyle name="Note 2 2 11 3" xfId="37540" xr:uid="{63D3277D-BD29-4011-B7B8-9ABD49DEC35B}"/>
    <cellStyle name="Note 2 2 11 4" xfId="43486" xr:uid="{DD441058-A449-4F82-BF2F-B072A1EBFA19}"/>
    <cellStyle name="Note 2 2 12" xfId="8165" xr:uid="{3BB2C5D7-ADA1-4A85-9E49-45BFF0BC0877}"/>
    <cellStyle name="Note 2 2 13" xfId="30999" xr:uid="{4EE62780-7E39-45C1-B58A-F713863F8DA6}"/>
    <cellStyle name="Note 2 2 14" xfId="51897" xr:uid="{2ABA96BB-3E78-4C6F-B71B-066FB9D9486E}"/>
    <cellStyle name="Note 2 2 15" xfId="4918" xr:uid="{D648C02C-EE2D-4027-9764-946B050D6D57}"/>
    <cellStyle name="Note 2 2 2" xfId="5990" xr:uid="{1CF5A641-342A-46DE-BAFC-96C2B7840285}"/>
    <cellStyle name="Note 2 2 2 10" xfId="19909" xr:uid="{BE928F89-0344-408E-BCB5-055A1720EF10}"/>
    <cellStyle name="Note 2 2 2 10 2" xfId="33498" xr:uid="{96BB5099-646C-4829-8EC4-464484E21B89}"/>
    <cellStyle name="Note 2 2 2 10 3" xfId="41888" xr:uid="{24331BA6-2927-4A23-9432-A917C7D803B5}"/>
    <cellStyle name="Note 2 2 2 10 4" xfId="46477" xr:uid="{CF0C9AA8-D39F-4340-97D3-E21E4F7D5669}"/>
    <cellStyle name="Note 2 2 2 11" xfId="22541" xr:uid="{BB91DA99-CE12-4499-9680-BE1120B0E559}"/>
    <cellStyle name="Note 2 2 2 11 2" xfId="35984" xr:uid="{F9AA7881-D0E8-4D6D-A95A-3A1076473F93}"/>
    <cellStyle name="Note 2 2 2 11 3" xfId="43674" xr:uid="{C69B6DEE-9D61-4971-A4C7-9785ABF07EB6}"/>
    <cellStyle name="Note 2 2 2 11 4" xfId="47592" xr:uid="{B86DA116-F779-472F-A8E0-C1523DB93C4E}"/>
    <cellStyle name="Note 2 2 2 12" xfId="13633" xr:uid="{05D78B8B-F022-491E-B983-1FF759C473A7}"/>
    <cellStyle name="Note 2 2 2 12 2" xfId="28009" xr:uid="{27622F51-FED9-4917-B296-40FA18DAE654}"/>
    <cellStyle name="Note 2 2 2 12 3" xfId="37541" xr:uid="{870780C5-3739-4AE2-9D85-7B94C1D7F36B}"/>
    <cellStyle name="Note 2 2 2 12 4" xfId="44436" xr:uid="{68982E78-B389-4C55-BFBB-0231ECA6CAC9}"/>
    <cellStyle name="Note 2 2 2 13" xfId="9049" xr:uid="{5F8FC464-4786-40B2-9BBE-6D9A7F72402F}"/>
    <cellStyle name="Note 2 2 2 14" xfId="8550" xr:uid="{479F33F9-0BEB-4B87-924F-9CCD46C991D3}"/>
    <cellStyle name="Note 2 2 2 15" xfId="24145" xr:uid="{EDA46653-FA68-4BE4-98B9-63091D12FD50}"/>
    <cellStyle name="Note 2 2 2 16" xfId="42049" xr:uid="{3E4FC155-9324-457B-ADE3-DFB23247FE4F}"/>
    <cellStyle name="Note 2 2 2 2" xfId="7271" xr:uid="{3A772032-9662-4850-9B13-28EE0ECBF6AA}"/>
    <cellStyle name="Note 2 2 2 2 10" xfId="38349" xr:uid="{1D8019CC-519E-4ABE-A91D-EFF91D793AB8}"/>
    <cellStyle name="Note 2 2 2 2 2" xfId="13635" xr:uid="{D9ABD601-37E0-469B-A805-38677422016F}"/>
    <cellStyle name="Note 2 2 2 2 2 2" xfId="28011" xr:uid="{A486121F-5B38-4AC0-8DE1-96DEDE148295}"/>
    <cellStyle name="Note 2 2 2 2 2 3" xfId="37543" xr:uid="{2C3D300C-B73F-4772-8B97-78DAAFB0653A}"/>
    <cellStyle name="Note 2 2 2 2 2 4" xfId="42857" xr:uid="{3B52955B-C2CF-412A-88FF-4465A1E39276}"/>
    <cellStyle name="Note 2 2 2 2 3" xfId="20853" xr:uid="{142AEE6F-6476-46FF-9792-B0FBEB409199}"/>
    <cellStyle name="Note 2 2 2 2 3 2" xfId="34331" xr:uid="{68F9E536-A1B4-4B74-9A54-D0E638CD2EC6}"/>
    <cellStyle name="Note 2 2 2 2 3 3" xfId="42487" xr:uid="{A77F646F-80FE-42E8-9924-B4D50D9DE887}"/>
    <cellStyle name="Note 2 2 2 2 3 4" xfId="46861" xr:uid="{6A501750-1E29-4D59-B5BE-572945E214B9}"/>
    <cellStyle name="Note 2 2 2 2 4" xfId="20292" xr:uid="{BD68FDC3-43ED-43C4-8FF8-B97BFE7838F6}"/>
    <cellStyle name="Note 2 2 2 2 4 2" xfId="33813" xr:uid="{D7241D2D-85CC-4E72-9CE4-CDBF38C0BAEF}"/>
    <cellStyle name="Note 2 2 2 2 4 3" xfId="42078" xr:uid="{CF239100-34DE-4D70-9A36-28F1A48D4EA1}"/>
    <cellStyle name="Note 2 2 2 2 4 4" xfId="46524" xr:uid="{40A1834D-7B46-4AAE-AF6B-7FEE918784C9}"/>
    <cellStyle name="Note 2 2 2 2 5" xfId="23043" xr:uid="{AD180A5D-BAB0-43F1-A354-C09FA4447047}"/>
    <cellStyle name="Note 2 2 2 2 5 2" xfId="36476" xr:uid="{F35A090A-9218-4BAB-B71F-03807DA7E8A8}"/>
    <cellStyle name="Note 2 2 2 2 5 3" xfId="44051" xr:uid="{76883C23-30C7-4C11-B63F-4077AC5D98FD}"/>
    <cellStyle name="Note 2 2 2 2 5 4" xfId="47864" xr:uid="{86E4E3CF-0A47-4335-B6A4-1323E74D1A76}"/>
    <cellStyle name="Note 2 2 2 2 6" xfId="13634" xr:uid="{47528367-F166-4845-A99D-2325D066EFFA}"/>
    <cellStyle name="Note 2 2 2 2 6 2" xfId="28010" xr:uid="{89ECF87D-198D-4CD8-B63C-08A5A0961CA9}"/>
    <cellStyle name="Note 2 2 2 2 6 3" xfId="37542" xr:uid="{9159C54F-7BB7-487B-882C-47EC30AB04A1}"/>
    <cellStyle name="Note 2 2 2 2 6 4" xfId="44003" xr:uid="{557EB8D1-EAE5-463C-B30F-4804F15F9D00}"/>
    <cellStyle name="Note 2 2 2 2 7" xfId="10131" xr:uid="{5974D85D-FAF5-415D-B1BE-C88CE5499053}"/>
    <cellStyle name="Note 2 2 2 2 8" xfId="24747" xr:uid="{3BAC8617-0E68-40A6-A1F4-4ABEBAEE2448}"/>
    <cellStyle name="Note 2 2 2 2 9" xfId="9470" xr:uid="{8381DBE3-C73B-4D42-B757-F1F574F4F9B0}"/>
    <cellStyle name="Note 2 2 2 3" xfId="13636" xr:uid="{4806C17F-3C7D-498A-B64A-84EC30E1C428}"/>
    <cellStyle name="Note 2 2 2 3 2" xfId="13637" xr:uid="{82A075CF-2C69-490C-8335-42E1F3EB3BC4}"/>
    <cellStyle name="Note 2 2 2 3 2 2" xfId="28013" xr:uid="{F7719426-DA4F-472D-8151-950F350A0E95}"/>
    <cellStyle name="Note 2 2 2 3 2 3" xfId="37545" xr:uid="{01382C82-07E6-4919-86FC-63D386CB40F5}"/>
    <cellStyle name="Note 2 2 2 3 2 4" xfId="43506" xr:uid="{5F17247B-637E-4CF5-8269-59015E05BA27}"/>
    <cellStyle name="Note 2 2 2 3 3" xfId="28012" xr:uid="{459ACD1C-2175-4475-A85C-F6659C60495D}"/>
    <cellStyle name="Note 2 2 2 3 4" xfId="37544" xr:uid="{072AA71F-E06E-4653-A0CD-A70F8CBF53A5}"/>
    <cellStyle name="Note 2 2 2 3 5" xfId="44377" xr:uid="{8856D405-2009-403B-B5C0-40B2423721DF}"/>
    <cellStyle name="Note 2 2 2 4" xfId="13638" xr:uid="{FF638F25-5C11-427D-B4B6-A1F4FBEC0A55}"/>
    <cellStyle name="Note 2 2 2 4 2" xfId="28014" xr:uid="{1774C90C-26CB-4455-B3BF-A6FC01276039}"/>
    <cellStyle name="Note 2 2 2 4 3" xfId="37546" xr:uid="{B0C179BF-B68E-4B93-9ACD-DDEAD5CAE6D8}"/>
    <cellStyle name="Note 2 2 2 4 4" xfId="43113" xr:uid="{CA98542E-2D91-4D4E-A34F-0058821A948D}"/>
    <cellStyle name="Note 2 2 2 5" xfId="13639" xr:uid="{D6DBC07B-7E2E-4AB5-B8D9-BF9DBEA326FA}"/>
    <cellStyle name="Note 2 2 2 5 2" xfId="13640" xr:uid="{DBBE24A1-3980-44BF-AF34-DE26734A418E}"/>
    <cellStyle name="Note 2 2 2 5 2 2" xfId="28016" xr:uid="{D5AA1F25-63E5-4D01-BE65-A116AB10080A}"/>
    <cellStyle name="Note 2 2 2 5 2 3" xfId="37548" xr:uid="{555780C7-C011-4C8D-A61D-6926789D02C2}"/>
    <cellStyle name="Note 2 2 2 5 2 4" xfId="44004" xr:uid="{977CCBB9-C75A-44D6-8BB9-AED16A72F1B4}"/>
    <cellStyle name="Note 2 2 2 5 3" xfId="28015" xr:uid="{91DA1BCB-4444-4774-B7D5-7101AE2F69AD}"/>
    <cellStyle name="Note 2 2 2 5 4" xfId="37547" xr:uid="{C4B66883-D4C1-4D57-AB07-D6CC4094B5DF}"/>
    <cellStyle name="Note 2 2 2 5 5" xfId="44629" xr:uid="{76C8BCD1-0A96-47A3-B30D-1A708095F44C}"/>
    <cellStyle name="Note 2 2 2 6" xfId="13641" xr:uid="{8C198B30-8C89-42A8-8AF5-47644721D0C4}"/>
    <cellStyle name="Note 2 2 2 6 2" xfId="13642" xr:uid="{2CC37249-D71B-4F25-8942-62F0AB0FF175}"/>
    <cellStyle name="Note 2 2 2 6 2 2" xfId="28018" xr:uid="{F4307C3E-6DA9-4551-AB47-68226D730367}"/>
    <cellStyle name="Note 2 2 2 6 2 3" xfId="37550" xr:uid="{6CEF4AAC-EBC7-4DAD-BBE9-8FE19B8DD926}"/>
    <cellStyle name="Note 2 2 2 6 2 4" xfId="43278" xr:uid="{F070230A-D520-464C-8BC9-7079C8F987C7}"/>
    <cellStyle name="Note 2 2 2 6 3" xfId="28017" xr:uid="{6052961D-3AEF-4ED0-B8E1-AC2EE17A296C}"/>
    <cellStyle name="Note 2 2 2 6 4" xfId="37549" xr:uid="{7D92E97D-B2A7-468B-9F98-A7B7686D1CA3}"/>
    <cellStyle name="Note 2 2 2 6 5" xfId="41231" xr:uid="{71BAB2EF-954F-46C7-BA85-2CFFC4CA284A}"/>
    <cellStyle name="Note 2 2 2 7" xfId="13643" xr:uid="{B67A3D4F-10F7-4718-A83C-135EBE86E215}"/>
    <cellStyle name="Note 2 2 2 7 2" xfId="28019" xr:uid="{4FCD2622-D7C3-4F1D-8E9E-45BF287193BD}"/>
    <cellStyle name="Note 2 2 2 7 3" xfId="37551" xr:uid="{3DD37721-0E5F-4F01-B71E-F42E46041CA5}"/>
    <cellStyle name="Note 2 2 2 7 4" xfId="43169" xr:uid="{34ACCB0D-989D-4B89-BC40-1C04B82CA46D}"/>
    <cellStyle name="Note 2 2 2 8" xfId="13644" xr:uid="{0898EBBD-0B20-454C-9D36-CE0BDD2874D6}"/>
    <cellStyle name="Note 2 2 2 8 2" xfId="13645" xr:uid="{CA8B9396-2028-4B95-9E51-DAADAEB5875D}"/>
    <cellStyle name="Note 2 2 2 8 2 2" xfId="28021" xr:uid="{3C3BBA21-647E-4BBC-84C6-025B8F5972DD}"/>
    <cellStyle name="Note 2 2 2 8 2 3" xfId="37553" xr:uid="{DBFA7A4E-7C18-4D89-B7C0-7E29129EA7DB}"/>
    <cellStyle name="Note 2 2 2 8 2 4" xfId="43395" xr:uid="{0D2B3AE5-19BA-4774-AE50-E78CF83B971B}"/>
    <cellStyle name="Note 2 2 2 8 3" xfId="28020" xr:uid="{B5DAEE85-807E-45D8-A4FA-ECBFE8966228}"/>
    <cellStyle name="Note 2 2 2 8 4" xfId="37552" xr:uid="{B090E8CA-CAD2-4575-B493-1D15837A43AB}"/>
    <cellStyle name="Note 2 2 2 8 5" xfId="43487" xr:uid="{B3303609-C4D3-4E3D-B9B7-79D15ACADEF3}"/>
    <cellStyle name="Note 2 2 2 9" xfId="19914" xr:uid="{4D04F7D3-7CF0-4F10-8F6C-27B837DCFF99}"/>
    <cellStyle name="Note 2 2 2 9 2" xfId="33503" xr:uid="{D1717367-7BCC-499D-81AA-DCC3D0B64A0A}"/>
    <cellStyle name="Note 2 2 2 9 3" xfId="41891" xr:uid="{1C902DDC-C16D-4C10-8817-9CB4DB39BCF4}"/>
    <cellStyle name="Note 2 2 2 9 4" xfId="46480" xr:uid="{958F9A88-901F-4AF8-8B55-BF29C7880601}"/>
    <cellStyle name="Note 2 2 3" xfId="5989" xr:uid="{76A88424-E150-46CA-A2C3-B841D39DBB48}"/>
    <cellStyle name="Note 2 2 3 10" xfId="22003" xr:uid="{27A6F70F-0C1C-48EB-8769-65B7AECC785E}"/>
    <cellStyle name="Note 2 2 3 10 2" xfId="35457" xr:uid="{EFC8FA1E-B484-475F-B32A-EA8B19730A17}"/>
    <cellStyle name="Note 2 2 3 10 3" xfId="43322" xr:uid="{1A412430-CB03-4E5A-B8FC-C63A2E151123}"/>
    <cellStyle name="Note 2 2 3 10 4" xfId="47384" xr:uid="{E1E84BA5-E1CF-439B-9C66-9FD6BB1E5E79}"/>
    <cellStyle name="Note 2 2 3 11" xfId="13646" xr:uid="{12EB7745-E99A-4F20-AF0D-7BA774EEFB9F}"/>
    <cellStyle name="Note 2 2 3 11 2" xfId="28022" xr:uid="{728E6BAE-2435-4EDC-83B1-357AA9DD02DF}"/>
    <cellStyle name="Note 2 2 3 11 3" xfId="37554" xr:uid="{92562A34-C23A-4E15-908E-479A33B13EDF}"/>
    <cellStyle name="Note 2 2 3 11 4" xfId="44001" xr:uid="{8E2DD1DA-ED55-408A-97B8-476FBC1E63D6}"/>
    <cellStyle name="Note 2 2 3 12" xfId="9048" xr:uid="{CA26BEB2-01CB-47EF-B716-FD31FB76851A}"/>
    <cellStyle name="Note 2 2 3 13" xfId="7906" xr:uid="{49220806-5B86-44D7-BD89-AB00F4CAED21}"/>
    <cellStyle name="Note 2 2 3 14" xfId="24146" xr:uid="{4D9E4E49-8316-4944-825F-B11011730FF7}"/>
    <cellStyle name="Note 2 2 3 15" xfId="38774" xr:uid="{2CAFF915-9648-431D-9ECE-0AD45B5D8BFB}"/>
    <cellStyle name="Note 2 2 3 2" xfId="13647" xr:uid="{70599121-97FE-4057-9AD0-5A0ACDA884B9}"/>
    <cellStyle name="Note 2 2 3 2 2" xfId="13648" xr:uid="{3B45779A-115B-40C0-84CE-063B09AA78A6}"/>
    <cellStyle name="Note 2 2 3 2 2 2" xfId="28024" xr:uid="{6F14C449-3B78-412B-AEA8-B04B377479A3}"/>
    <cellStyle name="Note 2 2 3 2 2 3" xfId="37556" xr:uid="{81791133-2BF8-4AA1-970B-DE99B715353F}"/>
    <cellStyle name="Note 2 2 3 2 2 4" xfId="43195" xr:uid="{7B7259DE-A238-44F2-B419-FB77FE50F069}"/>
    <cellStyle name="Note 2 2 3 2 3" xfId="28023" xr:uid="{CAE44F88-D1FC-4FD9-9B0D-AB737365E764}"/>
    <cellStyle name="Note 2 2 3 2 4" xfId="37555" xr:uid="{6411F252-0837-460B-88AA-6126706FA634}"/>
    <cellStyle name="Note 2 2 3 2 5" xfId="42858" xr:uid="{05FAC1F0-2C14-46DE-A931-95381A687828}"/>
    <cellStyle name="Note 2 2 3 3" xfId="13649" xr:uid="{D9E6DB21-8DFE-4D78-BD1D-DC08509DBBF9}"/>
    <cellStyle name="Note 2 2 3 3 2" xfId="28025" xr:uid="{079C7185-A283-4FF0-9B5F-4184FBC1B853}"/>
    <cellStyle name="Note 2 2 3 3 3" xfId="37557" xr:uid="{AAB5537C-A490-4BEC-9567-82613F3C079D}"/>
    <cellStyle name="Note 2 2 3 3 4" xfId="43550" xr:uid="{D1AD0B3B-ECD8-44AA-829D-FC5F68D224D0}"/>
    <cellStyle name="Note 2 2 3 4" xfId="13650" xr:uid="{28F1F035-6B28-4AFE-BBE0-FA41C86B5171}"/>
    <cellStyle name="Note 2 2 3 4 2" xfId="13651" xr:uid="{F017403B-B976-4128-9D15-CB50FB60CDB9}"/>
    <cellStyle name="Note 2 2 3 4 2 2" xfId="28027" xr:uid="{06685CDE-2537-4FCB-BA1D-18ADEAAAB282}"/>
    <cellStyle name="Note 2 2 3 4 2 3" xfId="37559" xr:uid="{4F84EFF5-666C-4ED3-B810-A626DBFFFB49}"/>
    <cellStyle name="Note 2 2 3 4 2 4" xfId="43516" xr:uid="{0320C72B-8E48-4C4D-9037-4477E2DFFDAC}"/>
    <cellStyle name="Note 2 2 3 4 3" xfId="28026" xr:uid="{8D4D9F5C-3F34-401F-9319-C9306E7DFAA0}"/>
    <cellStyle name="Note 2 2 3 4 4" xfId="37558" xr:uid="{D40C62C3-309A-4033-89C8-AAA6964A73B9}"/>
    <cellStyle name="Note 2 2 3 4 5" xfId="43114" xr:uid="{DC9DC33F-7DCA-4EFB-9DEF-AE10778BC413}"/>
    <cellStyle name="Note 2 2 3 5" xfId="13652" xr:uid="{C2B9D521-EF70-4292-B975-92CF18B745F4}"/>
    <cellStyle name="Note 2 2 3 5 2" xfId="13653" xr:uid="{402AC238-2655-4948-BED0-93E34E09DEEE}"/>
    <cellStyle name="Note 2 2 3 5 2 2" xfId="28029" xr:uid="{63E63FA8-00A1-467D-8C90-E6097D8F1384}"/>
    <cellStyle name="Note 2 2 3 5 2 3" xfId="37561" xr:uid="{F7D03CA6-D7EF-430D-B5DE-B3791F2B130F}"/>
    <cellStyle name="Note 2 2 3 5 2 4" xfId="43623" xr:uid="{7E4EAF93-A0F4-4A3E-B43C-9C517A3B4A2B}"/>
    <cellStyle name="Note 2 2 3 5 3" xfId="28028" xr:uid="{E51BFAC5-52BC-47D2-A948-AC67CB088F06}"/>
    <cellStyle name="Note 2 2 3 5 4" xfId="37560" xr:uid="{3E7DB8CE-D389-4A97-9657-3FFA775FCB4A}"/>
    <cellStyle name="Note 2 2 3 5 5" xfId="44002" xr:uid="{4E84D41F-8967-42C5-A629-01CE77549260}"/>
    <cellStyle name="Note 2 2 3 6" xfId="13654" xr:uid="{24B89ADB-8452-41B8-95FD-6810FB3895DB}"/>
    <cellStyle name="Note 2 2 3 6 2" xfId="28030" xr:uid="{6F34CAF2-73C7-40DD-8DEF-D7BBF3EF1003}"/>
    <cellStyle name="Note 2 2 3 6 3" xfId="37562" xr:uid="{7E113821-9688-4E36-B303-98E0CD8C31DB}"/>
    <cellStyle name="Note 2 2 3 6 4" xfId="43823" xr:uid="{F259FA48-5539-4352-8B27-62F7558DA001}"/>
    <cellStyle name="Note 2 2 3 7" xfId="13655" xr:uid="{5851E3E2-60B8-402E-80E3-D26A9A66F8FE}"/>
    <cellStyle name="Note 2 2 3 7 2" xfId="13656" xr:uid="{E31AC17C-EAC1-4434-BCDF-18AAE9AD18F5}"/>
    <cellStyle name="Note 2 2 3 7 2 2" xfId="28032" xr:uid="{E6E2F464-12D0-4454-A831-31D536824310}"/>
    <cellStyle name="Note 2 2 3 7 2 3" xfId="37564" xr:uid="{FD7F25FA-169B-4372-9431-FDFD9171CEFD}"/>
    <cellStyle name="Note 2 2 3 7 2 4" xfId="43488" xr:uid="{F929D345-1ED0-4194-8EC1-C3BD2D1F908E}"/>
    <cellStyle name="Note 2 2 3 7 3" xfId="28031" xr:uid="{0A7DAE25-865E-4232-8178-7FDAE1830ACB}"/>
    <cellStyle name="Note 2 2 3 7 4" xfId="37563" xr:uid="{6539A84F-D7FA-4400-B125-49EE3C975720}"/>
    <cellStyle name="Note 2 2 3 7 5" xfId="43505" xr:uid="{00392945-E5FF-4D81-9000-570DD5AD88BD}"/>
    <cellStyle name="Note 2 2 3 8" xfId="19913" xr:uid="{A5D0144B-60DD-47EF-A460-9700F4C578AC}"/>
    <cellStyle name="Note 2 2 3 8 2" xfId="33502" xr:uid="{D74A7C62-AEFA-4C8F-96B1-EDFBAB3476D8}"/>
    <cellStyle name="Note 2 2 3 8 3" xfId="41890" xr:uid="{4181A9AF-993B-4551-B65A-4C9F513405FF}"/>
    <cellStyle name="Note 2 2 3 8 4" xfId="46479" xr:uid="{FCAEA85C-E243-4BB5-90EE-4B6D8F5E3929}"/>
    <cellStyle name="Note 2 2 3 9" xfId="21610" xr:uid="{16037385-0457-4FCA-A569-46033AE17571}"/>
    <cellStyle name="Note 2 2 3 9 2" xfId="35066" xr:uid="{4E9E4390-09FB-4D67-9A9B-FD0D26FA4176}"/>
    <cellStyle name="Note 2 2 3 9 3" xfId="43082" xr:uid="{1F5E2EB7-76A0-44F9-AD5D-F9CCEEB6B035}"/>
    <cellStyle name="Note 2 2 3 9 4" xfId="47301" xr:uid="{90257063-3748-4865-9590-10FF52516A1E}"/>
    <cellStyle name="Note 2 2 4" xfId="7270" xr:uid="{C38F8C51-4489-4FB9-B02C-A1D033340855}"/>
    <cellStyle name="Note 2 2 4 10" xfId="23042" xr:uid="{808EB6CB-40F1-4D44-8EF2-255DC7B07C01}"/>
    <cellStyle name="Note 2 2 4 10 2" xfId="36475" xr:uid="{A49B3C34-2B66-4456-90FE-514F04AC6130}"/>
    <cellStyle name="Note 2 2 4 10 3" xfId="44050" xr:uid="{B661742A-640D-485E-8AB6-578BF33AC6F1}"/>
    <cellStyle name="Note 2 2 4 10 4" xfId="47863" xr:uid="{72269A6E-FEA0-40BB-BFD8-7E8BBCE50645}"/>
    <cellStyle name="Note 2 2 4 11" xfId="13657" xr:uid="{BFB8AE7D-FE37-48D2-A8E5-0B01E1E08978}"/>
    <cellStyle name="Note 2 2 4 11 2" xfId="28033" xr:uid="{9F4F793E-35C9-4E4C-B6EA-3CE97DAAD54A}"/>
    <cellStyle name="Note 2 2 4 11 3" xfId="37565" xr:uid="{189D4E42-B15F-4699-A3C3-E124E1BF3F89}"/>
    <cellStyle name="Note 2 2 4 11 4" xfId="43411" xr:uid="{51E4BA81-78BF-4B11-91E3-2249FD98E570}"/>
    <cellStyle name="Note 2 2 4 12" xfId="10130" xr:uid="{C452FCEE-BDA2-49D2-A954-7A37D9006B5F}"/>
    <cellStyle name="Note 2 2 4 13" xfId="24746" xr:uid="{4C96897E-567A-4A6C-809B-410EC9C70D35}"/>
    <cellStyle name="Note 2 2 4 14" xfId="7897" xr:uid="{6331963D-B70A-4445-AE55-6FA04D41F046}"/>
    <cellStyle name="Note 2 2 4 15" xfId="38350" xr:uid="{1BC7F809-71C9-41C6-92AD-68F0BE95C8FC}"/>
    <cellStyle name="Note 2 2 4 2" xfId="13658" xr:uid="{92D69A29-5548-4AA7-8BE6-0D8F4AB744BC}"/>
    <cellStyle name="Note 2 2 4 2 2" xfId="13659" xr:uid="{25197B82-9C8B-4C2E-ABC2-753838A67908}"/>
    <cellStyle name="Note 2 2 4 2 2 2" xfId="28035" xr:uid="{9F96443E-9773-4CDD-90B1-ABB27C4E9164}"/>
    <cellStyle name="Note 2 2 4 2 2 3" xfId="37567" xr:uid="{C0B46727-8FCE-4E75-865A-329A2A88F367}"/>
    <cellStyle name="Note 2 2 4 2 2 4" xfId="43337" xr:uid="{DA07282F-E9F3-47F9-A15D-6CB9EC0CD07A}"/>
    <cellStyle name="Note 2 2 4 2 3" xfId="28034" xr:uid="{D9D38F47-1280-4F07-B4DA-A4CB8AD1A23A}"/>
    <cellStyle name="Note 2 2 4 2 4" xfId="37566" xr:uid="{841D2EDF-3599-4FA8-9460-5A84599DFC2A}"/>
    <cellStyle name="Note 2 2 4 2 5" xfId="43013" xr:uid="{7998706A-EE4D-4673-A94A-A381469A134F}"/>
    <cellStyle name="Note 2 2 4 3" xfId="13660" xr:uid="{0A2B7DE0-D03E-445B-8DC8-15D91B8E9F61}"/>
    <cellStyle name="Note 2 2 4 3 2" xfId="28036" xr:uid="{8F64A443-B889-4F5C-9380-086A9C612ACE}"/>
    <cellStyle name="Note 2 2 4 3 3" xfId="37568" xr:uid="{429D59AC-1C5A-46FA-8258-EE2BFA9A3A41}"/>
    <cellStyle name="Note 2 2 4 3 4" xfId="44640" xr:uid="{BAB60645-37AD-4296-9A55-49D8E38F21AC}"/>
    <cellStyle name="Note 2 2 4 4" xfId="13661" xr:uid="{9BAA0FC0-F1CA-4355-BFFE-852201C83C37}"/>
    <cellStyle name="Note 2 2 4 4 2" xfId="13662" xr:uid="{864C2E2D-1B62-4F3E-9941-C1B70C6BFA3C}"/>
    <cellStyle name="Note 2 2 4 4 2 2" xfId="28038" xr:uid="{6D86E4BC-0130-4853-ADBB-ACAF4194093E}"/>
    <cellStyle name="Note 2 2 4 4 2 3" xfId="37570" xr:uid="{D69A85BB-8AF8-4E67-B2E5-7DE2D4D1802A}"/>
    <cellStyle name="Note 2 2 4 4 2 4" xfId="42866" xr:uid="{40025DB5-14BB-4E71-8BC9-57B8CC3998E3}"/>
    <cellStyle name="Note 2 2 4 4 3" xfId="28037" xr:uid="{28577432-DD94-4538-8286-2CFF5626DB00}"/>
    <cellStyle name="Note 2 2 4 4 4" xfId="37569" xr:uid="{7BF42D18-122A-4FFE-A2F4-C9A3897DFD2B}"/>
    <cellStyle name="Note 2 2 4 4 5" xfId="43987" xr:uid="{02BB38F1-8226-41AB-A242-68A6672CE279}"/>
    <cellStyle name="Note 2 2 4 5" xfId="13663" xr:uid="{7A5CC9E1-1721-452F-BB5E-BE14C4E86580}"/>
    <cellStyle name="Note 2 2 4 5 2" xfId="13664" xr:uid="{31FCB44A-F0DC-49AA-ADB8-A64103CFC077}"/>
    <cellStyle name="Note 2 2 4 5 2 2" xfId="28040" xr:uid="{A7498619-9C6C-44B5-865A-9FB717200409}"/>
    <cellStyle name="Note 2 2 4 5 2 3" xfId="37572" xr:uid="{5492FCF2-D18C-4A8D-8D01-BFCC4736ACA6}"/>
    <cellStyle name="Note 2 2 4 5 2 4" xfId="43500" xr:uid="{D270E153-A85F-45AA-99CE-2133CDAA895D}"/>
    <cellStyle name="Note 2 2 4 5 3" xfId="28039" xr:uid="{6E012F4E-065C-487A-A922-BF1C82910ED8}"/>
    <cellStyle name="Note 2 2 4 5 4" xfId="37571" xr:uid="{2AB188CA-4950-4147-99F6-75D25EF45815}"/>
    <cellStyle name="Note 2 2 4 5 5" xfId="43565" xr:uid="{ECD15448-468D-41AA-AFA3-7EBED36A9C7A}"/>
    <cellStyle name="Note 2 2 4 6" xfId="13665" xr:uid="{CA94CB83-B7D4-42E5-A533-88C6617095EB}"/>
    <cellStyle name="Note 2 2 4 6 2" xfId="28041" xr:uid="{65F5E4B2-FDC1-47E0-BFE3-90841F4EDA96}"/>
    <cellStyle name="Note 2 2 4 6 3" xfId="37573" xr:uid="{12BE33ED-0E3C-4662-9A4D-8164229F615F}"/>
    <cellStyle name="Note 2 2 4 6 4" xfId="43122" xr:uid="{DD727152-3050-4AF4-A463-1EB13EC0AAA9}"/>
    <cellStyle name="Note 2 2 4 7" xfId="13666" xr:uid="{8DDF1B43-4FA3-4A1C-90CA-BF6F7CC0D9C9}"/>
    <cellStyle name="Note 2 2 4 7 2" xfId="13667" xr:uid="{5CEC101A-2D4C-42D4-9A9D-9C4996F96375}"/>
    <cellStyle name="Note 2 2 4 7 2 2" xfId="28043" xr:uid="{CF570402-9879-42B9-B2E8-8DB1E2515013}"/>
    <cellStyle name="Note 2 2 4 7 2 3" xfId="37575" xr:uid="{7E8CA9EC-B3CF-40EC-B7FC-6C742AC9718D}"/>
    <cellStyle name="Note 2 2 4 7 2 4" xfId="43741" xr:uid="{75F8E186-6F89-4439-A9CC-00962A0613E0}"/>
    <cellStyle name="Note 2 2 4 7 3" xfId="28042" xr:uid="{0F336FE8-D5BC-472B-818F-D463C471C01C}"/>
    <cellStyle name="Note 2 2 4 7 4" xfId="37574" xr:uid="{C55C61C5-DCEA-425D-A668-0BC95B9534DD}"/>
    <cellStyle name="Note 2 2 4 7 5" xfId="43489" xr:uid="{F3B8A17D-228D-4792-AFCA-69421AF87B23}"/>
    <cellStyle name="Note 2 2 4 8" xfId="20852" xr:uid="{2758FA67-8872-430A-90F1-F1C674D029A8}"/>
    <cellStyle name="Note 2 2 4 8 2" xfId="34330" xr:uid="{13B58B7F-DAB6-4DD1-ADAC-49B884E714E0}"/>
    <cellStyle name="Note 2 2 4 8 3" xfId="42486" xr:uid="{60F80698-33A6-48AA-8FB3-38C03F8AE52A}"/>
    <cellStyle name="Note 2 2 4 8 4" xfId="46860" xr:uid="{EDDBB2DF-26CA-4D15-855A-A14859716BA0}"/>
    <cellStyle name="Note 2 2 4 9" xfId="20290" xr:uid="{14FB7C4B-B5A8-4D9C-A761-AC7EED324491}"/>
    <cellStyle name="Note 2 2 4 9 2" xfId="33812" xr:uid="{EA22D027-F1ED-4DA7-8434-43A1A1FF28EC}"/>
    <cellStyle name="Note 2 2 4 9 3" xfId="42076" xr:uid="{0782AE03-A2A9-42FA-B582-4800CC1DEB77}"/>
    <cellStyle name="Note 2 2 4 9 4" xfId="46523" xr:uid="{20C40710-8C5B-4C66-A160-2C0C3FBF88FC}"/>
    <cellStyle name="Note 2 2 5" xfId="13668" xr:uid="{F58DB25B-BB23-4B68-AFA4-6AD9156EBE79}"/>
    <cellStyle name="Note 2 2 5 10" xfId="44000" xr:uid="{11040CE1-1649-45A5-95FC-D57803753C21}"/>
    <cellStyle name="Note 2 2 5 2" xfId="13669" xr:uid="{A917DEF6-0387-4154-B090-ECD57DCBB2E2}"/>
    <cellStyle name="Note 2 2 5 2 2" xfId="13670" xr:uid="{E4B20BDE-24A3-4EAB-AE5F-116DBAA923BD}"/>
    <cellStyle name="Note 2 2 5 2 2 2" xfId="28046" xr:uid="{11FC1DF7-0E8A-43E7-92D5-C4B9B88EBFC9}"/>
    <cellStyle name="Note 2 2 5 2 2 3" xfId="37578" xr:uid="{611DADB7-3CC4-47D7-8C33-97A22A2FF61E}"/>
    <cellStyle name="Note 2 2 5 2 2 4" xfId="41345" xr:uid="{CF73FEBA-D5B9-4EE6-8E41-4B3155719183}"/>
    <cellStyle name="Note 2 2 5 2 3" xfId="28045" xr:uid="{5F98CDE2-8F19-4EAE-8066-3200B90E23D9}"/>
    <cellStyle name="Note 2 2 5 2 4" xfId="37577" xr:uid="{FA960924-6AD9-470B-9465-206669CBA76D}"/>
    <cellStyle name="Note 2 2 5 2 5" xfId="42856" xr:uid="{8C559A58-0AFB-4E4C-B0C0-F675F6B185FE}"/>
    <cellStyle name="Note 2 2 5 3" xfId="13671" xr:uid="{FAB5F8FA-4E5D-481B-858E-5458A8A2ADB2}"/>
    <cellStyle name="Note 2 2 5 3 2" xfId="28047" xr:uid="{FE665C4F-8BC6-44A0-B612-779679562098}"/>
    <cellStyle name="Note 2 2 5 3 3" xfId="37579" xr:uid="{96BFC568-FEFE-46EC-A88C-76D337832AB7}"/>
    <cellStyle name="Note 2 2 5 3 4" xfId="43678" xr:uid="{2FC9D59E-01E6-4544-9609-5D45300CADCF}"/>
    <cellStyle name="Note 2 2 5 4" xfId="13672" xr:uid="{A1227F5E-0DC2-4A6E-A7C8-0090592197DB}"/>
    <cellStyle name="Note 2 2 5 4 2" xfId="13673" xr:uid="{25D4C298-C3AA-40E9-90B4-514184FB972A}"/>
    <cellStyle name="Note 2 2 5 4 2 2" xfId="28049" xr:uid="{92F762DE-578A-4E73-B37F-EDE8BCDE873B}"/>
    <cellStyle name="Note 2 2 5 4 2 3" xfId="37581" xr:uid="{1D2AE998-356E-4A4A-B0FE-A17F8985F1DE}"/>
    <cellStyle name="Note 2 2 5 4 2 4" xfId="43998" xr:uid="{E03747A8-D98D-42CB-9DF8-3E3E5799D917}"/>
    <cellStyle name="Note 2 2 5 4 3" xfId="28048" xr:uid="{4C78B8FC-6E58-486E-A2DC-5E889E095405}"/>
    <cellStyle name="Note 2 2 5 4 4" xfId="37580" xr:uid="{67D92523-835F-43E2-A4F8-C5B35468589A}"/>
    <cellStyle name="Note 2 2 5 4 5" xfId="43428" xr:uid="{DD5D9F78-CC59-444D-BF82-F301C5F29C21}"/>
    <cellStyle name="Note 2 2 5 5" xfId="13674" xr:uid="{FBDA9110-8517-46EF-9ADD-D1C110AB737E}"/>
    <cellStyle name="Note 2 2 5 5 2" xfId="13675" xr:uid="{04F2162B-70B9-4B5A-9FBE-995E3193FF10}"/>
    <cellStyle name="Note 2 2 5 5 2 2" xfId="28051" xr:uid="{D8B9BB5D-BD07-4DBD-962A-634649E5421C}"/>
    <cellStyle name="Note 2 2 5 5 2 3" xfId="37583" xr:uid="{A49DCD7A-A892-4E2E-A202-16AB28769C82}"/>
    <cellStyle name="Note 2 2 5 5 2 4" xfId="41668" xr:uid="{EBD68567-B881-4CFB-AC32-59A5E2FEB37A}"/>
    <cellStyle name="Note 2 2 5 5 3" xfId="28050" xr:uid="{206DA747-221F-40D0-A716-695B75430672}"/>
    <cellStyle name="Note 2 2 5 5 4" xfId="37582" xr:uid="{ADC296F2-402B-4C87-AFD6-DC8AD9174D4C}"/>
    <cellStyle name="Note 2 2 5 5 5" xfId="42064" xr:uid="{084181B0-9443-4F17-9160-1E3C7C51ABF4}"/>
    <cellStyle name="Note 2 2 5 6" xfId="13676" xr:uid="{AADDB01B-53EA-4397-9294-133A539B5B9B}"/>
    <cellStyle name="Note 2 2 5 6 2" xfId="28052" xr:uid="{C3EE74FF-DE62-4A69-870B-5BF21298DBB0}"/>
    <cellStyle name="Note 2 2 5 6 3" xfId="37584" xr:uid="{5C2CA155-F36B-4A5E-8AB6-A101B001BB3B}"/>
    <cellStyle name="Note 2 2 5 6 4" xfId="43504" xr:uid="{082683E5-7C6D-48A2-910A-9D362F1D8A2F}"/>
    <cellStyle name="Note 2 2 5 7" xfId="13677" xr:uid="{1B370C71-1A92-4652-898F-AEB599D88007}"/>
    <cellStyle name="Note 2 2 5 7 2" xfId="13678" xr:uid="{4E84FF52-1FD0-4553-BC13-695FD23C1C53}"/>
    <cellStyle name="Note 2 2 5 7 2 2" xfId="28054" xr:uid="{49485BCC-CC7C-4329-B90E-EBCC56EF0B9C}"/>
    <cellStyle name="Note 2 2 5 7 2 3" xfId="37586" xr:uid="{CD3B9ED8-1803-4618-9700-C7A489DF129F}"/>
    <cellStyle name="Note 2 2 5 7 2 4" xfId="44637" xr:uid="{49F64918-3ECE-4D05-9165-B9860A296FCF}"/>
    <cellStyle name="Note 2 2 5 7 3" xfId="28053" xr:uid="{D273136A-1ECE-4899-A4D8-36BCFC169971}"/>
    <cellStyle name="Note 2 2 5 7 4" xfId="37585" xr:uid="{CC404C91-5A5D-4556-8096-FD3506D61958}"/>
    <cellStyle name="Note 2 2 5 7 5" xfId="43115" xr:uid="{C3E3665F-A9E6-4230-80B7-DA1A48C60805}"/>
    <cellStyle name="Note 2 2 5 8" xfId="28044" xr:uid="{40AA8F4C-7BEF-4694-9D9F-3AF98662C5B8}"/>
    <cellStyle name="Note 2 2 5 9" xfId="37576" xr:uid="{C305DD20-8BF1-43CC-B75E-D1842B6E3694}"/>
    <cellStyle name="Note 2 2 6" xfId="13679" xr:uid="{D8818734-E760-4F3A-AB87-25C33309C091}"/>
    <cellStyle name="Note 2 2 6 2" xfId="13680" xr:uid="{0377B74B-87D1-42A0-885C-E9154FF86487}"/>
    <cellStyle name="Note 2 2 6 2 2" xfId="13681" xr:uid="{3778DA06-63B8-4139-9B29-B333B9768B71}"/>
    <cellStyle name="Note 2 2 6 2 2 2" xfId="28057" xr:uid="{E298BCEB-D7CB-451A-875A-60199422F2CC}"/>
    <cellStyle name="Note 2 2 6 2 2 3" xfId="37589" xr:uid="{DBFE41F3-CAC1-403B-A381-C5470A45AF53}"/>
    <cellStyle name="Note 2 2 6 2 2 4" xfId="41930" xr:uid="{5243D008-3C4F-476E-9C71-C57C5F1EF244}"/>
    <cellStyle name="Note 2 2 6 2 3" xfId="28056" xr:uid="{F6F837C0-C443-4325-9545-0DFCC3EA0732}"/>
    <cellStyle name="Note 2 2 6 2 4" xfId="37588" xr:uid="{E7160319-2703-4C4F-B786-7AB96854D3FB}"/>
    <cellStyle name="Note 2 2 6 2 5" xfId="42065" xr:uid="{C845E743-740E-42C6-80DA-F6757CB2FE91}"/>
    <cellStyle name="Note 2 2 6 3" xfId="13682" xr:uid="{B13CF9DF-2EEC-4CA0-8D21-8FE18C4B8A61}"/>
    <cellStyle name="Note 2 2 6 3 2" xfId="13683" xr:uid="{533C9ED7-D831-48F7-9AF5-0E90A74187EA}"/>
    <cellStyle name="Note 2 2 6 3 2 2" xfId="28059" xr:uid="{A16FC11D-F009-4302-96EB-4F25ED5F45BA}"/>
    <cellStyle name="Note 2 2 6 3 2 3" xfId="37591" xr:uid="{FDB457F3-159B-45FF-8249-64EDCE277873}"/>
    <cellStyle name="Note 2 2 6 3 2 4" xfId="43490" xr:uid="{0382FCBE-1BD7-457F-938D-B2293C861838}"/>
    <cellStyle name="Note 2 2 6 3 3" xfId="28058" xr:uid="{C5863826-7129-4EDD-B063-B6B3FB20E45E}"/>
    <cellStyle name="Note 2 2 6 3 4" xfId="37590" xr:uid="{CE57CB7C-066D-47D0-9B02-78F082E21D63}"/>
    <cellStyle name="Note 2 2 6 3 5" xfId="43168" xr:uid="{9F332120-0F54-4E98-81F4-29A827C1B2BB}"/>
    <cellStyle name="Note 2 2 6 4" xfId="13684" xr:uid="{27D6A9C0-C17A-43B4-BDAB-2AC6D1D93040}"/>
    <cellStyle name="Note 2 2 6 4 2" xfId="28060" xr:uid="{28B2A729-C5AE-44AF-A5A0-E0FDBA9265FB}"/>
    <cellStyle name="Note 2 2 6 4 3" xfId="37592" xr:uid="{E1C92198-FAC7-4A1F-86CC-6BA44905E477}"/>
    <cellStyle name="Note 2 2 6 4 4" xfId="43396" xr:uid="{BB71C37E-09CC-47EE-B85E-652260FD6B43}"/>
    <cellStyle name="Note 2 2 6 5" xfId="13685" xr:uid="{2F188F96-24D9-4955-854B-95053FCC7BF4}"/>
    <cellStyle name="Note 2 2 6 5 2" xfId="28061" xr:uid="{60FD16B1-53D7-4C59-8294-811EBE021D9F}"/>
    <cellStyle name="Note 2 2 6 5 3" xfId="37593" xr:uid="{0703B26D-F9B6-4DAC-9FF5-E4B13619B4E2}"/>
    <cellStyle name="Note 2 2 6 5 4" xfId="43996" xr:uid="{184600D9-4350-4AC8-8D1C-74EE597F9AE5}"/>
    <cellStyle name="Note 2 2 6 6" xfId="13686" xr:uid="{3E582305-6C5F-40B5-8BF6-5CAD6FD5A907}"/>
    <cellStyle name="Note 2 2 6 6 2" xfId="13687" xr:uid="{6CB100BD-4635-4E55-B05D-5871F1AF15A9}"/>
    <cellStyle name="Note 2 2 6 6 2 2" xfId="28063" xr:uid="{65D2C3C3-F1E9-4633-94D8-91C968A2890C}"/>
    <cellStyle name="Note 2 2 6 6 2 3" xfId="37595" xr:uid="{33D7CD19-AFF9-43EA-88AD-1DB6198E2EFE}"/>
    <cellStyle name="Note 2 2 6 6 2 4" xfId="43824" xr:uid="{8372002F-4AA5-40FF-BCF1-F1C37126E164}"/>
    <cellStyle name="Note 2 2 6 6 3" xfId="28062" xr:uid="{51082F2C-F345-4BC4-B1C8-0BFC209E09D5}"/>
    <cellStyle name="Note 2 2 6 6 4" xfId="37594" xr:uid="{74EBCCA2-59EF-45F1-8501-5FC8D5ECC63D}"/>
    <cellStyle name="Note 2 2 6 6 5" xfId="43635" xr:uid="{5163A097-BB8C-439C-B43D-45BB830C60DE}"/>
    <cellStyle name="Note 2 2 6 7" xfId="28055" xr:uid="{C15060DC-15B8-48C2-92C3-5FCC88B21639}"/>
    <cellStyle name="Note 2 2 6 8" xfId="37587" xr:uid="{3C32FAC1-3D0C-4F04-AD95-24AFE32DDBE3}"/>
    <cellStyle name="Note 2 2 6 9" xfId="43999" xr:uid="{EE3A9441-8275-4DD1-A5CA-8E4E9E6572F9}"/>
    <cellStyle name="Note 2 2 7" xfId="13688" xr:uid="{F40ADABF-762C-44D4-8A9D-86023E1A94F4}"/>
    <cellStyle name="Note 2 2 7 2" xfId="13689" xr:uid="{A62F415A-38D0-48D5-BB07-2C677C04D80A}"/>
    <cellStyle name="Note 2 2 7 2 2" xfId="28065" xr:uid="{0C414BD2-A7DD-462B-891D-60A9E082915E}"/>
    <cellStyle name="Note 2 2 7 2 3" xfId="37597" xr:uid="{CC7A39DE-E59D-411E-9A40-B9B9ABD40D34}"/>
    <cellStyle name="Note 2 2 7 2 4" xfId="41207" xr:uid="{AF6F6F86-859D-4D3C-BEA7-77495BE43CA4}"/>
    <cellStyle name="Note 2 2 7 3" xfId="28064" xr:uid="{D33471F0-138B-4395-8237-7C63E2770A84}"/>
    <cellStyle name="Note 2 2 7 4" xfId="37596" xr:uid="{956F54DF-D8F4-4B16-B971-B02F9AD1C527}"/>
    <cellStyle name="Note 2 2 7 5" xfId="43167" xr:uid="{B6A28074-EBCE-405F-9610-23FEA9173520}"/>
    <cellStyle name="Note 2 2 8" xfId="18719" xr:uid="{FE848FA1-6A86-4C67-954A-EF44E96763CE}"/>
    <cellStyle name="Note 2 2 8 2" xfId="32449" xr:uid="{D277449A-B1E6-4697-80A1-0AACAD9C5EF6}"/>
    <cellStyle name="Note 2 2 8 3" xfId="41042" xr:uid="{63F76421-F4E1-4ECF-BFB1-36B8B4CA5AFA}"/>
    <cellStyle name="Note 2 2 8 4" xfId="45971" xr:uid="{3E609389-0506-45F3-8D32-3B008DF36BA1}"/>
    <cellStyle name="Note 2 2 9" xfId="18988" xr:uid="{D29D4D78-C744-422A-BF8A-2C8EBD8911C2}"/>
    <cellStyle name="Note 2 2 9 2" xfId="32688" xr:uid="{66D28F77-256F-4C23-A4A2-A56545048E0C}"/>
    <cellStyle name="Note 2 2 9 3" xfId="41225" xr:uid="{BBEA706B-2513-4491-9D46-9025EAD443F7}"/>
    <cellStyle name="Note 2 2 9 4" xfId="46108" xr:uid="{870E854D-AA58-419C-B2E8-E946ACB55F1F}"/>
    <cellStyle name="Note 2 3" xfId="3002" xr:uid="{B1683C6D-84BE-42DF-89CF-295DC11E8E5D}"/>
    <cellStyle name="Note 2 3 10" xfId="18989" xr:uid="{6929CE4D-2054-421B-B770-C7C521593225}"/>
    <cellStyle name="Note 2 3 10 2" xfId="32689" xr:uid="{6E5F5584-13FC-4692-AF2B-F3535FBCB865}"/>
    <cellStyle name="Note 2 3 10 3" xfId="41226" xr:uid="{418C6CF7-25AF-47ED-A7E7-CA282AE8F854}"/>
    <cellStyle name="Note 2 3 10 4" xfId="46109" xr:uid="{CA03DBFD-B042-418B-ABD4-7920803CA116}"/>
    <cellStyle name="Note 2 3 11" xfId="22066" xr:uid="{338C7262-8095-407D-891C-19D0F76D4ED6}"/>
    <cellStyle name="Note 2 3 11 2" xfId="35520" xr:uid="{8E422B59-1044-49C5-ACF1-6AFD8F08C18A}"/>
    <cellStyle name="Note 2 3 11 3" xfId="43370" xr:uid="{930B89C7-E274-4760-A1BD-F18BA0B38292}"/>
    <cellStyle name="Note 2 3 11 4" xfId="47419" xr:uid="{54AEA32F-D737-44C3-8F76-4062870BC8BE}"/>
    <cellStyle name="Note 2 3 12" xfId="13690" xr:uid="{FEE107DE-1C75-4C32-8C2E-E28B65160F98}"/>
    <cellStyle name="Note 2 3 12 2" xfId="28066" xr:uid="{9D4C1526-0DFA-4520-9FE6-65D0BCB542E3}"/>
    <cellStyle name="Note 2 3 12 3" xfId="37598" xr:uid="{467EC61F-4946-4617-940E-B599EB00FFC2}"/>
    <cellStyle name="Note 2 3 12 4" xfId="43742" xr:uid="{9379DB91-B15B-438A-AE94-D085938A6AC8}"/>
    <cellStyle name="Note 2 3 13" xfId="8133" xr:uid="{E2F0055E-2421-44EC-94D2-EB915F8F39B4}"/>
    <cellStyle name="Note 2 3 14" xfId="9447" xr:uid="{458CF37F-48A4-4D2B-8559-45BB515E7108}"/>
    <cellStyle name="Note 2 3 15" xfId="31030" xr:uid="{70F9D521-A1D9-4AFB-978D-EB2401FBB270}"/>
    <cellStyle name="Note 2 3 16" xfId="39761" xr:uid="{3CD3BB89-DE95-423C-8CEF-9B7AF989D9DD}"/>
    <cellStyle name="Note 2 3 17" xfId="51475" xr:uid="{EC5403C2-3FB1-4C50-BDF6-976D8680297C}"/>
    <cellStyle name="Note 2 3 18" xfId="4886" xr:uid="{22B75E8F-CF90-4A20-A3B2-B4C5E1C6F783}"/>
    <cellStyle name="Note 2 3 2" xfId="5991" xr:uid="{195D83C3-1398-4FC5-BF9A-0A432FBE5E07}"/>
    <cellStyle name="Note 2 3 2 10" xfId="38778" xr:uid="{443B59DC-3994-4028-85D8-21939B142611}"/>
    <cellStyle name="Note 2 3 2 2" xfId="13692" xr:uid="{FC3F0F38-7FD4-4C64-86C9-5E1525389FFD}"/>
    <cellStyle name="Note 2 3 2 2 2" xfId="28068" xr:uid="{2AC9EC4A-5A1C-45C8-8D1E-677DDB04E6AA}"/>
    <cellStyle name="Note 2 3 2 2 3" xfId="37600" xr:uid="{8ED28C25-F95A-4863-8DFC-7188363F7196}"/>
    <cellStyle name="Note 2 3 2 2 4" xfId="42860" xr:uid="{74D962CE-B12C-472D-A913-FD4DB8345DC9}"/>
    <cellStyle name="Note 2 3 2 3" xfId="19915" xr:uid="{34DF2784-3E4B-4606-9E9F-B261470596C7}"/>
    <cellStyle name="Note 2 3 2 3 2" xfId="33504" xr:uid="{CF005CA1-9B11-419E-9FE1-801F03E71CD5}"/>
    <cellStyle name="Note 2 3 2 3 3" xfId="41892" xr:uid="{3D3165D9-1DE8-45F5-A4B6-FC80DC0547B4}"/>
    <cellStyle name="Note 2 3 2 3 4" xfId="46481" xr:uid="{B4D90094-4AF1-4BEF-8666-F245125030D2}"/>
    <cellStyle name="Note 2 3 2 4" xfId="18455" xr:uid="{CB207CEA-1F90-4EAA-8C3D-5E6161AFBFA9}"/>
    <cellStyle name="Note 2 3 2 4 2" xfId="32232" xr:uid="{144BA49A-7F90-4581-BE92-7FC170812CB4}"/>
    <cellStyle name="Note 2 3 2 4 3" xfId="40876" xr:uid="{FB9D2B16-A49B-48F8-B165-4B144464C1E6}"/>
    <cellStyle name="Note 2 3 2 4 4" xfId="45930" xr:uid="{8803DA94-5F98-4819-B5FD-A1B5EFBA45FB}"/>
    <cellStyle name="Note 2 3 2 5" xfId="21806" xr:uid="{A52C087F-D665-4E6E-A09B-627902633AFC}"/>
    <cellStyle name="Note 2 3 2 5 2" xfId="35261" xr:uid="{00E381F0-6E55-4876-9A65-1E2C96633ACE}"/>
    <cellStyle name="Note 2 3 2 5 3" xfId="43186" xr:uid="{95E8211F-CFBB-43C9-8798-C2CA700126EF}"/>
    <cellStyle name="Note 2 3 2 5 4" xfId="47314" xr:uid="{A6B203FB-7041-4146-83DB-9F58F1EAE743}"/>
    <cellStyle name="Note 2 3 2 6" xfId="13691" xr:uid="{200FF161-5CD1-4FC8-BF0A-72A0F78D914D}"/>
    <cellStyle name="Note 2 3 2 6 2" xfId="28067" xr:uid="{9ACF5B56-E831-472E-B224-B76EE26EAFEA}"/>
    <cellStyle name="Note 2 3 2 6 3" xfId="37599" xr:uid="{036BAE1D-5233-433B-A223-AE417947B20A}"/>
    <cellStyle name="Note 2 3 2 6 4" xfId="43997" xr:uid="{14DA4998-E119-49A2-83C7-4EA1776E6AFA}"/>
    <cellStyle name="Note 2 3 2 7" xfId="9050" xr:uid="{941C16D5-35B6-4F18-B892-A31411638355}"/>
    <cellStyle name="Note 2 3 2 8" xfId="8549" xr:uid="{FA46F955-0F56-475C-A12C-74A373C96965}"/>
    <cellStyle name="Note 2 3 2 9" xfId="24144" xr:uid="{D9DAA626-F156-44D1-87C9-7468D1628C2A}"/>
    <cellStyle name="Note 2 3 3" xfId="7272" xr:uid="{56551CE4-5127-46C4-9F0C-04B36CB482E6}"/>
    <cellStyle name="Note 2 3 3 10" xfId="38348" xr:uid="{469AC44E-EFCA-47E1-A201-FAB9E1BB2372}"/>
    <cellStyle name="Note 2 3 3 2" xfId="13694" xr:uid="{DBA94034-C9DA-4E20-8CED-EED5800726B5}"/>
    <cellStyle name="Note 2 3 3 2 2" xfId="28070" xr:uid="{40F2A2A1-B2C8-4793-9205-CA84987F0E75}"/>
    <cellStyle name="Note 2 3 3 2 3" xfId="37602" xr:uid="{7B95A776-3949-4B40-95B4-86499274AAC0}"/>
    <cellStyle name="Note 2 3 3 2 4" xfId="43502" xr:uid="{A5B8FB9F-6133-405D-BFE0-BD0749C5D8BB}"/>
    <cellStyle name="Note 2 3 3 3" xfId="20854" xr:uid="{49986CC5-BE56-4618-94E0-D24B45D61963}"/>
    <cellStyle name="Note 2 3 3 3 2" xfId="34332" xr:uid="{CE27BC3D-FEA7-4CEE-922B-5FDBFCA37C80}"/>
    <cellStyle name="Note 2 3 3 3 3" xfId="42488" xr:uid="{0ABF2A72-BA25-4C68-A486-9BC369670962}"/>
    <cellStyle name="Note 2 3 3 3 4" xfId="46862" xr:uid="{124A0189-5802-4541-B6AB-92984F23A69A}"/>
    <cellStyle name="Note 2 3 3 4" xfId="18447" xr:uid="{5D6EAB7A-0668-4BAE-BDA9-B9FEF71A568D}"/>
    <cellStyle name="Note 2 3 3 4 2" xfId="32225" xr:uid="{0CE129EA-37AB-418F-896E-5754E4F0C892}"/>
    <cellStyle name="Note 2 3 3 4 3" xfId="40869" xr:uid="{FE79FFAF-0ED3-454E-9606-44F2BC8FE441}"/>
    <cellStyle name="Note 2 3 3 4 4" xfId="45926" xr:uid="{39D2A55B-1520-42D6-9D26-F668E00A6A10}"/>
    <cellStyle name="Note 2 3 3 5" xfId="23044" xr:uid="{D19BFC48-7118-4DD1-89D6-13B63DC0CEAB}"/>
    <cellStyle name="Note 2 3 3 5 2" xfId="36477" xr:uid="{563037FE-181D-4CDD-BDC1-14D4248B117F}"/>
    <cellStyle name="Note 2 3 3 5 3" xfId="44052" xr:uid="{7449796B-DBF1-4EE1-9EEB-FBAFF75F0635}"/>
    <cellStyle name="Note 2 3 3 5 4" xfId="47865" xr:uid="{35DE2013-142A-4210-A674-37957DAFDE81}"/>
    <cellStyle name="Note 2 3 3 6" xfId="13693" xr:uid="{ECB750A2-5504-448C-A6FB-A5AA660D8DE6}"/>
    <cellStyle name="Note 2 3 3 6 2" xfId="28069" xr:uid="{E5620B8C-AFBC-46CB-8E66-2AAB3AEA9505}"/>
    <cellStyle name="Note 2 3 3 6 3" xfId="37601" xr:uid="{63C3A1B1-5C70-452C-86BA-9FD91DD3E89C}"/>
    <cellStyle name="Note 2 3 3 6 4" xfId="43825" xr:uid="{85DB4454-CAF5-4970-896E-E76E0DEB604D}"/>
    <cellStyle name="Note 2 3 3 7" xfId="10132" xr:uid="{09DAB6BD-2301-4D50-8505-651FE9C20348}"/>
    <cellStyle name="Note 2 3 3 8" xfId="24748" xr:uid="{F4B2C2F8-85B6-497D-98C5-98D3D89A1617}"/>
    <cellStyle name="Note 2 3 3 9" xfId="8521" xr:uid="{E8A81808-D7B0-4AF0-920A-958E36E19DEC}"/>
    <cellStyle name="Note 2 3 4" xfId="13695" xr:uid="{C645615A-851B-4B64-ACCA-3946719FA2C3}"/>
    <cellStyle name="Note 2 3 4 2" xfId="28071" xr:uid="{0829F295-531E-4A38-9D6E-981B57807ED5}"/>
    <cellStyle name="Note 2 3 4 3" xfId="37603" xr:uid="{3316FAE1-422C-4D19-B82B-D28A88784346}"/>
    <cellStyle name="Note 2 3 4 4" xfId="43116" xr:uid="{0A575DFE-5C4F-4736-B1CC-E52264FAE82E}"/>
    <cellStyle name="Note 2 3 5" xfId="13696" xr:uid="{1D882C1F-69B1-47EB-9CB1-4C3DB4EC1B11}"/>
    <cellStyle name="Note 2 3 5 2" xfId="13697" xr:uid="{5E1E4F58-570F-40ED-9F8C-D263DCC61FF3}"/>
    <cellStyle name="Note 2 3 5 2 2" xfId="28073" xr:uid="{3E1791DD-AAA3-40BF-9119-1C32411DE669}"/>
    <cellStyle name="Note 2 3 5 2 3" xfId="37605" xr:uid="{52540ECB-DA04-41FE-BB88-939926CBFE2E}"/>
    <cellStyle name="Note 2 3 5 2 4" xfId="43994" xr:uid="{52816F9C-EF60-4698-93C3-41ADD3230CFF}"/>
    <cellStyle name="Note 2 3 5 3" xfId="28072" xr:uid="{E8BCF31F-B2CD-4B04-9041-77A250C27153}"/>
    <cellStyle name="Note 2 3 5 4" xfId="37604" xr:uid="{333012E3-814B-4236-AA8A-74F859FD05C9}"/>
    <cellStyle name="Note 2 3 5 5" xfId="42962" xr:uid="{F5E2F02A-00AA-4C14-83E2-3A303E28796D}"/>
    <cellStyle name="Note 2 3 6" xfId="13698" xr:uid="{B800A564-C121-4ED1-B825-EC67BC104EEC}"/>
    <cellStyle name="Note 2 3 6 2" xfId="13699" xr:uid="{668AE7CD-5814-434A-97C3-DB2975A77250}"/>
    <cellStyle name="Note 2 3 6 2 2" xfId="28075" xr:uid="{EE2EA4DB-54B8-419A-B1EF-02AB638F720D}"/>
    <cellStyle name="Note 2 3 6 2 3" xfId="37607" xr:uid="{D373384D-B7A1-4DB1-89DF-918C7DEEE716}"/>
    <cellStyle name="Note 2 3 6 2 4" xfId="43441" xr:uid="{7B35B7BB-2F19-4AE8-A084-B3B00807FD3A}"/>
    <cellStyle name="Note 2 3 6 3" xfId="28074" xr:uid="{C7DC0BE8-B1D8-4C44-A878-B9949D1C7FFF}"/>
    <cellStyle name="Note 2 3 6 4" xfId="37606" xr:uid="{595963E5-BAED-4191-9C8F-B8B601A07605}"/>
    <cellStyle name="Note 2 3 6 5" xfId="42861" xr:uid="{0D172160-FDBD-48E1-91CE-5274C1B9103F}"/>
    <cellStyle name="Note 2 3 7" xfId="13700" xr:uid="{BD4E8190-7484-47C0-B89F-93809D47AD91}"/>
    <cellStyle name="Note 2 3 7 2" xfId="28076" xr:uid="{CC57B725-B2ED-4E73-952A-C0D8252E50CA}"/>
    <cellStyle name="Note 2 3 7 3" xfId="37608" xr:uid="{1BC2B671-E373-46CD-8905-65A77B48E6F1}"/>
    <cellStyle name="Note 2 3 7 4" xfId="43995" xr:uid="{11E124C2-3FD0-416E-A9CB-E26A2AEAAECE}"/>
    <cellStyle name="Note 2 3 8" xfId="13701" xr:uid="{6B557B85-5D73-40F2-9895-6305EF3E0B13}"/>
    <cellStyle name="Note 2 3 8 2" xfId="13702" xr:uid="{1E71729E-1467-41F8-8627-2C32763A6D4D}"/>
    <cellStyle name="Note 2 3 8 2 2" xfId="28078" xr:uid="{12A0B6B2-A9F2-4664-9CCA-09064115111A}"/>
    <cellStyle name="Note 2 3 8 2 3" xfId="37610" xr:uid="{52A0DBBD-ABF8-467F-9AC2-902DBBE1FA65}"/>
    <cellStyle name="Note 2 3 8 2 4" xfId="44372" xr:uid="{AC474637-2AA6-4A10-99D9-55CDBA2759BF}"/>
    <cellStyle name="Note 2 3 8 3" xfId="28077" xr:uid="{8DAA0519-2FD6-4432-BA0F-E5E999686BA1}"/>
    <cellStyle name="Note 2 3 8 4" xfId="37609" xr:uid="{74744775-5624-4053-A450-B9D127DB553A}"/>
    <cellStyle name="Note 2 3 8 5" xfId="41700" xr:uid="{2F70E266-62B4-4655-ADA0-14B14FA4839D}"/>
    <cellStyle name="Note 2 3 9" xfId="18720" xr:uid="{480BF1C3-F76B-4793-B8CB-B5123C352087}"/>
    <cellStyle name="Note 2 3 9 2" xfId="32450" xr:uid="{8239E5A9-8985-4DE2-B44F-FEC5A94D0FA2}"/>
    <cellStyle name="Note 2 3 9 3" xfId="41043" xr:uid="{A6EA84F3-B829-4A9A-B67B-0CD8F743C22E}"/>
    <cellStyle name="Note 2 3 9 4" xfId="45972" xr:uid="{D4E391AF-F7B3-4408-9415-5E7EBDC197AD}"/>
    <cellStyle name="Note 2 4" xfId="4970" xr:uid="{46EEB392-2F4A-4B5F-A65B-EBA1EFDCC82C}"/>
    <cellStyle name="Note 2 4 10" xfId="22016" xr:uid="{C9C808F1-318A-4E35-9DB0-91501286990B}"/>
    <cellStyle name="Note 2 4 10 2" xfId="35470" xr:uid="{9AD6C469-1255-4710-A653-15B435FC707E}"/>
    <cellStyle name="Note 2 4 10 3" xfId="43334" xr:uid="{9EB548D8-E710-4E36-B173-E64EC1916DEB}"/>
    <cellStyle name="Note 2 4 10 4" xfId="47396" xr:uid="{12064DDD-DF1B-4DCE-9950-753BB04CCC86}"/>
    <cellStyle name="Note 2 4 11" xfId="21522" xr:uid="{277AD2D3-B740-40AD-AA03-9C116E1ED75A}"/>
    <cellStyle name="Note 2 4 11 2" xfId="34978" xr:uid="{FE1C9C9A-E3DE-4E09-8D85-788FAA395FDD}"/>
    <cellStyle name="Note 2 4 11 3" xfId="43015" xr:uid="{B7D41184-6E41-49BB-B2DE-82BE3E44A29A}"/>
    <cellStyle name="Note 2 4 11 4" xfId="47271" xr:uid="{3067E716-9C14-474F-9180-9985F6A3FB1F}"/>
    <cellStyle name="Note 2 4 12" xfId="21955" xr:uid="{6C99DDB4-C5BE-4C7E-81D1-F3DCCA43144B}"/>
    <cellStyle name="Note 2 4 12 2" xfId="35409" xr:uid="{5FD70165-4415-4EB6-A30B-5989E6250D95}"/>
    <cellStyle name="Note 2 4 12 3" xfId="43286" xr:uid="{C47CE3F4-4DB6-4487-864E-92F5DE2C68C6}"/>
    <cellStyle name="Note 2 4 12 4" xfId="47358" xr:uid="{1B1D7992-4654-4564-B6B1-C4F219844BC7}"/>
    <cellStyle name="Note 2 4 13" xfId="22720" xr:uid="{F6BBE9AF-866F-408C-BC5A-0FAC5A3A7C98}"/>
    <cellStyle name="Note 2 4 13 2" xfId="36154" xr:uid="{8BECD110-ED0A-4A45-837E-995C29B630D0}"/>
    <cellStyle name="Note 2 4 13 3" xfId="43830" xr:uid="{1555ACFC-4505-491C-82D8-A6EC5785DF49}"/>
    <cellStyle name="Note 2 4 13 4" xfId="47726" xr:uid="{0D77175C-BEEE-47A3-B365-A1314E136E6A}"/>
    <cellStyle name="Note 2 4 14" xfId="13703" xr:uid="{1691189C-B0A2-4A21-B7FF-93E4B34665AC}"/>
    <cellStyle name="Note 2 4 14 2" xfId="28079" xr:uid="{34D659FE-4611-4C18-8F95-D3927B8FEFF2}"/>
    <cellStyle name="Note 2 4 14 3" xfId="37611" xr:uid="{BCD3AF89-2BD3-470F-8EF2-0FD745FB25A7}"/>
    <cellStyle name="Note 2 4 14 4" xfId="41365" xr:uid="{BDC34F2B-8D7C-45AB-B189-321645F9E409}"/>
    <cellStyle name="Note 2 4 15" xfId="8206" xr:uid="{8C3AD099-6BE8-46FD-A05A-B547D210E21D}"/>
    <cellStyle name="Note 2 4 16" xfId="9361" xr:uid="{A9C363A8-32E3-47F0-892E-547237E9482E}"/>
    <cellStyle name="Note 2 4 17" xfId="30957" xr:uid="{EE266B1F-1C07-4FF4-AA44-44B79034D1BE}"/>
    <cellStyle name="Note 2 4 18" xfId="39742" xr:uid="{48156F35-2F2C-49FD-B2B8-3E390FDBDACB}"/>
    <cellStyle name="Note 2 4 2" xfId="5992" xr:uid="{BEEE0E09-A607-4143-84FB-AE41F2A5470C}"/>
    <cellStyle name="Note 2 4 2 2" xfId="13705" xr:uid="{AEF4C780-C60E-4922-A3E3-C2071208C600}"/>
    <cellStyle name="Note 2 4 2 2 2" xfId="28081" xr:uid="{C52E4C24-3680-429D-BAD7-FE4AF5B7058C}"/>
    <cellStyle name="Note 2 4 2 2 3" xfId="37613" xr:uid="{08F17CA4-4D07-4D04-B435-4DF4EA8DEF2B}"/>
    <cellStyle name="Note 2 4 2 2 4" xfId="43026" xr:uid="{7BCF4702-AB0F-478C-A811-D4C2A18D1542}"/>
    <cellStyle name="Note 2 4 2 3" xfId="19916" xr:uid="{97B9925F-3345-4B12-AC69-CA49A54605DF}"/>
    <cellStyle name="Note 2 4 2 4" xfId="13704" xr:uid="{74FCDD7D-905A-47E6-86D3-CC58052E133B}"/>
    <cellStyle name="Note 2 4 2 4 2" xfId="28080" xr:uid="{D199532A-72BF-469C-A585-9BC5271B4004}"/>
    <cellStyle name="Note 2 4 2 4 3" xfId="37612" xr:uid="{410A8614-DC32-42CD-9BF7-C5DB466523D1}"/>
    <cellStyle name="Note 2 4 2 4 4" xfId="43117" xr:uid="{0AF092E9-04B8-4E35-9829-5D478377EFC5}"/>
    <cellStyle name="Note 2 4 3" xfId="13706" xr:uid="{6BCB140E-4D0B-4B6D-B2E4-D5B337D5F4F2}"/>
    <cellStyle name="Note 2 4 3 2" xfId="28082" xr:uid="{AE757D9C-E710-4B9D-A216-57F68D5B32AA}"/>
    <cellStyle name="Note 2 4 3 3" xfId="37614" xr:uid="{83DB9D94-296A-43D9-B4E1-7077AA33D39E}"/>
    <cellStyle name="Note 2 4 3 4" xfId="43503" xr:uid="{E3E563B8-723E-4061-92AA-1BA5B8D70639}"/>
    <cellStyle name="Note 2 4 4" xfId="13707" xr:uid="{55DFD123-A3ED-4FD9-8B28-62CB2EC4C887}"/>
    <cellStyle name="Note 2 4 4 2" xfId="13708" xr:uid="{AC7E82D0-FB6F-4F7C-B2B3-6B6CEA0DF0F6}"/>
    <cellStyle name="Note 2 4 4 2 2" xfId="28084" xr:uid="{03A6D406-0599-4A17-9196-97ACE3DEC773}"/>
    <cellStyle name="Note 2 4 4 2 3" xfId="37616" xr:uid="{3A2A0712-67D4-44E5-B6A1-513A2C1C1D8D}"/>
    <cellStyle name="Note 2 4 4 2 4" xfId="44458" xr:uid="{C9C53D55-68A2-40A4-9150-6804B135C802}"/>
    <cellStyle name="Note 2 4 4 3" xfId="28083" xr:uid="{000237E4-301B-4C7B-BF7C-BA7191F949DB}"/>
    <cellStyle name="Note 2 4 4 4" xfId="37615" xr:uid="{328BBA34-D919-4CE8-A301-DECA493C79F4}"/>
    <cellStyle name="Note 2 4 4 5" xfId="41206" xr:uid="{383F2BE9-4FD9-4D44-B973-E7EDFE60A8F8}"/>
    <cellStyle name="Note 2 4 5" xfId="13709" xr:uid="{4BEEEF5F-0834-4084-9BB1-4E8FEDE7C3EA}"/>
    <cellStyle name="Note 2 4 5 2" xfId="13710" xr:uid="{D57CD0AA-7543-483D-AB33-E0720A5F9DBA}"/>
    <cellStyle name="Note 2 4 5 2 2" xfId="28086" xr:uid="{FA3B5AA7-2A50-4A41-9562-530DC36D2F98}"/>
    <cellStyle name="Note 2 4 5 2 3" xfId="37618" xr:uid="{21F03705-0011-4DFF-8DF9-B1A29C1BF59A}"/>
    <cellStyle name="Note 2 4 5 2 4" xfId="42862" xr:uid="{DB11D3DA-7C95-4B0C-8C57-D56F0B841923}"/>
    <cellStyle name="Note 2 4 5 3" xfId="28085" xr:uid="{D77E2A08-2C99-4BB9-ACC0-A8E9E4F0DB76}"/>
    <cellStyle name="Note 2 4 5 4" xfId="37617" xr:uid="{06FA56A8-13FC-4A36-A0B8-AB1EBAC49146}"/>
    <cellStyle name="Note 2 4 5 5" xfId="43992" xr:uid="{EE72C72E-698E-46B3-9689-38E91A80D315}"/>
    <cellStyle name="Note 2 4 6" xfId="13711" xr:uid="{0BB015F8-6A8B-48A2-BDA3-3F7147C3139A}"/>
    <cellStyle name="Note 2 4 6 2" xfId="28087" xr:uid="{943F0D08-B74D-45F0-9171-9E7FB5455D5B}"/>
    <cellStyle name="Note 2 4 6 3" xfId="37619" xr:uid="{2BC21F8B-764A-42BB-A2DD-F29A6F58CC3B}"/>
    <cellStyle name="Note 2 4 6 4" xfId="43612" xr:uid="{6EFF2F8A-1305-4D10-B479-437FBA16E049}"/>
    <cellStyle name="Note 2 4 7" xfId="13712" xr:uid="{5C668012-881E-4D17-A779-32C35E2BFC94}"/>
    <cellStyle name="Note 2 4 7 2" xfId="13713" xr:uid="{AAE43795-0933-43A1-A12E-33802057D80F}"/>
    <cellStyle name="Note 2 4 7 2 2" xfId="28089" xr:uid="{1C7295C1-BC08-4A12-8EDD-E3FA503B0F7C}"/>
    <cellStyle name="Note 2 4 7 2 3" xfId="37621" xr:uid="{00D0E20E-52C8-417E-AAE0-3F0425E9F96A}"/>
    <cellStyle name="Note 2 4 7 2 4" xfId="43118" xr:uid="{2033DD99-0EC1-48AF-8E2B-ECF401F4742B}"/>
    <cellStyle name="Note 2 4 7 3" xfId="28088" xr:uid="{2D328ED4-A051-43F4-9382-AE4795872502}"/>
    <cellStyle name="Note 2 4 7 4" xfId="37620" xr:uid="{A0B300DB-B715-4A02-BE4D-1BCD4FCC8C24}"/>
    <cellStyle name="Note 2 4 7 5" xfId="43166" xr:uid="{D76726BB-067D-4BD8-869B-0D603F49CD26}"/>
    <cellStyle name="Note 2 4 8" xfId="19104" xr:uid="{F155ACA5-1E96-4EFB-B265-2986B25F2639}"/>
    <cellStyle name="Note 2 4 8 2" xfId="32788" xr:uid="{12E9B7DA-8CFB-487B-90C0-ACB682EEC06A}"/>
    <cellStyle name="Note 2 4 8 3" xfId="41313" xr:uid="{E657CB13-2513-4B02-844A-C32BB54906AA}"/>
    <cellStyle name="Note 2 4 8 4" xfId="46164" xr:uid="{469BA6BA-6FA2-4C2A-8F8F-56287D0EEEC4}"/>
    <cellStyle name="Note 2 4 9" xfId="18901" xr:uid="{0B9ADF55-5FD1-46D2-9BDB-10D54F48BCAE}"/>
    <cellStyle name="Note 2 4 9 2" xfId="32615" xr:uid="{E0A306BE-26ED-4CFD-A190-FC199C967747}"/>
    <cellStyle name="Note 2 4 9 3" xfId="41172" xr:uid="{A353BF83-ECCD-4B19-8B26-71E934177F8F}"/>
    <cellStyle name="Note 2 4 9 4" xfId="46079" xr:uid="{90599F10-EF44-41AA-A9EA-3B2F577942D6}"/>
    <cellStyle name="Note 2 5" xfId="5044" xr:uid="{F1A0DDE5-5061-46F4-9749-BE266C0B9A0B}"/>
    <cellStyle name="Note 2 5 10" xfId="22070" xr:uid="{CB5FAC6C-0776-442A-A19C-BF302B367679}"/>
    <cellStyle name="Note 2 5 10 2" xfId="35524" xr:uid="{6CB2D986-0BB1-43C8-A705-810C38D7949D}"/>
    <cellStyle name="Note 2 5 10 3" xfId="43372" xr:uid="{F1FECD81-8603-49D7-834F-0D882AFDEAA0}"/>
    <cellStyle name="Note 2 5 10 4" xfId="47421" xr:uid="{BE40D3E5-68A5-4E57-B4CE-97B11EABA07C}"/>
    <cellStyle name="Note 2 5 11" xfId="21935" xr:uid="{48D6BA22-6779-4EDB-AF7E-1578B6A15033}"/>
    <cellStyle name="Note 2 5 11 2" xfId="35389" xr:uid="{404CE445-5B95-48BE-8D20-1800197AE1D9}"/>
    <cellStyle name="Note 2 5 11 3" xfId="43276" xr:uid="{59759DAC-7930-4D40-A093-63CBF5FC04AC}"/>
    <cellStyle name="Note 2 5 11 4" xfId="47350" xr:uid="{7C653689-9806-4251-B1BA-24F118C40801}"/>
    <cellStyle name="Note 2 5 12" xfId="13714" xr:uid="{736142EE-CB54-4381-B87B-F0E13D2BF8E9}"/>
    <cellStyle name="Note 2 5 12 2" xfId="28090" xr:uid="{3FEB163D-ED97-47C5-8562-A587F979CFAA}"/>
    <cellStyle name="Note 2 5 12 3" xfId="37622" xr:uid="{E5D492FD-3120-4B2E-8AC7-FB7E33D1BBF0}"/>
    <cellStyle name="Note 2 5 12 4" xfId="44520" xr:uid="{9F380B40-B60B-46A8-8F57-0A104CA5A0AA}"/>
    <cellStyle name="Note 2 5 13" xfId="8274" xr:uid="{6C99328A-16BF-4B1F-91FF-39C1BB185AAB}"/>
    <cellStyle name="Note 2 5 14" xfId="9295" xr:uid="{CD8F00B7-85A5-4F82-9C8A-47CD16E06953}"/>
    <cellStyle name="Note 2 5 15" xfId="30922" xr:uid="{27F7158E-81CC-4D52-B0BE-BF4F93FC9127}"/>
    <cellStyle name="Note 2 5 16" xfId="39730" xr:uid="{B8B0E1A6-FB99-456D-8539-7B69A73A6019}"/>
    <cellStyle name="Note 2 5 2" xfId="13715" xr:uid="{B0F0B3E5-372E-4F6C-A00E-23497B6D5E8C}"/>
    <cellStyle name="Note 2 5 2 2" xfId="13716" xr:uid="{C216765A-077F-4B01-AC43-A36F991B0B9B}"/>
    <cellStyle name="Note 2 5 2 2 2" xfId="28092" xr:uid="{56A373FC-CF7D-41E0-A7AC-4ADD77F4117A}"/>
    <cellStyle name="Note 2 5 2 2 3" xfId="37624" xr:uid="{C0F2D869-0F74-459B-9D53-A9EACA885C13}"/>
    <cellStyle name="Note 2 5 2 2 4" xfId="43624" xr:uid="{3A2A4293-6412-45AC-8CE9-3F7983C60C69}"/>
    <cellStyle name="Note 2 5 2 3" xfId="28091" xr:uid="{2A7952D4-2F90-4BA5-B7BC-75917C1A2B7C}"/>
    <cellStyle name="Note 2 5 2 4" xfId="37623" xr:uid="{94EFD831-CE2D-426A-AA20-FB86073E9D12}"/>
    <cellStyle name="Note 2 5 2 5" xfId="43993" xr:uid="{1D6FB627-C363-450C-886C-C751688B3D47}"/>
    <cellStyle name="Note 2 5 3" xfId="13717" xr:uid="{F24C44E8-B8B0-419C-9F02-2F6D1570ACB4}"/>
    <cellStyle name="Note 2 5 3 2" xfId="28093" xr:uid="{61D0AB34-B147-44C4-80A6-073E2CB714D3}"/>
    <cellStyle name="Note 2 5 3 3" xfId="37625" xr:uid="{34AA860B-3721-499E-98A9-60A0295FCBE7}"/>
    <cellStyle name="Note 2 5 3 4" xfId="43084" xr:uid="{2F7466C8-71BA-4C48-BA36-95170BB9A1A2}"/>
    <cellStyle name="Note 2 5 4" xfId="13718" xr:uid="{E1E3DA9B-1B90-4A19-B0FA-113AA222D1C7}"/>
    <cellStyle name="Note 2 5 4 2" xfId="13719" xr:uid="{D82C701A-7B9A-4242-B633-A9CF86C04964}"/>
    <cellStyle name="Note 2 5 4 2 2" xfId="28095" xr:uid="{33706B7B-2157-4B6D-BB6A-EC36248E6AE3}"/>
    <cellStyle name="Note 2 5 4 2 3" xfId="37627" xr:uid="{15CDDF85-2C98-495B-9730-06F40D1893A6}"/>
    <cellStyle name="Note 2 5 4 2 4" xfId="43119" xr:uid="{C5868BE5-8F2D-4833-BC3D-5AB687776A75}"/>
    <cellStyle name="Note 2 5 4 3" xfId="28094" xr:uid="{D38604E8-7596-45A7-88ED-25AE6645A102}"/>
    <cellStyle name="Note 2 5 4 4" xfId="37626" xr:uid="{8A543273-E62F-4074-9A40-272313DACF84}"/>
    <cellStyle name="Note 2 5 4 5" xfId="43165" xr:uid="{E9366E2F-6459-4151-BFAA-5086D3203CE3}"/>
    <cellStyle name="Note 2 5 5" xfId="13720" xr:uid="{3E2DB5F2-6925-4772-814B-D3CD3E398A5A}"/>
    <cellStyle name="Note 2 5 5 2" xfId="13721" xr:uid="{DEF348C3-94F0-48A2-8DDD-97B2501E8E66}"/>
    <cellStyle name="Note 2 5 5 2 2" xfId="28097" xr:uid="{363FB077-E1C7-4CED-8007-E7E96280AB1D}"/>
    <cellStyle name="Note 2 5 5 2 3" xfId="37629" xr:uid="{15E1C1B6-E08B-42B0-81BA-025865C8C29E}"/>
    <cellStyle name="Note 2 5 5 2 4" xfId="41203" xr:uid="{7DD5A7FF-05B6-4703-9070-D2442FF4709D}"/>
    <cellStyle name="Note 2 5 5 3" xfId="28096" xr:uid="{B3C73129-BA77-4224-B724-30202FBE10AA}"/>
    <cellStyle name="Note 2 5 5 4" xfId="37628" xr:uid="{14FAA331-9429-4068-96A5-EA05DF3E5235}"/>
    <cellStyle name="Note 2 5 5 5" xfId="43163" xr:uid="{F74DA25C-7003-48A7-B0E9-10EE7F6E8034}"/>
    <cellStyle name="Note 2 5 6" xfId="13722" xr:uid="{352DEC74-7B80-4586-9EC9-412C09D38CB1}"/>
    <cellStyle name="Note 2 5 6 2" xfId="28098" xr:uid="{94D384C5-93C9-44F0-976D-4865612A336B}"/>
    <cellStyle name="Note 2 5 6 3" xfId="37630" xr:uid="{BCB06CD5-6ECE-4B28-9FF0-945260516D47}"/>
    <cellStyle name="Note 2 5 6 4" xfId="44356" xr:uid="{6D888AA3-8C00-485B-8D0E-731D59DFCC12}"/>
    <cellStyle name="Note 2 5 7" xfId="13723" xr:uid="{351E1B0D-28DD-493E-B130-08344BDB1F9F}"/>
    <cellStyle name="Note 2 5 7 2" xfId="13724" xr:uid="{FB5B7861-995E-418B-AEB5-018F98ABEACA}"/>
    <cellStyle name="Note 2 5 7 2 2" xfId="28100" xr:uid="{D13C0480-9704-4E9F-A6D8-14C1479A03D7}"/>
    <cellStyle name="Note 2 5 7 2 3" xfId="37632" xr:uid="{7177A899-9C97-4630-B2E0-43770946C345}"/>
    <cellStyle name="Note 2 5 7 2 4" xfId="42055" xr:uid="{E01C68B8-E3FD-4D37-8297-86D067CFC297}"/>
    <cellStyle name="Note 2 5 7 3" xfId="28099" xr:uid="{B5CBE1C5-287E-4222-975E-DDEDC05543C7}"/>
    <cellStyle name="Note 2 5 7 4" xfId="37631" xr:uid="{6A6E96DF-081F-40C8-8779-5B45F2DDD245}"/>
    <cellStyle name="Note 2 5 7 5" xfId="43988" xr:uid="{8CEDC72D-509B-499A-84EB-08941D7F633C}"/>
    <cellStyle name="Note 2 5 8" xfId="19161" xr:uid="{42A97CFB-3D44-4ED0-A16E-AEE552C230EE}"/>
    <cellStyle name="Note 2 5 8 2" xfId="32840" xr:uid="{B5B0C75C-ED70-40F8-B740-5274E6F10570}"/>
    <cellStyle name="Note 2 5 8 3" xfId="41357" xr:uid="{9C5B06B4-2839-45FD-896C-EF5A3ABF76CF}"/>
    <cellStyle name="Note 2 5 8 4" xfId="46195" xr:uid="{628DF926-D201-4B91-9959-68086BCEEA9B}"/>
    <cellStyle name="Note 2 5 9" xfId="22349" xr:uid="{CDA38A16-482B-44B0-AD1D-B69176DC4641}"/>
    <cellStyle name="Note 2 5 9 2" xfId="35794" xr:uid="{368244B1-F1C2-4B48-A36E-E3457CF69EF5}"/>
    <cellStyle name="Note 2 5 9 3" xfId="43542" xr:uid="{20D92E13-4879-43D3-85AA-D359E1EF54A1}"/>
    <cellStyle name="Note 2 5 9 4" xfId="47509" xr:uid="{0CD5E224-3A40-41DF-9F3D-6386B7CED018}"/>
    <cellStyle name="Note 2 6" xfId="5103" xr:uid="{64614D3E-D4AB-469F-97F2-2AEC07C1E9D2}"/>
    <cellStyle name="Note 2 6 10" xfId="21604" xr:uid="{C24C0E1A-109B-4288-8270-1C30409710CA}"/>
    <cellStyle name="Note 2 6 10 2" xfId="35060" xr:uid="{15AE3795-79C5-4CF7-95A7-168C2233ABCC}"/>
    <cellStyle name="Note 2 6 10 3" xfId="43077" xr:uid="{7ADC8041-ED9F-41CE-8157-E4A16EE1786A}"/>
    <cellStyle name="Note 2 6 10 4" xfId="47296" xr:uid="{E50A3A5E-3027-4E04-961C-7EDB6B2E1032}"/>
    <cellStyle name="Note 2 6 11" xfId="13725" xr:uid="{0E28A007-A5F7-49AD-B0F7-28AED3911346}"/>
    <cellStyle name="Note 2 6 11 2" xfId="28101" xr:uid="{C70C3FF5-B05F-43C0-9401-E1BA403D2680}"/>
    <cellStyle name="Note 2 6 11 3" xfId="37633" xr:uid="{82D0A53B-30F4-48E4-8DEE-94594915A697}"/>
    <cellStyle name="Note 2 6 11 4" xfId="44477" xr:uid="{C17F345A-1DEC-492F-AF5E-C187C3597D59}"/>
    <cellStyle name="Note 2 6 12" xfId="8332" xr:uid="{AC1171EC-732D-435E-BD3C-17FD341AD765}"/>
    <cellStyle name="Note 2 6 13" xfId="9205" xr:uid="{5094900E-32E6-4DAB-975E-95C42800FCDB}"/>
    <cellStyle name="Note 2 6 14" xfId="33997" xr:uid="{A5DDFF15-036A-4595-806B-BB82576742D9}"/>
    <cellStyle name="Note 2 6 15" xfId="42241" xr:uid="{92D1F389-18D9-4ED7-B11D-33AC19B04324}"/>
    <cellStyle name="Note 2 6 2" xfId="13726" xr:uid="{25DFEC36-688F-492F-8CA0-06723105344C}"/>
    <cellStyle name="Note 2 6 2 2" xfId="13727" xr:uid="{A2F186DA-2600-45DB-BB0A-14DCDBC3C3C1}"/>
    <cellStyle name="Note 2 6 2 2 2" xfId="28103" xr:uid="{E884BD11-0F20-48B8-A092-60AE15F988FC}"/>
    <cellStyle name="Note 2 6 2 2 3" xfId="37635" xr:uid="{D8A7F4B5-BC7A-4C2D-98A9-52D43DB1A252}"/>
    <cellStyle name="Note 2 6 2 2 4" xfId="42863" xr:uid="{581DE395-6DD9-47B1-8E60-69FF70C6B100}"/>
    <cellStyle name="Note 2 6 2 3" xfId="28102" xr:uid="{2EE74297-3A78-418F-98F6-56D8ACC3F0CF}"/>
    <cellStyle name="Note 2 6 2 4" xfId="37634" xr:uid="{2C417D3F-F185-448A-BB9A-F966569BBB6D}"/>
    <cellStyle name="Note 2 6 2 5" xfId="43991" xr:uid="{39D6E819-E2F0-408E-88F6-B1C451F171CE}"/>
    <cellStyle name="Note 2 6 3" xfId="13728" xr:uid="{1AD581A8-DCCB-441C-B66C-C1139534065C}"/>
    <cellStyle name="Note 2 6 3 2" xfId="28104" xr:uid="{9FA3779F-D63E-4665-BCE8-52F9B04EB6E7}"/>
    <cellStyle name="Note 2 6 3 3" xfId="37636" xr:uid="{58092F37-02B8-438C-AE59-46E703AA91E3}"/>
    <cellStyle name="Note 2 6 3 4" xfId="43611" xr:uid="{D94F4A00-B60B-4A22-9B5E-F61FA70D4A4D}"/>
    <cellStyle name="Note 2 6 4" xfId="13729" xr:uid="{D1F1FE35-5DAB-4470-B483-3EE8C2B3FE29}"/>
    <cellStyle name="Note 2 6 4 2" xfId="13730" xr:uid="{9715B628-9F95-41BE-9718-23C677043B72}"/>
    <cellStyle name="Note 2 6 4 2 2" xfId="28106" xr:uid="{74C09AEC-294B-45E6-B8F1-49CADB3B2646}"/>
    <cellStyle name="Note 2 6 4 2 3" xfId="37638" xr:uid="{F82A57FA-AB8F-428A-B142-C4C1BACAB18D}"/>
    <cellStyle name="Note 2 6 4 2 4" xfId="41205" xr:uid="{E7C16863-1B46-4539-AADC-2CF8A49C2095}"/>
    <cellStyle name="Note 2 6 4 3" xfId="28105" xr:uid="{30C4A8EC-AB8A-4793-991C-9F020908FBC7}"/>
    <cellStyle name="Note 2 6 4 4" xfId="37637" xr:uid="{8959CBF8-58B5-4C0C-8001-FC554DF1DFE2}"/>
    <cellStyle name="Note 2 6 4 5" xfId="43164" xr:uid="{A3DFB06A-09A2-4AEE-8555-F439582645D6}"/>
    <cellStyle name="Note 2 6 5" xfId="13731" xr:uid="{AC1C86AB-EFEB-4E4A-B24B-80B57BE2F207}"/>
    <cellStyle name="Note 2 6 5 2" xfId="13732" xr:uid="{63826D01-6626-4B1B-9418-EA9D930582E9}"/>
    <cellStyle name="Note 2 6 5 2 2" xfId="28108" xr:uid="{E08ED1DE-79E3-4DE3-B1A4-DD4F019CE5DD}"/>
    <cellStyle name="Note 2 6 5 2 3" xfId="37640" xr:uid="{FB22AA8A-F7A6-4234-9BB7-F3EE1B3ED712}"/>
    <cellStyle name="Note 2 6 5 2 4" xfId="43989" xr:uid="{3BB7A293-6580-488F-8104-4A09B44E173D}"/>
    <cellStyle name="Note 2 6 5 3" xfId="28107" xr:uid="{B229FE4C-C51A-4E35-B33C-3DA16083B716}"/>
    <cellStyle name="Note 2 6 5 4" xfId="37639" xr:uid="{0F76103E-7A23-4437-9E16-68295D4DA591}"/>
    <cellStyle name="Note 2 6 5 5" xfId="44438" xr:uid="{8B3A453D-4090-4C45-84BD-FED95A8C286A}"/>
    <cellStyle name="Note 2 6 6" xfId="13733" xr:uid="{EECD3B15-89D0-45BC-8475-EFB12D8BFBDE}"/>
    <cellStyle name="Note 2 6 6 2" xfId="28109" xr:uid="{5EEBB998-680E-43B2-8697-63A91920630C}"/>
    <cellStyle name="Note 2 6 6 3" xfId="37641" xr:uid="{FA2CC954-3C25-49EE-8904-10931C2EE690}"/>
    <cellStyle name="Note 2 6 6 4" xfId="42056" xr:uid="{C72B495B-DD47-4C84-80F3-86CF897B4B83}"/>
    <cellStyle name="Note 2 6 7" xfId="13734" xr:uid="{DAEFC4BE-8D60-4AF9-947E-27719B41C107}"/>
    <cellStyle name="Note 2 6 7 2" xfId="13735" xr:uid="{BFFCD8D3-D179-4025-A215-EB616A2E8AF9}"/>
    <cellStyle name="Note 2 6 7 2 2" xfId="28111" xr:uid="{4182F40B-C3F0-409F-B8B3-5763FC852A88}"/>
    <cellStyle name="Note 2 6 7 2 3" xfId="37643" xr:uid="{68F374C6-C78F-481E-924D-503DEF47009E}"/>
    <cellStyle name="Note 2 6 7 2 4" xfId="43498" xr:uid="{F220D672-609D-4DCF-AA62-98CFBB04C1B7}"/>
    <cellStyle name="Note 2 6 7 3" xfId="28110" xr:uid="{B26A58F5-B235-4BE0-8A94-5EA9D91DAA42}"/>
    <cellStyle name="Note 2 6 7 4" xfId="37642" xr:uid="{FF0AE0EB-B499-44D4-B087-EEAE81C473B4}"/>
    <cellStyle name="Note 2 6 7 5" xfId="43340" xr:uid="{9E8D836F-5938-45CD-84DC-5ED78547D73D}"/>
    <cellStyle name="Note 2 6 8" xfId="19214" xr:uid="{292AED7F-7401-4659-8887-FD6E64F586EC}"/>
    <cellStyle name="Note 2 6 8 2" xfId="32893" xr:uid="{F8C085D1-A6E4-4163-877F-FA1B767BEE01}"/>
    <cellStyle name="Note 2 6 8 3" xfId="41407" xr:uid="{C349C9DA-2D82-40AA-A93B-9C61C7A538B5}"/>
    <cellStyle name="Note 2 6 8 4" xfId="46236" xr:uid="{02ADD613-60FE-4886-814B-EBF49C94A756}"/>
    <cellStyle name="Note 2 6 9" xfId="22330" xr:uid="{3C435EF5-D007-4DCA-992C-4865E884926B}"/>
    <cellStyle name="Note 2 6 9 2" xfId="35775" xr:uid="{F81C1CFB-7D4A-4A90-88B1-D496557CDD25}"/>
    <cellStyle name="Note 2 6 9 3" xfId="43524" xr:uid="{58E266A6-2A2D-46AF-818A-6F6F3CD662E0}"/>
    <cellStyle name="Note 2 6 9 4" xfId="47496" xr:uid="{5C4A170C-0789-4630-91F6-889F6E744DB5}"/>
    <cellStyle name="Note 2 7" xfId="5988" xr:uid="{1936D377-6FCC-4A50-A80B-020D15EEB131}"/>
    <cellStyle name="Note 2 7 10" xfId="13736" xr:uid="{C6B5198D-4F37-4B34-BD5C-0479E8FC4DAB}"/>
    <cellStyle name="Note 2 7 10 2" xfId="28112" xr:uid="{66562C7F-7394-4885-A327-8351C8838493}"/>
    <cellStyle name="Note 2 7 10 3" xfId="37644" xr:uid="{49B22EBF-AAF2-42CB-A286-86AA563BA63A}"/>
    <cellStyle name="Note 2 7 10 4" xfId="43120" xr:uid="{610C9151-389D-42F2-B111-0376D849B050}"/>
    <cellStyle name="Note 2 7 11" xfId="9047" xr:uid="{98107136-987D-4919-9413-BA7ABC93EF9C}"/>
    <cellStyle name="Note 2 7 12" xfId="7907" xr:uid="{EC4DE267-4A04-4775-8720-755129C19C7F}"/>
    <cellStyle name="Note 2 7 13" xfId="29771" xr:uid="{C11F7CE7-CCD5-4DB2-ACE7-BA568D6CAA6E}"/>
    <cellStyle name="Note 2 7 14" xfId="38779" xr:uid="{92858A36-C4E6-4099-AAE0-3B195E57F847}"/>
    <cellStyle name="Note 2 7 2" xfId="13737" xr:uid="{31343EF9-C255-47E4-AA3D-4A78161BD7EF}"/>
    <cellStyle name="Note 2 7 2 2" xfId="13738" xr:uid="{20C8C99B-05EE-4769-9A13-66382299B08E}"/>
    <cellStyle name="Note 2 7 2 2 2" xfId="28114" xr:uid="{7CA64549-1921-49A6-A119-DE7C9FEDA0D2}"/>
    <cellStyle name="Note 2 7 2 2 3" xfId="37646" xr:uid="{1776B07B-5747-40E1-A08A-4F6822379F10}"/>
    <cellStyle name="Note 2 7 2 2 4" xfId="43990" xr:uid="{3D03D2B7-31C1-44D2-AD63-44BEB976F4D4}"/>
    <cellStyle name="Note 2 7 2 3" xfId="28113" xr:uid="{7CC4A80B-70B7-440F-84B4-9AE16412BB00}"/>
    <cellStyle name="Note 2 7 2 4" xfId="37645" xr:uid="{F96EE276-1CF0-43A0-928F-CE5A136E58C4}"/>
    <cellStyle name="Note 2 7 2 5" xfId="44645" xr:uid="{0016BE1E-D56D-4C0C-B5F6-3146C40CF81D}"/>
    <cellStyle name="Note 2 7 3" xfId="13739" xr:uid="{410C0C89-3D1F-4775-96C1-1D2FA4360D96}"/>
    <cellStyle name="Note 2 7 3 2" xfId="13740" xr:uid="{37F56E0A-A7A7-4FCC-9F3F-0C438E592486}"/>
    <cellStyle name="Note 2 7 3 2 2" xfId="28116" xr:uid="{B569BA96-AE54-4013-8A51-452D23A465D0}"/>
    <cellStyle name="Note 2 7 3 2 3" xfId="37648" xr:uid="{D21F7FF0-A0D0-4099-98E7-0A3E1B81FABE}"/>
    <cellStyle name="Note 2 7 3 2 4" xfId="40834" xr:uid="{3FCDBA54-54F4-4C60-8982-008C97EA4BD1}"/>
    <cellStyle name="Note 2 7 3 3" xfId="28115" xr:uid="{D7041842-C7FD-4E4B-AD5A-7CB8C16BE669}"/>
    <cellStyle name="Note 2 7 3 4" xfId="37647" xr:uid="{6669B46F-B8BF-42D7-BC8E-E01F52BB0B53}"/>
    <cellStyle name="Note 2 7 3 5" xfId="42859" xr:uid="{538C402C-C62C-42B6-AFEC-78626FAF2C9E}"/>
    <cellStyle name="Note 2 7 4" xfId="13741" xr:uid="{F5FA121B-40A4-4FE3-B23E-A92B9539BF5C}"/>
    <cellStyle name="Note 2 7 4 2" xfId="28117" xr:uid="{F76E1729-A178-4FA8-8351-3586643C3D9F}"/>
    <cellStyle name="Note 2 7 4 3" xfId="37649" xr:uid="{B09AAEED-9106-4224-BE18-6C4E49477FBF}"/>
    <cellStyle name="Note 2 7 4 4" xfId="43501" xr:uid="{7BC39819-36BC-40FB-B12B-2DF8C29A03D6}"/>
    <cellStyle name="Note 2 7 5" xfId="13742" xr:uid="{840C2DFB-BCF9-4FE9-A62F-61FF5D6883B1}"/>
    <cellStyle name="Note 2 7 5 2" xfId="28118" xr:uid="{23D09BFD-2B03-4415-8BEA-7A5DDCCCDABA}"/>
    <cellStyle name="Note 2 7 5 3" xfId="37650" xr:uid="{ED03E9A5-EB7F-46C0-BDEB-7C44E12A46FC}"/>
    <cellStyle name="Note 2 7 5 4" xfId="43121" xr:uid="{B9DDE195-530B-4D2D-9A3F-D447DB8AC0F9}"/>
    <cellStyle name="Note 2 7 6" xfId="13743" xr:uid="{8E30F4AB-777C-4CB7-81B5-C3B5CB29CF7F}"/>
    <cellStyle name="Note 2 7 6 2" xfId="13744" xr:uid="{AC61745A-A4E1-49EF-84DA-E3436647BF8A}"/>
    <cellStyle name="Note 2 7 6 2 2" xfId="28120" xr:uid="{937E3CB3-CAE2-4965-A06D-FBBE84DB850D}"/>
    <cellStyle name="Note 2 7 6 2 3" xfId="37652" xr:uid="{FDDC7BEA-BB47-400C-B5F1-4F0A130FC019}"/>
    <cellStyle name="Note 2 7 6 2 4" xfId="43522" xr:uid="{82423162-7951-49DD-9FF6-BA90AC94AED7}"/>
    <cellStyle name="Note 2 7 6 3" xfId="28119" xr:uid="{4B782A7E-56BD-4725-9558-E11C25A45455}"/>
    <cellStyle name="Note 2 7 6 4" xfId="37651" xr:uid="{3453D871-28D0-4AE0-A144-727BC3A2C795}"/>
    <cellStyle name="Note 2 7 6 5" xfId="43826" xr:uid="{52FCC332-9EE0-481C-B82B-D350F06E59F8}"/>
    <cellStyle name="Note 2 7 7" xfId="19912" xr:uid="{FC743FDC-52FD-4824-BE63-A46ACBECDB51}"/>
    <cellStyle name="Note 2 7 7 2" xfId="33501" xr:uid="{E2C3FFA0-6002-4C7B-A3ED-210E3942294F}"/>
    <cellStyle name="Note 2 7 7 3" xfId="41889" xr:uid="{09527949-4C84-46BB-8FE5-4EB547BA9CD5}"/>
    <cellStyle name="Note 2 7 7 4" xfId="46478" xr:uid="{D4E746CC-55DF-43A5-984F-EFE5A54E1F82}"/>
    <cellStyle name="Note 2 7 8" xfId="20460" xr:uid="{E9ACBC4A-637C-4366-8777-742CF9AFADA0}"/>
    <cellStyle name="Note 2 7 8 2" xfId="33957" xr:uid="{CC8B741B-5E68-4DC3-B1DC-458F88FB0457}"/>
    <cellStyle name="Note 2 7 8 3" xfId="42225" xr:uid="{3361DBE4-6E27-4947-82F6-BB345DBAC80B}"/>
    <cellStyle name="Note 2 7 8 4" xfId="46645" xr:uid="{33A891D2-3000-4FA4-A7E0-E2D32606FE21}"/>
    <cellStyle name="Note 2 7 9" xfId="21805" xr:uid="{1D603448-96AA-4FF1-811C-D229B2E8AFEF}"/>
    <cellStyle name="Note 2 7 9 2" xfId="35260" xr:uid="{92584C99-117E-48BD-9422-E3B2E202A17C}"/>
    <cellStyle name="Note 2 7 9 3" xfId="43185" xr:uid="{E8AF6D38-7D50-459D-8DCF-9A92BCFAC993}"/>
    <cellStyle name="Note 2 7 9 4" xfId="47313" xr:uid="{281C4C85-DE75-40B3-B8D2-AA70D308F032}"/>
    <cellStyle name="Note 2 8" xfId="7269" xr:uid="{685BEFA8-B691-44A3-A56E-44D54DCEB019}"/>
    <cellStyle name="Note 2 8 10" xfId="38351" xr:uid="{C7FFF86C-FD88-4F0C-9157-0A0C37BAFEB3}"/>
    <cellStyle name="Note 2 8 2" xfId="13746" xr:uid="{3FCF4944-3D4F-47A0-AFBC-FEE75721D27E}"/>
    <cellStyle name="Note 2 8 2 2" xfId="28122" xr:uid="{F4D01B85-2373-4A5A-B21D-65CED3AADAEC}"/>
    <cellStyle name="Note 2 8 2 3" xfId="37654" xr:uid="{7A3CEEBB-0C60-4C2A-B90E-0055BB08CA4F}"/>
    <cellStyle name="Note 2 8 2 4" xfId="41291" xr:uid="{A9E11215-911F-49C9-9F70-F1BC7DEAAA47}"/>
    <cellStyle name="Note 2 8 3" xfId="20851" xr:uid="{5ACFA899-DF6B-44EB-8927-DDE8D88CA546}"/>
    <cellStyle name="Note 2 8 3 2" xfId="34329" xr:uid="{F76ADD35-33A6-422E-B7F7-F2221C68F222}"/>
    <cellStyle name="Note 2 8 3 3" xfId="42485" xr:uid="{8FB41573-6B92-4FC0-82EE-E0A0CF971023}"/>
    <cellStyle name="Note 2 8 3 4" xfId="46859" xr:uid="{C3020228-B77F-491D-9370-C0A3A0BDC9E7}"/>
    <cellStyle name="Note 2 8 4" xfId="19227" xr:uid="{6AF26FB9-0A89-4AF4-8945-C0DE8A69FE22}"/>
    <cellStyle name="Note 2 8 4 2" xfId="32906" xr:uid="{05232C8C-9BC4-4C84-8AD6-7AE11659DC8A}"/>
    <cellStyle name="Note 2 8 4 3" xfId="41419" xr:uid="{CA127328-0347-4113-8367-099A5FF96FD9}"/>
    <cellStyle name="Note 2 8 4 4" xfId="46246" xr:uid="{1846AB18-5ED3-415C-982E-476C4CB81236}"/>
    <cellStyle name="Note 2 8 5" xfId="23041" xr:uid="{11BA28DF-1458-4E4F-BF19-B6624365AB5F}"/>
    <cellStyle name="Note 2 8 5 2" xfId="36474" xr:uid="{39EC30B6-DE35-43D4-8D23-C7AD773AF980}"/>
    <cellStyle name="Note 2 8 5 3" xfId="44049" xr:uid="{66192680-9F43-427F-B6ED-4889B445160C}"/>
    <cellStyle name="Note 2 8 5 4" xfId="47862" xr:uid="{3297CF94-C397-4C0C-9188-8F2A9CA5E88D}"/>
    <cellStyle name="Note 2 8 6" xfId="13745" xr:uid="{A9F6E53B-9A5F-4841-8947-7CC860625311}"/>
    <cellStyle name="Note 2 8 6 2" xfId="28121" xr:uid="{CBE4D335-6F63-41FA-AB34-42AE272B3D4D}"/>
    <cellStyle name="Note 2 8 6 3" xfId="37653" xr:uid="{31D5D065-3692-4EE3-889D-CC027C44597A}"/>
    <cellStyle name="Note 2 8 6 4" xfId="43009" xr:uid="{C76293D7-1F70-4540-B46F-41B4BA2C75F6}"/>
    <cellStyle name="Note 2 8 7" xfId="10129" xr:uid="{F505410A-844F-4BFA-B929-0EDBE274EEAD}"/>
    <cellStyle name="Note 2 8 8" xfId="24745" xr:uid="{CE6CCB2C-F08D-45B5-9C6E-5AEA51390E8D}"/>
    <cellStyle name="Note 2 8 9" xfId="7896" xr:uid="{28C843E5-1E07-4CC6-88E3-37EFA8DBC5CB}"/>
    <cellStyle name="Note 2 9" xfId="7580" xr:uid="{31F566DB-D11F-40BF-8201-58B001EBEB70}"/>
    <cellStyle name="Note 2 9 10" xfId="25055" xr:uid="{1E633576-1ACC-49AA-8510-42F7D5E6F4AD}"/>
    <cellStyle name="Note 2 9 11" xfId="10537" xr:uid="{1E42D5FE-CFA8-400F-A88A-1AE05CF9777A}"/>
    <cellStyle name="Note 2 9 12" xfId="33783" xr:uid="{07D54530-7EB7-4931-809B-9EAF824DA6C5}"/>
    <cellStyle name="Note 2 9 2" xfId="21161" xr:uid="{71F0F1BC-0D7E-4F94-9141-3417E020E248}"/>
    <cellStyle name="Note 2 9 2 2" xfId="34631" xr:uid="{3579FBDD-C05F-4535-863D-5A22FB7CAF06}"/>
    <cellStyle name="Note 2 9 2 3" xfId="42741" xr:uid="{3165D4E9-DC1B-40B0-9125-5B3696D0874F}"/>
    <cellStyle name="Note 2 9 2 4" xfId="47067" xr:uid="{42C83ED8-6222-43D5-BBF9-352FCC28A980}"/>
    <cellStyle name="Note 2 9 3" xfId="22408" xr:uid="{605C274C-0D29-4340-B272-240440B55F5C}"/>
    <cellStyle name="Note 2 9 3 2" xfId="35852" xr:uid="{56A4D143-8BE6-46A8-A9F3-49E780F14463}"/>
    <cellStyle name="Note 2 9 3 3" xfId="43571" xr:uid="{5935220E-E2EB-4D22-B56C-810675D4EC59}"/>
    <cellStyle name="Note 2 9 3 4" xfId="47522" xr:uid="{34F7D156-5C69-4D94-A434-8D226B4753FD}"/>
    <cellStyle name="Note 2 9 4" xfId="19433" xr:uid="{F92F0BDA-8BBC-4DB3-B487-5F8D595FBFF9}"/>
    <cellStyle name="Note 2 9 4 2" xfId="33098" xr:uid="{42C8F9CE-38BC-498A-9A6E-88E207AEBA5E}"/>
    <cellStyle name="Note 2 9 4 3" xfId="41611" xr:uid="{B372CC59-0B3C-49EB-8F9F-B369006F5C13}"/>
    <cellStyle name="Note 2 9 4 4" xfId="46349" xr:uid="{CED73634-BB32-451D-8008-4B251C0433FE}"/>
    <cellStyle name="Note 2 9 5" xfId="23351" xr:uid="{EEF9EBF0-E4E0-44D2-83A5-277A08DD54CC}"/>
    <cellStyle name="Note 2 9 5 2" xfId="36774" xr:uid="{612AF870-446D-4D4F-999D-F96A73B7F472}"/>
    <cellStyle name="Note 2 9 5 3" xfId="44304" xr:uid="{B80113B7-87F2-40EF-AE7E-4A5E4F9EA229}"/>
    <cellStyle name="Note 2 9 5 4" xfId="48070" xr:uid="{F7B27D55-27E7-4242-840D-836AC148235F}"/>
    <cellStyle name="Note 2 9 6" xfId="23645" xr:uid="{AE4F3590-AEAE-4B35-97AA-540A9B8E9F8D}"/>
    <cellStyle name="Note 2 9 6 2" xfId="37047" xr:uid="{FF9E49E4-75E4-4420-8022-BFB78A7C56F4}"/>
    <cellStyle name="Note 2 9 6 3" xfId="44529" xr:uid="{A95641C9-BB72-4342-9BC5-0ED28B7C4997}"/>
    <cellStyle name="Note 2 9 6 4" xfId="48237" xr:uid="{38EE9BC0-69CF-406F-9FE6-1715797A29C3}"/>
    <cellStyle name="Note 2 9 7" xfId="23741" xr:uid="{F74B2A8A-1152-4305-8D3C-AB3E5B8E5FAA}"/>
    <cellStyle name="Note 2 9 7 2" xfId="37142" xr:uid="{C0670E5D-0407-4E73-83E0-D910AB7051C7}"/>
    <cellStyle name="Note 2 9 7 3" xfId="44614" xr:uid="{BE6BAD89-824C-47EB-A8AE-31F0FA4B008F}"/>
    <cellStyle name="Note 2 9 7 4" xfId="48313" xr:uid="{F594D5F9-CE91-4D6B-BAF9-EAE564A38D59}"/>
    <cellStyle name="Note 2 9 8" xfId="18718" xr:uid="{7B0F62E4-C7AB-4C34-BCB0-C9FDEA1A77D1}"/>
    <cellStyle name="Note 2 9 8 2" xfId="32448" xr:uid="{4E33EE18-D555-479D-AEAD-EE4D63B89794}"/>
    <cellStyle name="Note 2 9 8 3" xfId="41041" xr:uid="{F324D4C7-7E12-4C72-BDA7-AC29F118E911}"/>
    <cellStyle name="Note 2 9 8 4" xfId="45970" xr:uid="{C3FD9664-5E4A-4779-B54E-3E7344A1803A}"/>
    <cellStyle name="Note 2 9 9" xfId="10439" xr:uid="{96D8907A-962E-481D-8C7E-57B0E04C8355}"/>
    <cellStyle name="Note 3" xfId="3005" xr:uid="{DE7DDF13-FF95-4B6B-8038-E4F3A3C1AF55}"/>
    <cellStyle name="Note 3 10" xfId="22383" xr:uid="{0CD9790C-54DC-41FB-8FA3-EB909541487C}"/>
    <cellStyle name="Note 3 10 2" xfId="35828" xr:uid="{8731E70B-72C4-4FB6-833B-EC54510B9BE3}"/>
    <cellStyle name="Note 3 10 3" xfId="43555" xr:uid="{E2950208-E0B8-4C52-937A-9FE555885765}"/>
    <cellStyle name="Note 3 10 4" xfId="47516" xr:uid="{291FDEDE-29A1-404E-8D05-5EB633A1CCC2}"/>
    <cellStyle name="Note 3 11" xfId="13747" xr:uid="{DF960DE2-81F5-4E19-B601-4957C388C75B}"/>
    <cellStyle name="Note 3 11 2" xfId="28123" xr:uid="{3E53C559-8BAC-4B0F-AB2A-C7E0B363E720}"/>
    <cellStyle name="Note 3 11 3" xfId="37655" xr:uid="{4873434A-12DD-485B-9070-B29F702CF88D}"/>
    <cellStyle name="Note 3 11 4" xfId="42805" xr:uid="{12526343-B659-4AE8-BE24-C8BE0E4A3586}"/>
    <cellStyle name="Note 3 12" xfId="9052" xr:uid="{533F4037-8B42-44A0-A822-D7978DA02CCF}"/>
    <cellStyle name="Note 3 13" xfId="10519" xr:uid="{5F128ED1-6B75-4DCE-9626-48018F20A3A8}"/>
    <cellStyle name="Note 3 14" xfId="24143" xr:uid="{E5F0A096-8871-4569-9D66-0DCE50844DD8}"/>
    <cellStyle name="Note 3 15" xfId="38777" xr:uid="{55D02726-56CD-411F-9A48-511FB2EC4856}"/>
    <cellStyle name="Note 3 16" xfId="51478" xr:uid="{C3E3B348-08A5-4332-9C0A-452D57494F0F}"/>
    <cellStyle name="Note 3 17" xfId="5993" xr:uid="{07600075-ADC4-4C35-852B-FC426E5DF8CB}"/>
    <cellStyle name="Note 3 2" xfId="5994" xr:uid="{9884E30A-63D3-4294-8D45-47FB074381BC}"/>
    <cellStyle name="Note 3 2 10" xfId="18456" xr:uid="{9B138198-B7FB-4062-8F11-C961E8BAB091}"/>
    <cellStyle name="Note 3 2 10 2" xfId="32233" xr:uid="{4691907D-CEFD-4980-9822-7C0AA938792E}"/>
    <cellStyle name="Note 3 2 10 3" xfId="40877" xr:uid="{77B72083-61C0-4B82-8B28-2D58FF9EC1CB}"/>
    <cellStyle name="Note 3 2 10 4" xfId="45931" xr:uid="{AA2B5462-4270-4182-9A72-5C037F2FB888}"/>
    <cellStyle name="Note 3 2 11" xfId="21807" xr:uid="{F343A0AE-BE7B-4141-AEA2-5ED08E41D692}"/>
    <cellStyle name="Note 3 2 11 2" xfId="35262" xr:uid="{FFA24606-3A40-491B-AD9F-F65700FF66DE}"/>
    <cellStyle name="Note 3 2 11 3" xfId="43187" xr:uid="{CFD62E20-1CE8-4D21-8E68-3CBF8AB24734}"/>
    <cellStyle name="Note 3 2 11 4" xfId="47315" xr:uid="{3ACF27D3-867B-4739-9604-3A10271BF519}"/>
    <cellStyle name="Note 3 2 12" xfId="13748" xr:uid="{32BFAEA5-8544-4E39-BC23-1DF16E1B956A}"/>
    <cellStyle name="Note 3 2 12 2" xfId="28124" xr:uid="{20A46BE9-4642-45B0-B39B-9C3502137C29}"/>
    <cellStyle name="Note 3 2 12 3" xfId="37656" xr:uid="{510B6E4F-DC63-4507-A0CA-CDA707EC9A2B}"/>
    <cellStyle name="Note 3 2 12 4" xfId="44653" xr:uid="{6E080AF0-7099-4477-A90B-DD55B04C98D1}"/>
    <cellStyle name="Note 3 2 13" xfId="9053" xr:uid="{39282FB9-EA95-410F-9058-294D74198A71}"/>
    <cellStyle name="Note 3 2 14" xfId="8547" xr:uid="{96D82542-0641-49C2-8D90-7AB6A7F4DBE8}"/>
    <cellStyle name="Note 3 2 15" xfId="24142" xr:uid="{2719AC5D-635D-42FF-A1F7-A51D874B1FCE}"/>
    <cellStyle name="Note 3 2 16" xfId="38776" xr:uid="{57C475E2-4615-4352-A524-9AFDAF39A82B}"/>
    <cellStyle name="Note 3 2 2" xfId="7274" xr:uid="{0D74DC43-91BD-4CEA-8343-5165122B93CC}"/>
    <cellStyle name="Note 3 2 2 10" xfId="38346" xr:uid="{404C0872-4A96-48A5-8524-03BCEFD45C7F}"/>
    <cellStyle name="Note 3 2 2 2" xfId="13750" xr:uid="{AAB0A05E-47A9-4211-8D2E-41E882C2C4C4}"/>
    <cellStyle name="Note 3 2 2 2 2" xfId="28126" xr:uid="{2F8129B4-51D2-48E3-880F-F96873DCC98F}"/>
    <cellStyle name="Note 3 2 2 2 3" xfId="37658" xr:uid="{98BE7DF0-B1B0-4044-8ABD-01B465570B30}"/>
    <cellStyle name="Note 3 2 2 2 4" xfId="44363" xr:uid="{6A37A766-2058-4242-B0EF-08FE66E12CD1}"/>
    <cellStyle name="Note 3 2 2 3" xfId="20856" xr:uid="{5D204709-4175-46AF-B1F0-AC34DACD6092}"/>
    <cellStyle name="Note 3 2 2 3 2" xfId="34334" xr:uid="{5FB30FCA-6259-48BF-A155-51686338436D}"/>
    <cellStyle name="Note 3 2 2 3 3" xfId="42490" xr:uid="{D2EC7A5E-5F71-469D-BBE1-F4139FE038CB}"/>
    <cellStyle name="Note 3 2 2 3 4" xfId="46864" xr:uid="{F43FDDBF-F6A3-4DAF-BA47-AD2414FBE03F}"/>
    <cellStyle name="Note 3 2 2 4" xfId="19230" xr:uid="{0C5F78C8-EABF-4BA8-8F42-D33471D5A9ED}"/>
    <cellStyle name="Note 3 2 2 4 2" xfId="32909" xr:uid="{47B11CEC-D0EA-46C8-B4CD-05680101745D}"/>
    <cellStyle name="Note 3 2 2 4 3" xfId="41422" xr:uid="{9CE6926E-FAA2-457E-9763-65292DF01F4F}"/>
    <cellStyle name="Note 3 2 2 4 4" xfId="46249" xr:uid="{9B19B528-827C-465C-B286-7390FA158075}"/>
    <cellStyle name="Note 3 2 2 5" xfId="23046" xr:uid="{0E42B214-3788-4D40-87C6-173E4A0F8FC2}"/>
    <cellStyle name="Note 3 2 2 5 2" xfId="36479" xr:uid="{850D2958-FEEF-4BB8-9FFB-5AD93FC38C76}"/>
    <cellStyle name="Note 3 2 2 5 3" xfId="44054" xr:uid="{DA2084B5-8E58-45E5-8F12-6FE0779A95A3}"/>
    <cellStyle name="Note 3 2 2 5 4" xfId="47867" xr:uid="{8BB3940D-603F-4DBD-A3AB-1DDDC6C8D571}"/>
    <cellStyle name="Note 3 2 2 6" xfId="13749" xr:uid="{92793E46-133F-498B-B3A6-BACC04CD13B1}"/>
    <cellStyle name="Note 3 2 2 6 2" xfId="28125" xr:uid="{03E8A5AE-D973-4C87-B21D-51A817601956}"/>
    <cellStyle name="Note 3 2 2 6 3" xfId="37657" xr:uid="{EB059EF6-3AEB-418F-8AC6-E604F40B5D96}"/>
    <cellStyle name="Note 3 2 2 6 4" xfId="44583" xr:uid="{D4F5649C-76A8-4599-801E-1C62B166711F}"/>
    <cellStyle name="Note 3 2 2 7" xfId="10134" xr:uid="{BBDF3976-9B0F-4F8C-AEA9-AA234FFA32F7}"/>
    <cellStyle name="Note 3 2 2 8" xfId="24750" xr:uid="{F21B60D8-C2DF-4B7B-B1B3-625FB556A464}"/>
    <cellStyle name="Note 3 2 2 9" xfId="8520" xr:uid="{F86FD910-BF11-47B3-8D0C-B88F8AF09683}"/>
    <cellStyle name="Note 3 2 3" xfId="13751" xr:uid="{2F995A2A-98DC-4399-AED0-D932C2E53DBF}"/>
    <cellStyle name="Note 3 2 3 2" xfId="13752" xr:uid="{C54D9D60-98B5-450C-A8FE-584E5B8C6CA2}"/>
    <cellStyle name="Note 3 2 3 2 2" xfId="28128" xr:uid="{1D6103D6-9FDA-482F-A1BB-6914830531B0}"/>
    <cellStyle name="Note 3 2 3 2 3" xfId="37660" xr:uid="{AD78641F-A384-49CB-BE9B-0208CEEEE986}"/>
    <cellStyle name="Note 3 2 3 2 4" xfId="31001" xr:uid="{9C69D0DD-E6B5-4DB7-8ED4-23DDF1A6C220}"/>
    <cellStyle name="Note 3 2 3 3" xfId="28127" xr:uid="{1E7BDBF7-2D08-475B-849A-F3B5DFC06656}"/>
    <cellStyle name="Note 3 2 3 4" xfId="37659" xr:uid="{91F8816F-83CE-4948-AA41-76B03DF4BD91}"/>
    <cellStyle name="Note 3 2 3 5" xfId="43682" xr:uid="{45F0E323-276A-44E7-8DA2-EF841DF555BA}"/>
    <cellStyle name="Note 3 2 4" xfId="13753" xr:uid="{049CEF8F-180D-497A-843B-13C153D3B4AA}"/>
    <cellStyle name="Note 3 2 4 2" xfId="28129" xr:uid="{8EAB20B9-D47A-4612-86F2-8891D38DC080}"/>
    <cellStyle name="Note 3 2 4 3" xfId="37661" xr:uid="{A2713C85-9C4C-4162-A33B-E14CB34DA1ED}"/>
    <cellStyle name="Note 3 2 4 4" xfId="44518" xr:uid="{FF023157-4732-4EBB-B177-6AE5AC54B016}"/>
    <cellStyle name="Note 3 2 5" xfId="13754" xr:uid="{D1E4EE0B-DD39-4B7E-9D12-5BD6EFF27CCF}"/>
    <cellStyle name="Note 3 2 5 2" xfId="13755" xr:uid="{5264314B-4E2F-440A-92BB-04BAA2AA7452}"/>
    <cellStyle name="Note 3 2 5 2 2" xfId="28131" xr:uid="{CF8A99E3-5A94-4267-BFFD-04AC3AFAB8A4}"/>
    <cellStyle name="Note 3 2 5 2 3" xfId="37663" xr:uid="{32F34EC0-BBB8-4D76-BD1A-E224A3F94E77}"/>
    <cellStyle name="Note 3 2 5 2 4" xfId="42872" xr:uid="{0AC4DA6B-94B8-4DFD-90A1-F88F5B1A84EA}"/>
    <cellStyle name="Note 3 2 5 3" xfId="28130" xr:uid="{68B0AA94-9167-4FAB-8692-C74C5D9E8953}"/>
    <cellStyle name="Note 3 2 5 4" xfId="37662" xr:uid="{1EC7763D-9178-4CB6-A0CC-CBC01578555E}"/>
    <cellStyle name="Note 3 2 5 5" xfId="43973" xr:uid="{EB50978A-D4B2-4E2C-8E0D-1602D3528230}"/>
    <cellStyle name="Note 3 2 6" xfId="13756" xr:uid="{FE635CFF-11BC-4D48-979C-AD93867F339E}"/>
    <cellStyle name="Note 3 2 6 2" xfId="13757" xr:uid="{F8AD81CB-339C-4F38-A4A8-2BD79251DD85}"/>
    <cellStyle name="Note 3 2 6 2 2" xfId="28133" xr:uid="{9D02A314-BD9F-41CE-BC87-46781F156CE9}"/>
    <cellStyle name="Note 3 2 6 2 3" xfId="37665" xr:uid="{9789195F-00DD-4890-BD7E-6424EC9FAD83}"/>
    <cellStyle name="Note 3 2 6 2 4" xfId="43568" xr:uid="{887378E8-EE28-45F0-A31B-2D988C483A10}"/>
    <cellStyle name="Note 3 2 6 3" xfId="28132" xr:uid="{D5501A63-0956-44CC-882A-C2CBA20217D0}"/>
    <cellStyle name="Note 3 2 6 4" xfId="37664" xr:uid="{BA7EB1C6-9672-41B6-A514-4F9496EFBAB8}"/>
    <cellStyle name="Note 3 2 6 5" xfId="43836" xr:uid="{31500332-6330-4E46-BB01-0174B11F6DA8}"/>
    <cellStyle name="Note 3 2 7" xfId="13758" xr:uid="{D71AA0B6-ED90-4FF3-929E-30FE69D117EB}"/>
    <cellStyle name="Note 3 2 7 2" xfId="28134" xr:uid="{DEF8BD89-49FB-499B-90E2-1BCDAEEBF6EA}"/>
    <cellStyle name="Note 3 2 7 3" xfId="37666" xr:uid="{4B7E10FF-51D7-4469-8F6F-76F0B0FCBF54}"/>
    <cellStyle name="Note 3 2 7 4" xfId="43133" xr:uid="{000516F5-472E-47A1-BC2E-F87E96D89101}"/>
    <cellStyle name="Note 3 2 8" xfId="13759" xr:uid="{D95BC970-4CC6-4D64-84B8-ED9EBA05C622}"/>
    <cellStyle name="Note 3 2 8 2" xfId="13760" xr:uid="{B3C1E473-C0C7-45FA-97D7-5FEEF5F0A45A}"/>
    <cellStyle name="Note 3 2 8 2 2" xfId="28136" xr:uid="{D114539F-003A-45F9-B29A-21AEA9210F5B}"/>
    <cellStyle name="Note 3 2 8 2 3" xfId="37668" xr:uid="{3B612363-FDEE-4610-8981-62E1FB4E2378}"/>
    <cellStyle name="Note 3 2 8 2 4" xfId="43293" xr:uid="{9F5D7382-70E2-44C6-9813-42F2EEA93353}"/>
    <cellStyle name="Note 3 2 8 3" xfId="28135" xr:uid="{97D53578-1B3F-447C-835A-85AC1CB8B0D1}"/>
    <cellStyle name="Note 3 2 8 4" xfId="37667" xr:uid="{99F49052-B35C-4EED-9574-AA1C03CB89F1}"/>
    <cellStyle name="Note 3 2 8 5" xfId="41202" xr:uid="{3C6A72BC-AF2A-4127-A358-06C4B38223F1}"/>
    <cellStyle name="Note 3 2 9" xfId="19918" xr:uid="{C200867B-22E8-4AF8-BA1D-064ADBF9CF54}"/>
    <cellStyle name="Note 3 2 9 2" xfId="33507" xr:uid="{5056D76E-A3F3-4B8C-A9C8-3FDC17B80C78}"/>
    <cellStyle name="Note 3 2 9 3" xfId="41894" xr:uid="{1FC4FBC5-AD46-4E84-BAE2-678BF38EE6C9}"/>
    <cellStyle name="Note 3 2 9 4" xfId="46483" xr:uid="{1C103483-3309-48CC-AEED-F4204C662B4F}"/>
    <cellStyle name="Note 3 3" xfId="7273" xr:uid="{FD71D908-EF1D-4C5C-A2DF-74D00EFDB544}"/>
    <cellStyle name="Note 3 3 10" xfId="23045" xr:uid="{5630675F-7791-49BB-9526-D0BE1B33A741}"/>
    <cellStyle name="Note 3 3 10 2" xfId="36478" xr:uid="{0D96E732-1AD8-4790-A07B-F77993A98385}"/>
    <cellStyle name="Note 3 3 10 3" xfId="44053" xr:uid="{F405A367-5302-4686-930E-85BA7CFB1EF6}"/>
    <cellStyle name="Note 3 3 10 4" xfId="47866" xr:uid="{E6688B81-3601-4BFA-8645-7FD951BD7AD1}"/>
    <cellStyle name="Note 3 3 11" xfId="13761" xr:uid="{7BB47C3B-4B78-404D-A23F-0E33C99ABBB1}"/>
    <cellStyle name="Note 3 3 11 2" xfId="28137" xr:uid="{E594FE5B-9AEE-45CD-AFDD-4295F58B4400}"/>
    <cellStyle name="Note 3 3 11 3" xfId="37669" xr:uid="{32D661AE-5722-4683-B4A2-041891128305}"/>
    <cellStyle name="Note 3 3 11 4" xfId="43986" xr:uid="{F88C1F46-1F95-4045-9988-21CA6AE2E432}"/>
    <cellStyle name="Note 3 3 12" xfId="10133" xr:uid="{61FE8D57-AEE4-471D-8941-0A186419530C}"/>
    <cellStyle name="Note 3 3 13" xfId="24749" xr:uid="{70E2699B-DA34-48A2-B5FC-5D7F31D38AE4}"/>
    <cellStyle name="Note 3 3 14" xfId="10533" xr:uid="{78E22123-484A-43A4-9F19-A958D50A49B6}"/>
    <cellStyle name="Note 3 3 15" xfId="38347" xr:uid="{AB0C516D-65A0-4900-A98D-8613C6BBC78D}"/>
    <cellStyle name="Note 3 3 2" xfId="13762" xr:uid="{2BE736E1-AF2C-4A5F-B776-B3DAD93B9362}"/>
    <cellStyle name="Note 3 3 2 2" xfId="13763" xr:uid="{135B2D96-FF70-4B04-BD49-C89CE4667616}"/>
    <cellStyle name="Note 3 3 2 2 2" xfId="28139" xr:uid="{E518022F-22BB-4E26-9A0E-4D65B88250DE}"/>
    <cellStyle name="Note 3 3 2 2 3" xfId="37671" xr:uid="{B5F9DB18-9853-4086-8EFE-45BABE6822E3}"/>
    <cellStyle name="Note 3 3 2 2 4" xfId="43085" xr:uid="{E9A3BB0F-D2AA-45F3-A55F-EEE8B5D8C6CE}"/>
    <cellStyle name="Note 3 3 2 3" xfId="28138" xr:uid="{066A694C-DE50-439C-BEFA-5BCA06259876}"/>
    <cellStyle name="Note 3 3 2 4" xfId="37670" xr:uid="{5B55F0CE-CA2F-41E6-806D-828C5E6A2352}"/>
    <cellStyle name="Note 3 3 2 5" xfId="42867" xr:uid="{3D56D3AC-058C-4AD6-84AF-9B4A37AD2368}"/>
    <cellStyle name="Note 3 3 3" xfId="13764" xr:uid="{A73511D1-FFED-433A-8AE6-BC5C48E3B3EF}"/>
    <cellStyle name="Note 3 3 3 2" xfId="28140" xr:uid="{F99D2305-F506-428C-8931-8BD3DCDADCD2}"/>
    <cellStyle name="Note 3 3 3 3" xfId="37672" xr:uid="{E33DEDEE-8C59-419D-8BCF-3439328B3BED}"/>
    <cellStyle name="Note 3 3 3 4" xfId="43162" xr:uid="{76FB5A54-D0E8-42F2-B2DD-01549EE393B9}"/>
    <cellStyle name="Note 3 3 4" xfId="13765" xr:uid="{2E1C1BC9-62B7-425B-9146-5C67C59A1F39}"/>
    <cellStyle name="Note 3 3 4 2" xfId="13766" xr:uid="{505864C9-C6D0-41B4-A7EF-169B08AB4949}"/>
    <cellStyle name="Note 3 3 4 2 2" xfId="28142" xr:uid="{036EF8C9-A34A-40BE-B74E-E6DB06F4E663}"/>
    <cellStyle name="Note 3 3 4 2 3" xfId="37674" xr:uid="{10C47143-F427-4771-A8B3-59AC1542B258}"/>
    <cellStyle name="Note 3 3 4 2 4" xfId="43984" xr:uid="{190ECC5F-EBE8-4033-8D1C-17A455D76F2B}"/>
    <cellStyle name="Note 3 3 4 3" xfId="28141" xr:uid="{30E92D43-7174-45DA-B775-D0F7577281E1}"/>
    <cellStyle name="Note 3 3 4 4" xfId="37673" xr:uid="{0C17A190-09D3-4FAD-8206-E82E9FD44C71}"/>
    <cellStyle name="Note 3 3 4 5" xfId="43545" xr:uid="{5C876205-323D-40FA-AFFA-FD9DF2896FDE}"/>
    <cellStyle name="Note 3 3 5" xfId="13767" xr:uid="{0D016A6A-5A03-4FFD-949E-1138020748AA}"/>
    <cellStyle name="Note 3 3 5 2" xfId="13768" xr:uid="{5A881B5F-CB8F-4AC9-8FD6-9838747E923C}"/>
    <cellStyle name="Note 3 3 5 2 2" xfId="28144" xr:uid="{D76BE6CF-708B-49E2-9B36-801E90C3EC41}"/>
    <cellStyle name="Note 3 3 5 2 3" xfId="37676" xr:uid="{D776E2FA-1220-46DC-83FD-82D7F3ECC69A}"/>
    <cellStyle name="Note 3 3 5 2 4" xfId="43556" xr:uid="{B4225BA9-DF3E-48A3-9396-437E016AF4D8}"/>
    <cellStyle name="Note 3 3 5 3" xfId="28143" xr:uid="{030A3745-6AB1-41F5-9EC4-70057968D6DD}"/>
    <cellStyle name="Note 3 3 5 4" xfId="37675" xr:uid="{0B33026D-37E2-4F13-91F2-83892A3788F9}"/>
    <cellStyle name="Note 3 3 5 5" xfId="42865" xr:uid="{7B0A1D5D-D7B0-4752-9F60-98DB2BED13DF}"/>
    <cellStyle name="Note 3 3 6" xfId="13769" xr:uid="{A1920AE9-521F-4267-8697-5B004000AC81}"/>
    <cellStyle name="Note 3 3 6 2" xfId="28145" xr:uid="{7C9C7C45-D4C3-4A98-AFAD-BFAB5A09F31D}"/>
    <cellStyle name="Note 3 3 6 3" xfId="37677" xr:uid="{F3485BAA-524F-454D-9DF8-FD07068A650C}"/>
    <cellStyle name="Note 3 3 6 4" xfId="43566" xr:uid="{F8D5319A-9782-47C3-8B8B-F010FE6B69A0}"/>
    <cellStyle name="Note 3 3 7" xfId="13770" xr:uid="{7346EA2B-9949-4CFC-BA22-DA6459ACE18B}"/>
    <cellStyle name="Note 3 3 7 2" xfId="13771" xr:uid="{9C754754-D1E2-4A39-9500-0AA49785216E}"/>
    <cellStyle name="Note 3 3 7 2 2" xfId="28147" xr:uid="{922E22AD-4CFC-4E3F-A8BC-044A85A9C785}"/>
    <cellStyle name="Note 3 3 7 2 3" xfId="37679" xr:uid="{44573F28-12AA-419E-B0ED-16C6A82415EB}"/>
    <cellStyle name="Note 3 3 7 2 4" xfId="44475" xr:uid="{04D536E2-C3D3-47B1-A716-0FA745ACEB37}"/>
    <cellStyle name="Note 3 3 7 3" xfId="28146" xr:uid="{1A43FD8C-2E12-4BBE-ADE2-67CC53442DA6}"/>
    <cellStyle name="Note 3 3 7 4" xfId="37678" xr:uid="{0F495714-5E00-4CA8-9D8C-5D10BB0C926F}"/>
    <cellStyle name="Note 3 3 7 5" xfId="43123" xr:uid="{1D1D5233-4855-40A9-8880-5C0D1A4F75E4}"/>
    <cellStyle name="Note 3 3 8" xfId="20855" xr:uid="{4922511B-CF71-4FE4-91DC-B2C7FB225D48}"/>
    <cellStyle name="Note 3 3 8 2" xfId="34333" xr:uid="{E8AB6F3F-C288-48B5-9AD5-9A5FFCAB77F1}"/>
    <cellStyle name="Note 3 3 8 3" xfId="42489" xr:uid="{5BEB1C72-D452-4E3C-B738-9F9E7F9939BB}"/>
    <cellStyle name="Note 3 3 8 4" xfId="46863" xr:uid="{CFE60BB1-21EA-4F62-B8D3-155FD8B0EF8F}"/>
    <cellStyle name="Note 3 3 9" xfId="19229" xr:uid="{C41FEA90-4244-477E-BC49-305A9B6B6AC5}"/>
    <cellStyle name="Note 3 3 9 2" xfId="32908" xr:uid="{324B538F-9E11-425E-A483-C886DDDFAB3C}"/>
    <cellStyle name="Note 3 3 9 3" xfId="41421" xr:uid="{E385FB05-559D-408F-8831-C1FF1B39D002}"/>
    <cellStyle name="Note 3 3 9 4" xfId="46248" xr:uid="{277A3FCF-A9DF-4137-837A-FF71D768E191}"/>
    <cellStyle name="Note 3 4" xfId="7719" xr:uid="{1F95484F-AB7E-404C-96EC-0AC71BA487E4}"/>
    <cellStyle name="Note 3 4 10" xfId="22557" xr:uid="{AA7A7B78-5C50-40F6-B3C2-A07A74695D28}"/>
    <cellStyle name="Note 3 4 10 2" xfId="36000" xr:uid="{64CE4EF6-6811-4C13-B312-06D76973B409}"/>
    <cellStyle name="Note 3 4 10 3" xfId="43685" xr:uid="{2345F4A6-CA87-4C57-81C2-B9FCE6AB2CD7}"/>
    <cellStyle name="Note 3 4 10 4" xfId="47599" xr:uid="{E72702D2-5364-446C-804D-14BFB1C40571}"/>
    <cellStyle name="Note 3 4 11" xfId="23419" xr:uid="{97AE4492-06CE-4A71-805D-7E11B53D3AA3}"/>
    <cellStyle name="Note 3 4 11 2" xfId="36842" xr:uid="{CC2951D1-BD44-4F17-B4A7-194425753A77}"/>
    <cellStyle name="Note 3 4 11 3" xfId="44366" xr:uid="{C52BCBB3-DA1C-4754-9FEE-196E4B3BA8E5}"/>
    <cellStyle name="Note 3 4 11 4" xfId="48120" xr:uid="{844F42BF-4A2A-4B19-8D05-83DD892147BA}"/>
    <cellStyle name="Note 3 4 12" xfId="23706" xr:uid="{E5481E93-769C-48EB-A20E-2C0F89E754EF}"/>
    <cellStyle name="Note 3 4 12 2" xfId="37108" xr:uid="{6A5CBEC7-FF90-4FC2-B428-791491A98062}"/>
    <cellStyle name="Note 3 4 12 3" xfId="44586" xr:uid="{94C44C65-36C5-46F8-B3FC-37245111181C}"/>
    <cellStyle name="Note 3 4 12 4" xfId="48286" xr:uid="{1D5E668A-8278-4952-922B-9CA39ADEDCF9}"/>
    <cellStyle name="Note 3 4 13" xfId="13772" xr:uid="{F3CCB4CE-240C-4832-AC62-D41C5D090AEE}"/>
    <cellStyle name="Note 3 4 13 2" xfId="28148" xr:uid="{C7856B7C-FCFB-4AE9-9A8B-303648086091}"/>
    <cellStyle name="Note 3 4 13 3" xfId="37680" xr:uid="{3B38194A-EFD3-4A90-9F06-3B559A81D3DD}"/>
    <cellStyle name="Note 3 4 13 4" xfId="43985" xr:uid="{404D5957-E329-4041-B794-421A37E800C6}"/>
    <cellStyle name="Note 3 4 14" xfId="10561" xr:uid="{CA83C14E-3469-4819-84D9-078544D6C47C}"/>
    <cellStyle name="Note 3 4 15" xfId="25174" xr:uid="{60CDBA17-A62A-4968-AAD6-C3DC06555E9A}"/>
    <cellStyle name="Note 3 4 16" xfId="27972" xr:uid="{E1562E41-539B-48D4-9D9C-0632976883DA}"/>
    <cellStyle name="Note 3 4 17" xfId="42528" xr:uid="{DDFCBD26-ED51-4666-9FCF-BD64C8E35A1C}"/>
    <cellStyle name="Note 3 4 2" xfId="13773" xr:uid="{E5D58294-80C5-4B92-AF4D-D2FC23B37D06}"/>
    <cellStyle name="Note 3 4 2 2" xfId="13774" xr:uid="{747C846D-9C09-478E-AAA7-D5AD3991C1C3}"/>
    <cellStyle name="Note 3 4 2 2 2" xfId="28150" xr:uid="{0682E90D-0F84-480A-AE85-8D9DDFF0A540}"/>
    <cellStyle name="Note 3 4 2 2 3" xfId="37682" xr:uid="{8A17E4DC-9CAC-4D79-B226-C48FA8157217}"/>
    <cellStyle name="Note 3 4 2 2 4" xfId="43025" xr:uid="{E3E3B18F-0FAF-443B-AA87-CE33524E4F45}"/>
    <cellStyle name="Note 3 4 2 3" xfId="28149" xr:uid="{A5990516-443D-4024-8FC6-0919F5AD4337}"/>
    <cellStyle name="Note 3 4 2 4" xfId="37681" xr:uid="{B2FAD25F-650B-4326-8E78-2FAA3AD4533D}"/>
    <cellStyle name="Note 3 4 2 5" xfId="43636" xr:uid="{3ABC3605-257B-475C-82A4-F88C1760D0EE}"/>
    <cellStyle name="Note 3 4 3" xfId="13775" xr:uid="{7085A94E-C9CE-4ECA-9BA2-C87FD29678DF}"/>
    <cellStyle name="Note 3 4 3 2" xfId="28151" xr:uid="{2AFE95AF-B884-4DE0-8832-25C67BF6673B}"/>
    <cellStyle name="Note 3 4 3 3" xfId="37683" xr:uid="{601E1820-D6C9-4850-A474-CCC0330AB7E7}"/>
    <cellStyle name="Note 3 4 3 4" xfId="43499" xr:uid="{F0872642-50FF-4476-83DB-154E11A1D5A9}"/>
    <cellStyle name="Note 3 4 4" xfId="13776" xr:uid="{B5E619F0-F0DD-4A09-81A8-63801C599D8C}"/>
    <cellStyle name="Note 3 4 4 2" xfId="13777" xr:uid="{D7C6B5D8-6A81-421D-A1D3-AE792E097BBC}"/>
    <cellStyle name="Note 3 4 4 2 2" xfId="28153" xr:uid="{1DBE5EB5-6C49-43D2-9B6F-31FD5A353FFA}"/>
    <cellStyle name="Note 3 4 4 2 3" xfId="37685" xr:uid="{C465D5FC-604B-43BD-82AD-AF0BA3E1991E}"/>
    <cellStyle name="Note 3 4 4 2 4" xfId="44457" xr:uid="{5E141CF5-26BE-44F8-99DF-22842EB15059}"/>
    <cellStyle name="Note 3 4 4 3" xfId="28152" xr:uid="{600524B4-0D7C-4C3C-86CE-B499BE3D1442}"/>
    <cellStyle name="Note 3 4 4 4" xfId="37684" xr:uid="{57DE2917-B7FE-4F90-BC00-5C4331F2735A}"/>
    <cellStyle name="Note 3 4 4 5" xfId="43124" xr:uid="{85774A04-0B42-4DD2-B015-666CDEC22E54}"/>
    <cellStyle name="Note 3 4 5" xfId="13778" xr:uid="{3C9C9BE7-8BDD-449C-B29A-96CD167F954D}"/>
    <cellStyle name="Note 3 4 5 2" xfId="13779" xr:uid="{0754339B-FB18-4F31-B78A-D3DEC1DE5F16}"/>
    <cellStyle name="Note 3 4 5 2 2" xfId="28155" xr:uid="{1CCE3FC6-5C97-4793-9F3E-BF865B63FEA7}"/>
    <cellStyle name="Note 3 4 5 2 3" xfId="37687" xr:uid="{5875A764-8A04-473F-9CAA-0A19815EBEB6}"/>
    <cellStyle name="Note 3 4 5 2 4" xfId="42868" xr:uid="{6980700E-17DF-4552-BCE6-074156E6B347}"/>
    <cellStyle name="Note 3 4 5 3" xfId="28154" xr:uid="{C3AB8897-5105-4537-80AA-1C4ED479434A}"/>
    <cellStyle name="Note 3 4 5 4" xfId="37686" xr:uid="{A886E446-C236-4A74-BC3E-77AB0531E7A7}"/>
    <cellStyle name="Note 3 4 5 5" xfId="43982" xr:uid="{E99517EB-4E70-4DE7-A633-A68332A00616}"/>
    <cellStyle name="Note 3 4 6" xfId="13780" xr:uid="{3FBAFFB2-8941-48E4-AE32-289389EDA505}"/>
    <cellStyle name="Note 3 4 6 2" xfId="28156" xr:uid="{F2AA2BA2-0143-495E-8F4A-ECFB59B5F347}"/>
    <cellStyle name="Note 3 4 6 3" xfId="37688" xr:uid="{5EB156A6-2E2F-48A0-BB64-830FD78195CC}"/>
    <cellStyle name="Note 3 4 6 4" xfId="43517" xr:uid="{B3B79CAD-76D5-4CBB-B8D6-560A170F7D48}"/>
    <cellStyle name="Note 3 4 7" xfId="13781" xr:uid="{D2541DAE-4D59-4526-BC06-E55E72DFD4C4}"/>
    <cellStyle name="Note 3 4 7 2" xfId="13782" xr:uid="{A5128A6C-E8D4-4BBB-B76A-F5379BF677CF}"/>
    <cellStyle name="Note 3 4 7 2 2" xfId="28158" xr:uid="{0B5D560A-C263-4559-8C0A-01F86AA12454}"/>
    <cellStyle name="Note 3 4 7 2 3" xfId="37690" xr:uid="{1A211032-9EC3-4998-B15F-C45E299A08BE}"/>
    <cellStyle name="Note 3 4 7 2 4" xfId="41284" xr:uid="{793847CC-38C0-40D5-B35A-F680E1EFE6E7}"/>
    <cellStyle name="Note 3 4 7 3" xfId="28157" xr:uid="{7FF7D3A2-A473-48E2-8855-B15595A759E7}"/>
    <cellStyle name="Note 3 4 7 4" xfId="37689" xr:uid="{4818564A-6D9F-4E72-A46B-AF5A554FFC25}"/>
    <cellStyle name="Note 3 4 7 5" xfId="43161" xr:uid="{1DABA04C-8B7F-4BE4-9192-7F7233801409}"/>
    <cellStyle name="Note 3 4 8" xfId="21241" xr:uid="{26297297-CE7A-47B8-A41F-B7DA20771434}"/>
    <cellStyle name="Note 3 4 8 2" xfId="34707" xr:uid="{E0C8A5D8-49AE-4DA1-A1A5-8BCCB121A307}"/>
    <cellStyle name="Note 3 4 8 3" xfId="42808" xr:uid="{C7F837E7-657A-4C94-87C9-8EDCBF124745}"/>
    <cellStyle name="Note 3 4 8 4" xfId="47117" xr:uid="{8105EFE4-EBFB-4B61-800A-DE7E3E0FE08E}"/>
    <cellStyle name="Note 3 4 9" xfId="22515" xr:uid="{A6B93A54-1475-41FB-8379-A1CA52FDEAC0}"/>
    <cellStyle name="Note 3 4 9 2" xfId="35958" xr:uid="{1466E90F-769B-41C3-8E16-A1C83685126E}"/>
    <cellStyle name="Note 3 4 9 3" xfId="43651" xr:uid="{124CFEFF-2C67-43F7-9B6E-8A994E3441CE}"/>
    <cellStyle name="Note 3 4 9 4" xfId="47574" xr:uid="{AA60BF08-DDB8-4B28-9464-35FBBDD04110}"/>
    <cellStyle name="Note 3 5" xfId="13783" xr:uid="{57E86AA4-7010-4859-BB56-5003E531D24C}"/>
    <cellStyle name="Note 3 5 10" xfId="44519" xr:uid="{A4FF0CD1-0CBE-4EB5-8B01-47744CE00FB2}"/>
    <cellStyle name="Note 3 5 2" xfId="13784" xr:uid="{467F88E3-0B1E-49C5-9DF0-D1E734FE5AF5}"/>
    <cellStyle name="Note 3 5 2 2" xfId="13785" xr:uid="{7D0EE149-511C-4B37-A411-9CF1AED78E7E}"/>
    <cellStyle name="Note 3 5 2 2 2" xfId="28161" xr:uid="{D576E557-0AAC-4D58-9755-5DBDFD68DFC0}"/>
    <cellStyle name="Note 3 5 2 2 3" xfId="37693" xr:uid="{1C5884EC-5B4F-427C-849C-7849D1201880}"/>
    <cellStyle name="Note 3 5 2 2 4" xfId="41702" xr:uid="{63CD2F71-705B-4F4E-A0AE-80996B27DA88}"/>
    <cellStyle name="Note 3 5 2 3" xfId="28160" xr:uid="{B6924640-7B8F-4032-96E6-79DDB5FB3582}"/>
    <cellStyle name="Note 3 5 2 4" xfId="37692" xr:uid="{20C8DCF5-F15E-4DB3-BBCE-1BD1A91ABDE1}"/>
    <cellStyle name="Note 3 5 2 5" xfId="43983" xr:uid="{1F593D1E-89CB-4CDB-A35C-A5C60F7CDDFF}"/>
    <cellStyle name="Note 3 5 3" xfId="13786" xr:uid="{A134F6CE-B40D-494D-A650-9AD46F71E066}"/>
    <cellStyle name="Note 3 5 3 2" xfId="28162" xr:uid="{DE473E50-077D-4DAA-8F2A-261E91812A5F}"/>
    <cellStyle name="Note 3 5 3 3" xfId="37694" xr:uid="{72FB4830-44C4-421B-805F-968B03E6A2E5}"/>
    <cellStyle name="Note 3 5 3 4" xfId="43260" xr:uid="{5CA93E8B-8EEA-4142-9E94-CC8C95947443}"/>
    <cellStyle name="Note 3 5 4" xfId="13787" xr:uid="{31B68B3D-ADDE-4A8C-A110-2188CF713262}"/>
    <cellStyle name="Note 3 5 4 2" xfId="13788" xr:uid="{AF923797-6AD5-447F-AFF4-9B716B489BB9}"/>
    <cellStyle name="Note 3 5 4 2 2" xfId="28164" xr:uid="{F33211B1-D1D2-49FE-A450-5BAC14D088A8}"/>
    <cellStyle name="Note 3 5 4 2 3" xfId="37696" xr:uid="{5617003B-7B64-4693-8F58-75DB7419C600}"/>
    <cellStyle name="Note 3 5 4 2 4" xfId="43125" xr:uid="{CC6738B3-46D1-408F-A355-8CD309ADC975}"/>
    <cellStyle name="Note 3 5 4 3" xfId="28163" xr:uid="{F56FA3F3-85A3-4060-8F0C-2AAF05FDBA28}"/>
    <cellStyle name="Note 3 5 4 4" xfId="37695" xr:uid="{F35EEBDE-7EA3-4CAB-AC8F-5423DDC95A08}"/>
    <cellStyle name="Note 3 5 4 5" xfId="43160" xr:uid="{C18428E9-ACB3-4113-9B59-30CD0588B998}"/>
    <cellStyle name="Note 3 5 5" xfId="13789" xr:uid="{50DF6F56-995C-4CCB-8A9C-620B6E545D90}"/>
    <cellStyle name="Note 3 5 5 2" xfId="13790" xr:uid="{F40175D1-1CCF-4262-8898-848AA2DBF95B}"/>
    <cellStyle name="Note 3 5 5 2 2" xfId="28166" xr:uid="{663574AB-D160-4C86-B220-2EBAE7FAC644}"/>
    <cellStyle name="Note 3 5 5 2 3" xfId="37698" xr:uid="{E4F321A7-FBC8-4527-BCC0-2AD45EAF8AC5}"/>
    <cellStyle name="Note 3 5 5 2 4" xfId="43980" xr:uid="{82B8453D-FDBF-4FBC-AA8D-913046A71D72}"/>
    <cellStyle name="Note 3 5 5 3" xfId="28165" xr:uid="{D27348D5-E011-4B92-A663-018952534118}"/>
    <cellStyle name="Note 3 5 5 4" xfId="37697" xr:uid="{0BEF623C-E5F7-434A-BDC9-F6CC12BD7EE4}"/>
    <cellStyle name="Note 3 5 5 5" xfId="44646" xr:uid="{135BF461-FD0D-4E4E-9EE8-1ED8F6807834}"/>
    <cellStyle name="Note 3 5 6" xfId="13791" xr:uid="{3AA17DE5-DEC7-4BF7-8034-26756B2753D4}"/>
    <cellStyle name="Note 3 5 6 2" xfId="28167" xr:uid="{2E3E5095-C034-4485-884D-5D8C7751E717}"/>
    <cellStyle name="Note 3 5 6 3" xfId="37699" xr:uid="{01418327-9C07-4FED-9D28-CC1B27D68843}"/>
    <cellStyle name="Note 3 5 6 4" xfId="42869" xr:uid="{ED296082-1ED8-44AA-81C4-8A19F615A4CA}"/>
    <cellStyle name="Note 3 5 7" xfId="13792" xr:uid="{559BA21C-A1BA-4254-8F97-7F7AB57A77EE}"/>
    <cellStyle name="Note 3 5 7 2" xfId="13793" xr:uid="{CA397D40-879A-4F77-9279-8A4918FC2F29}"/>
    <cellStyle name="Note 3 5 7 2 2" xfId="28169" xr:uid="{6CCFAD3B-0412-4836-8FAB-6E69CE9A6817}"/>
    <cellStyle name="Note 3 5 7 2 3" xfId="37701" xr:uid="{5594FB8F-E6D9-4831-9588-ABFA1AF27D0D}"/>
    <cellStyle name="Note 3 5 7 2 4" xfId="43156" xr:uid="{B16F3A83-8E85-4A78-8395-D47DB97539B9}"/>
    <cellStyle name="Note 3 5 7 3" xfId="28168" xr:uid="{788D3CEF-9C53-47E3-B7B6-8258724D3D9F}"/>
    <cellStyle name="Note 3 5 7 4" xfId="37700" xr:uid="{50672822-80C7-4468-B596-1F39D0AD42F3}"/>
    <cellStyle name="Note 3 5 7 5" xfId="43835" xr:uid="{4E8899A4-950E-446D-9041-1E9227B372DD}"/>
    <cellStyle name="Note 3 5 8" xfId="28159" xr:uid="{E015D1A3-EB91-4D63-AAFD-BBAF1066E80C}"/>
    <cellStyle name="Note 3 5 9" xfId="37691" xr:uid="{3F7EFFB3-F352-4D8F-A5DE-C4CBD00F9419}"/>
    <cellStyle name="Note 3 6" xfId="13794" xr:uid="{4DA31FC0-8C23-428F-8497-84396A7DE9AE}"/>
    <cellStyle name="Note 3 6 2" xfId="13795" xr:uid="{234F93E3-5250-495A-BAB3-B47B0F24C198}"/>
    <cellStyle name="Note 3 6 2 2" xfId="13796" xr:uid="{875829ED-459F-424E-B7C3-CD9241E15787}"/>
    <cellStyle name="Note 3 6 2 2 2" xfId="28172" xr:uid="{9340E7C8-7CBF-48B6-ADE7-913FDE4B767D}"/>
    <cellStyle name="Note 3 6 2 2 3" xfId="37704" xr:uid="{5C6EAAE7-94F6-47DF-941D-EA0D7618B74D}"/>
    <cellStyle name="Note 3 6 2 2 4" xfId="43981" xr:uid="{F3F735B5-03EB-45E8-81AC-C19457B01852}"/>
    <cellStyle name="Note 3 6 2 3" xfId="28171" xr:uid="{EFB98E66-0ED5-4401-BECA-6015E2BE4117}"/>
    <cellStyle name="Note 3 6 2 4" xfId="37703" xr:uid="{C00AB658-7DE2-4116-8C83-20BDBF12414B}"/>
    <cellStyle name="Note 3 6 2 5" xfId="44476" xr:uid="{A9B93699-78B9-40FE-A899-4A4656FFB5A6}"/>
    <cellStyle name="Note 3 6 3" xfId="13797" xr:uid="{5F12842F-D2B9-4347-869B-A99A88F4DF07}"/>
    <cellStyle name="Note 3 6 3 2" xfId="13798" xr:uid="{A689CCC5-4B23-4BB2-9AD6-18C7C2D69AF4}"/>
    <cellStyle name="Note 3 6 3 2 2" xfId="28174" xr:uid="{8F914B0A-0F2E-41AB-BB0A-9EED13746B0E}"/>
    <cellStyle name="Note 3 6 3 2 3" xfId="37706" xr:uid="{1F7024A9-3939-4D43-B1DF-1B3B1F825784}"/>
    <cellStyle name="Note 3 6 3 2 4" xfId="43283" xr:uid="{CB461635-9151-4117-B8A8-3EEFF34D788E}"/>
    <cellStyle name="Note 3 6 3 3" xfId="28173" xr:uid="{90DDB769-05F9-4E43-811D-A3CF8E89CA83}"/>
    <cellStyle name="Note 3 6 3 4" xfId="37705" xr:uid="{5D25CC42-BD85-44D2-89E1-1AAFEB782D1F}"/>
    <cellStyle name="Note 3 6 3 5" xfId="43625" xr:uid="{02018884-DEA3-4D2B-A493-E6F55EFA3FDC}"/>
    <cellStyle name="Note 3 6 4" xfId="13799" xr:uid="{E6F747C2-025D-4342-9774-609942432773}"/>
    <cellStyle name="Note 3 6 4 2" xfId="28175" xr:uid="{8B1A9150-33CC-43A4-9AD1-9D03DDB4B0E6}"/>
    <cellStyle name="Note 3 6 4 3" xfId="37707" xr:uid="{8FDB8D36-E98F-42CD-A14F-662046BA48D8}"/>
    <cellStyle name="Note 3 6 4 4" xfId="43157" xr:uid="{8C16F3DB-2E88-4ECD-92A7-DC08331145D5}"/>
    <cellStyle name="Note 3 6 5" xfId="13800" xr:uid="{232E4117-6C88-4F6A-95C0-02AA00D358CE}"/>
    <cellStyle name="Note 3 6 5 2" xfId="28176" xr:uid="{2D6420E4-3ABB-4BEE-B65E-F3980583CC3E}"/>
    <cellStyle name="Note 3 6 5 3" xfId="37708" xr:uid="{C8976FF3-61AE-450D-93D3-718448D691DD}"/>
    <cellStyle name="Note 3 6 5 4" xfId="43126" xr:uid="{D3BD1220-3BF0-45E4-896F-CEC0F1E66F61}"/>
    <cellStyle name="Note 3 6 6" xfId="13801" xr:uid="{9EF11D98-6F63-401E-93E0-7694A99AB75C}"/>
    <cellStyle name="Note 3 6 6 2" xfId="13802" xr:uid="{AC55BAC2-1EEB-46BF-B5C8-B6F83004CF6A}"/>
    <cellStyle name="Note 3 6 6 2 2" xfId="28178" xr:uid="{4751CC30-B4BA-4DF6-86CA-C07FE2419C06}"/>
    <cellStyle name="Note 3 6 6 2 3" xfId="37710" xr:uid="{8DD13FD3-6FE1-4151-A16F-F0A186F56A28}"/>
    <cellStyle name="Note 3 6 6 2 4" xfId="41124" xr:uid="{F2606B5A-1506-441B-9360-378E1307C311}"/>
    <cellStyle name="Note 3 6 6 3" xfId="28177" xr:uid="{3CAE82C2-0BE5-49BD-99B3-7AFF7EBCF8EE}"/>
    <cellStyle name="Note 3 6 6 4" xfId="37709" xr:uid="{69459A67-D4F2-4691-903D-D9A4D081FE51}"/>
    <cellStyle name="Note 3 6 6 5" xfId="44445" xr:uid="{2C9C9A12-3AC8-4EE5-9EDE-205216417C08}"/>
    <cellStyle name="Note 3 6 7" xfId="28170" xr:uid="{D6A8E404-973E-4D04-A836-93338872842B}"/>
    <cellStyle name="Note 3 6 8" xfId="37702" xr:uid="{6E4287A4-9E61-4782-BF07-D2D5B17644A0}"/>
    <cellStyle name="Note 3 6 9" xfId="41201" xr:uid="{A9E19F66-D202-4DEA-BA4C-31EDFF92AD4B}"/>
    <cellStyle name="Note 3 7" xfId="13803" xr:uid="{D80A995D-177E-4368-941A-DF973BA21017}"/>
    <cellStyle name="Note 3 7 2" xfId="13804" xr:uid="{8D05BA93-FEB1-423A-A155-7840508B0C88}"/>
    <cellStyle name="Note 3 7 2 2" xfId="28180" xr:uid="{A05E5A63-8006-411E-B69E-AE3A568BC0F3}"/>
    <cellStyle name="Note 3 7 2 3" xfId="37712" xr:uid="{AA1CA0DC-2E2E-42FF-A1F0-C1F600A2C6DF}"/>
    <cellStyle name="Note 3 7 2 4" xfId="43398" xr:uid="{C0F32B96-120D-4AFC-A054-9D108B6CE203}"/>
    <cellStyle name="Note 3 7 3" xfId="28179" xr:uid="{C3F089E5-357C-4C28-801D-68D520D0F8A5}"/>
    <cellStyle name="Note 3 7 4" xfId="37711" xr:uid="{B6EB7CA0-CC88-447F-8775-AD0E24260AD1}"/>
    <cellStyle name="Note 3 7 5" xfId="43525" xr:uid="{C4879FCD-5C22-46D8-B603-E1107FC9B719}"/>
    <cellStyle name="Note 3 8" xfId="19917" xr:uid="{7AD22E12-A5C7-411C-9546-1444EF0F65ED}"/>
    <cellStyle name="Note 3 8 2" xfId="33506" xr:uid="{E9AC6D3E-3A07-4906-9779-D8A221FF1741}"/>
    <cellStyle name="Note 3 8 3" xfId="41893" xr:uid="{032B6B26-BD84-4969-AC8A-0329AD841090}"/>
    <cellStyle name="Note 3 8 4" xfId="46482" xr:uid="{489C8FBF-1E39-4BFE-96FE-3008D7D738AA}"/>
    <cellStyle name="Note 3 9" xfId="18454" xr:uid="{AE973778-232C-4ABD-BEA3-4E3980EC1042}"/>
    <cellStyle name="Note 3 9 2" xfId="32231" xr:uid="{6AD8A60A-AD0E-4714-BE38-F250D4DC1D69}"/>
    <cellStyle name="Note 3 9 3" xfId="40875" xr:uid="{15D256F8-8821-4539-962F-29DFF410124F}"/>
    <cellStyle name="Note 3 9 4" xfId="45929" xr:uid="{3D1EAE7F-7443-47FB-B103-D6B3C6EC4087}"/>
    <cellStyle name="Note 4" xfId="3020" xr:uid="{3C11AEF5-B4A1-4555-B124-D2AA29B510E7}"/>
    <cellStyle name="Note 4 10" xfId="51493" xr:uid="{D66EF46A-8781-4E30-9643-5FB28BD10EDE}"/>
    <cellStyle name="Note 4 11" xfId="5995" xr:uid="{8B22AC53-91C6-4292-91C4-8BE4482F2646}"/>
    <cellStyle name="Note 4 2" xfId="7275" xr:uid="{1B8E47AF-661B-47CA-AFF3-06114C9776F3}"/>
    <cellStyle name="Note 4 2 2" xfId="22476" xr:uid="{64632DD3-05BF-4D7B-A0CD-C861408DF003}"/>
    <cellStyle name="Note 4 2 2 2" xfId="35919" xr:uid="{5BD95530-968F-446C-8BDF-E03686E1C2B6}"/>
    <cellStyle name="Note 4 2 2 3" xfId="43622" xr:uid="{D4E4613E-8AAE-48D1-ADB8-1A1974EBA5B7}"/>
    <cellStyle name="Note 4 2 2 4" xfId="47560" xr:uid="{207F671B-4CDE-4D3F-80E2-49C31BF69E1F}"/>
    <cellStyle name="Note 4 2 3" xfId="23047" xr:uid="{E3FAD239-7741-4766-A1AA-DBE2AC9809E6}"/>
    <cellStyle name="Note 4 2 3 2" xfId="36480" xr:uid="{322C66F6-7903-42D3-9463-DBBD4E8461ED}"/>
    <cellStyle name="Note 4 2 3 3" xfId="44055" xr:uid="{80EF458A-85DD-4B86-9A6B-E0437C1F964E}"/>
    <cellStyle name="Note 4 2 3 4" xfId="47868" xr:uid="{E41FF9C9-D24C-4A8D-A08C-9C8D2F741EF6}"/>
    <cellStyle name="Note 4 2 4" xfId="20857" xr:uid="{93094627-B269-401E-AFDB-B302F4B4EBDF}"/>
    <cellStyle name="Note 4 2 4 2" xfId="34335" xr:uid="{4BBFEAB3-9E6D-4394-AA11-6F22C89E4C4B}"/>
    <cellStyle name="Note 4 2 4 3" xfId="42491" xr:uid="{2CCF9F89-9843-4AFF-890A-792E9827C94F}"/>
    <cellStyle name="Note 4 2 4 4" xfId="46865" xr:uid="{0C683C25-48F8-4193-8584-E202B7F60FB1}"/>
    <cellStyle name="Note 4 2 5" xfId="10135" xr:uid="{8C86959D-CA6C-4930-AA49-F46F521E0239}"/>
    <cellStyle name="Note 4 2 6" xfId="24751" xr:uid="{747D2AF8-14FB-40C3-8C06-F44D08A5D8D5}"/>
    <cellStyle name="Note 4 2 7" xfId="9471" xr:uid="{18A4E772-00E8-488A-99C1-74E5AB606F5C}"/>
    <cellStyle name="Note 4 2 8" xfId="42233" xr:uid="{3DCD161E-77B7-4430-951A-7663B1338E6B}"/>
    <cellStyle name="Note 4 3" xfId="19062" xr:uid="{EC250DB6-D300-420A-B3FB-3A7223C50181}"/>
    <cellStyle name="Note 4 3 2" xfId="32753" xr:uid="{5D931525-B7FB-45EB-BA7B-F137D2540A5A}"/>
    <cellStyle name="Note 4 3 3" xfId="41283" xr:uid="{22B6C64B-6510-480D-BB64-87047E43A5FA}"/>
    <cellStyle name="Note 4 3 4" xfId="46145" xr:uid="{478E2826-A43E-4AAB-81A3-4FBE7884C390}"/>
    <cellStyle name="Note 4 4" xfId="21808" xr:uid="{64E3105C-51DE-44D7-82A1-4C712493E0C8}"/>
    <cellStyle name="Note 4 4 2" xfId="35263" xr:uid="{9B6CF5F1-37F9-4079-A67E-CF4A7B07E65A}"/>
    <cellStyle name="Note 4 4 3" xfId="43188" xr:uid="{C754AFC6-134A-44A3-95FC-1D37531D9B16}"/>
    <cellStyle name="Note 4 4 4" xfId="47316" xr:uid="{5F60002E-EDFF-4D13-AB0A-BFEC5181B6FD}"/>
    <cellStyle name="Note 4 5" xfId="19919" xr:uid="{5CB15BA3-A98F-437E-B693-3CFDE61E56BA}"/>
    <cellStyle name="Note 4 5 2" xfId="33508" xr:uid="{2FD7C842-F242-4208-B4B4-3998D2271CAF}"/>
    <cellStyle name="Note 4 5 3" xfId="41895" xr:uid="{A39DE494-D964-49DB-9A4F-800402C922A0}"/>
    <cellStyle name="Note 4 5 4" xfId="46484" xr:uid="{B6F5A656-F3AF-4D8D-BB31-C5D8C497F6DF}"/>
    <cellStyle name="Note 4 6" xfId="9054" xr:uid="{FC558C72-8CB3-4656-ACF7-67FE051E3685}"/>
    <cellStyle name="Note 4 7" xfId="8546" xr:uid="{D4D3D456-D1DC-4AEC-B8AF-4F376A5BEC8B}"/>
    <cellStyle name="Note 4 8" xfId="24141" xr:uid="{ACA4152E-C83F-49A6-99BB-47B6377DE3DA}"/>
    <cellStyle name="Note 4 9" xfId="38775" xr:uid="{0936F927-ABD3-482E-A582-3A2F8A90EE46}"/>
    <cellStyle name="Note 5" xfId="3036" xr:uid="{31827076-6C4E-4103-AF16-140B93EAB261}"/>
    <cellStyle name="Note 5 10" xfId="38123" xr:uid="{92086CA8-DEE6-4312-9636-FAAA764506F8}"/>
    <cellStyle name="Note 5 11" xfId="51508" xr:uid="{E0EE03D8-6A55-45DF-980F-CBCAD1EAF351}"/>
    <cellStyle name="Note 5 12" xfId="7613" xr:uid="{5F03E234-9E99-435E-A538-88ABD783DA6E}"/>
    <cellStyle name="Note 5 2" xfId="22441" xr:uid="{A5CB6273-A5C4-4E7E-8A39-5AB4CE5B3738}"/>
    <cellStyle name="Note 5 2 2" xfId="35885" xr:uid="{051F1EF7-C421-46B1-A15C-9F8EB36C51D2}"/>
    <cellStyle name="Note 5 2 3" xfId="43596" xr:uid="{27F6C72E-0B32-4CC8-95DC-CEE37EDF7AFE}"/>
    <cellStyle name="Note 5 2 4" xfId="47544" xr:uid="{DBF07883-DD87-4A3B-BDBA-2E3DC20EC617}"/>
    <cellStyle name="Note 5 3" xfId="20374" xr:uid="{E5CC43BE-B96D-4513-8FF1-489CF3794CDA}"/>
    <cellStyle name="Note 5 3 2" xfId="33880" xr:uid="{A3E6297C-825B-4C80-AC3F-8CB7ABCA7E61}"/>
    <cellStyle name="Note 5 3 3" xfId="42142" xr:uid="{96F6045A-5346-486B-838D-8BD0BFAF6C79}"/>
    <cellStyle name="Note 5 3 4" xfId="46567" xr:uid="{23B6DCA4-19E1-4935-BDE6-0E9AC084C4DC}"/>
    <cellStyle name="Note 5 4" xfId="23374" xr:uid="{B112C001-70CE-410B-A812-2B788EE0D133}"/>
    <cellStyle name="Note 5 4 2" xfId="36797" xr:uid="{D16ABAD7-33FA-447D-B00D-0614B17CBD2E}"/>
    <cellStyle name="Note 5 4 3" xfId="44325" xr:uid="{35DA99FA-7A70-4B82-BC34-848374080852}"/>
    <cellStyle name="Note 5 4 4" xfId="48088" xr:uid="{6EEB41AE-E4E0-4059-955C-36C3DC89DF5A}"/>
    <cellStyle name="Note 5 5" xfId="23668" xr:uid="{3DFD0CCF-B94A-405D-A6EE-F5062013CC76}"/>
    <cellStyle name="Note 5 5 2" xfId="37070" xr:uid="{C844886C-C529-4C8A-8BEE-7BC4C38B4577}"/>
    <cellStyle name="Note 5 5 3" xfId="44548" xr:uid="{662390A1-B2AA-41FE-A6A2-5F3EE59B306C}"/>
    <cellStyle name="Note 5 5 4" xfId="48255" xr:uid="{C0729BCE-28F1-4758-AFCE-4C12F5292E3C}"/>
    <cellStyle name="Note 5 6" xfId="21191" xr:uid="{D9A63749-2CB2-4AC4-A475-FEF5603D5657}"/>
    <cellStyle name="Note 5 6 2" xfId="34661" xr:uid="{694DB680-CDF7-45C3-96E9-CA9D2C2F7E0C}"/>
    <cellStyle name="Note 5 6 3" xfId="42767" xr:uid="{B28B29A0-3ADB-414D-BABA-5F7995CE18DE}"/>
    <cellStyle name="Note 5 6 4" xfId="47085" xr:uid="{DCED307F-B596-41F4-B089-BB903C48250E}"/>
    <cellStyle name="Note 5 7" xfId="10471" xr:uid="{1A82CC2D-B8BD-4D9C-B78D-7A0DB6E5190F}"/>
    <cellStyle name="Note 5 8" xfId="25088" xr:uid="{461B51B3-8EE5-48B7-B8FD-CB7EFF4A7DC2}"/>
    <cellStyle name="Note 5 9" xfId="9509" xr:uid="{F7E27A44-1900-4224-95AA-1293B7E30988}"/>
    <cellStyle name="Note 6" xfId="52334" xr:uid="{B39BB32C-6F1B-4714-8D21-A64F2793C156}"/>
    <cellStyle name="Output" xfId="20" builtinId="21" customBuiltin="1"/>
    <cellStyle name="Output 10" xfId="3712" xr:uid="{B48CCB71-A626-48F4-B28C-1CCDA62E489F}"/>
    <cellStyle name="Output 11" xfId="3713" xr:uid="{ACBAA658-948E-49DC-845E-9BBD2AA55820}"/>
    <cellStyle name="Output 12" xfId="3714" xr:uid="{C8E8797B-FE2A-4030-ABBC-D71F4B64DA34}"/>
    <cellStyle name="Output 13" xfId="3715" xr:uid="{6339225F-5171-4E6C-A63C-9F170239734E}"/>
    <cellStyle name="Output 14" xfId="3716" xr:uid="{03152424-0F8F-49CC-ABFE-51A17FFE13B0}"/>
    <cellStyle name="Output 15" xfId="3717" xr:uid="{FAC5DB23-F4BD-4302-9234-C4211A594BC2}"/>
    <cellStyle name="Output 16" xfId="3718" xr:uid="{648A823E-A64C-48D6-87A2-8C3E3D9133A5}"/>
    <cellStyle name="Output 2" xfId="498" xr:uid="{7AFBB986-DF69-4C1E-8A02-AF7A7AB5CD69}"/>
    <cellStyle name="Output 2 10" xfId="7622" xr:uid="{ECD4379A-E474-4F86-BC6A-6E958372699F}"/>
    <cellStyle name="Output 2 10 10" xfId="25097" xr:uid="{AB4D0C93-E017-427E-90CF-E75237467C74}"/>
    <cellStyle name="Output 2 10 11" xfId="9517" xr:uid="{23C49B39-8E14-40F9-9694-024AC5C62E11}"/>
    <cellStyle name="Output 2 10 12" xfId="38116" xr:uid="{564928E1-92E7-4461-A52D-D1FC8BC08BD3}"/>
    <cellStyle name="Output 2 10 2" xfId="21200" xr:uid="{6B4CE974-1F87-486F-9108-9338C3A752D9}"/>
    <cellStyle name="Output 2 10 2 2" xfId="42775" xr:uid="{11E2603F-3D08-4A61-AD4C-C1A7694582A2}"/>
    <cellStyle name="Output 2 10 2 3" xfId="47091" xr:uid="{951559EE-BC76-486E-9BDC-E0B796319FA2}"/>
    <cellStyle name="Output 2 10 3" xfId="22449" xr:uid="{51DB4E27-67D0-4A8D-9855-AE806503DEB4}"/>
    <cellStyle name="Output 2 10 3 2" xfId="43604" xr:uid="{B5004446-8516-4087-ABD8-24AD89567D24}"/>
    <cellStyle name="Output 2 10 3 3" xfId="47550" xr:uid="{D158654A-F879-413A-9DF2-CE78A69F8173}"/>
    <cellStyle name="Output 2 10 4" xfId="19458" xr:uid="{F3586E7B-04CE-47DC-9BCD-33D1A6EA4383}"/>
    <cellStyle name="Output 2 10 4 2" xfId="41634" xr:uid="{1F30B5B2-7DD9-46C3-8C36-9CB1D0431417}"/>
    <cellStyle name="Output 2 10 4 3" xfId="46354" xr:uid="{399F5C85-7AF7-4063-BCFD-49A76FD06B40}"/>
    <cellStyle name="Output 2 10 5" xfId="23382" xr:uid="{02AED14C-4A89-4F0E-A84C-F9C3E1F5B718}"/>
    <cellStyle name="Output 2 10 5 2" xfId="44333" xr:uid="{DFF8563A-1372-4A1A-A744-3A111399DA14}"/>
    <cellStyle name="Output 2 10 5 3" xfId="48094" xr:uid="{889C58FE-60EA-4742-A875-6FC968C6121B}"/>
    <cellStyle name="Output 2 10 6" xfId="23676" xr:uid="{EA8EA620-FF69-4F8D-BE65-78B481B84B4C}"/>
    <cellStyle name="Output 2 10 6 2" xfId="44556" xr:uid="{DF9018E9-107C-4648-9D25-4AD2C1BA4744}"/>
    <cellStyle name="Output 2 10 6 3" xfId="48261" xr:uid="{C7AC10A9-3D4C-4635-BD68-45115C6AAD95}"/>
    <cellStyle name="Output 2 10 7" xfId="23763" xr:uid="{81996F6B-F62A-4A44-BF8A-A1D471CCC7AE}"/>
    <cellStyle name="Output 2 10 7 2" xfId="44633" xr:uid="{FF84B13D-ADE5-42EC-861E-B8EDE3891C2C}"/>
    <cellStyle name="Output 2 10 7 3" xfId="48330" xr:uid="{7B14734C-420D-4137-AF22-3BCC2EC7C9DB}"/>
    <cellStyle name="Output 2 10 8" xfId="18721" xr:uid="{31C189FF-4417-4044-A216-993ECEBC9EA7}"/>
    <cellStyle name="Output 2 10 8 2" xfId="32451" xr:uid="{C2CC4948-B984-4389-851D-15646583BC8F}"/>
    <cellStyle name="Output 2 10 8 3" xfId="41044" xr:uid="{25606E41-B62C-471C-A766-9B56D24B1B3A}"/>
    <cellStyle name="Output 2 10 8 4" xfId="45973" xr:uid="{FD5C5A3D-C2AA-4EA8-9B74-CC0386F7B39A}"/>
    <cellStyle name="Output 2 10 9" xfId="10480" xr:uid="{D506632D-CEBD-44B3-A0E2-49A7CE5CF910}"/>
    <cellStyle name="Output 2 11" xfId="7803" xr:uid="{5F71635A-379E-4161-B9AE-831175863741}"/>
    <cellStyle name="Output 2 11 2" xfId="10634" xr:uid="{CAC0B3F1-92C3-4DC4-9DB5-9B1DF0C6E26D}"/>
    <cellStyle name="Output 2 11 3" xfId="25249" xr:uid="{DC4465CC-E81D-4916-8E92-5F74C1D01BCB}"/>
    <cellStyle name="Output 2 11 4" xfId="27945" xr:uid="{2CA98268-877E-45C0-B1A8-109E01A61F06}"/>
    <cellStyle name="Output 2 11 5" xfId="38092" xr:uid="{D35AB8DA-9CAF-46CB-BD72-1AFE71294DB8}"/>
    <cellStyle name="Output 2 12" xfId="24032" xr:uid="{D61F69C6-59BC-47C1-B0A1-73D2A93B1A85}"/>
    <cellStyle name="Output 2 12 2" xfId="37416" xr:uid="{CE44CF9B-B1DA-426E-A2C6-BB1F19B82008}"/>
    <cellStyle name="Output 2 12 3" xfId="44781" xr:uid="{2676AD1C-AFBA-4DBD-8088-E88CC91E5AC1}"/>
    <cellStyle name="Output 2 12 4" xfId="48361" xr:uid="{9642E3F3-4434-4E57-B2B7-3827D0B83D21}"/>
    <cellStyle name="Output 2 13" xfId="8094" xr:uid="{B221FECF-135A-4165-951D-8700778F0C5D}"/>
    <cellStyle name="Output 2 14" xfId="31044" xr:uid="{B145EB3F-C937-4218-AC1E-CECEB185566A}"/>
    <cellStyle name="Output 2 15" xfId="49005" xr:uid="{4CB5847C-CB41-41F6-A138-F9823BA5B4DF}"/>
    <cellStyle name="Output 2 16" xfId="4838" xr:uid="{D818B642-5B99-462C-BACE-FFDCE56E25D7}"/>
    <cellStyle name="Output 2 2" xfId="3719" xr:uid="{0F047E96-B1A1-41D4-BB0A-5BB1FC493E05}"/>
    <cellStyle name="Output 2 2 10" xfId="21965" xr:uid="{10289C3E-BE17-470F-B859-65B49648AA2F}"/>
    <cellStyle name="Output 2 2 10 2" xfId="43295" xr:uid="{4E7AA8D3-DCDA-4A56-9AB6-72E174CF96AB}"/>
    <cellStyle name="Output 2 2 10 3" xfId="47362" xr:uid="{1FB12FCD-949A-4C8F-B03C-10E11EFEBB7B}"/>
    <cellStyle name="Output 2 2 11" xfId="13805" xr:uid="{5863BC36-9BD9-433F-BD06-DF39DB58DF1D}"/>
    <cellStyle name="Output 2 2 11 2" xfId="28181" xr:uid="{84B30F65-87A9-43F6-94EA-0255153839F4}"/>
    <cellStyle name="Output 2 2 11 3" xfId="37713" xr:uid="{2570FF09-061B-448B-AE3E-7887E00723EB}"/>
    <cellStyle name="Output 2 2 11 4" xfId="43978" xr:uid="{1C3DB05F-1C2D-450E-8A65-F816C10F605B}"/>
    <cellStyle name="Output 2 2 12" xfId="8166" xr:uid="{214512A7-DEA4-4755-9FF1-690FE726D9A3}"/>
    <cellStyle name="Output 2 2 13" xfId="30998" xr:uid="{34E8F6B3-6DB8-4EF7-85DB-F3F73A4DBB99}"/>
    <cellStyle name="Output 2 2 14" xfId="51898" xr:uid="{B41808D0-6CCD-42B6-AC7F-E86E1F4B9958}"/>
    <cellStyle name="Output 2 2 15" xfId="4919" xr:uid="{9B7FC360-0756-4868-AF8C-FEC773914895}"/>
    <cellStyle name="Output 2 2 2" xfId="5998" xr:uid="{8341B692-F703-41FB-9136-915CF01F4792}"/>
    <cellStyle name="Output 2 2 2 10" xfId="18452" xr:uid="{875F855D-36CE-4C53-9B10-A2FD414F5B6D}"/>
    <cellStyle name="Output 2 2 2 10 2" xfId="40873" xr:uid="{94483A52-914A-44BE-8F17-E902916F5239}"/>
    <cellStyle name="Output 2 2 2 10 3" xfId="45927" xr:uid="{7A8A23A2-59E8-499B-839C-8DC3FDF53DC9}"/>
    <cellStyle name="Output 2 2 2 11" xfId="21811" xr:uid="{92D4583E-C10C-4D21-8D17-B1D6794A7E11}"/>
    <cellStyle name="Output 2 2 2 11 2" xfId="43191" xr:uid="{5105412B-2E87-4365-B681-F9E52F189783}"/>
    <cellStyle name="Output 2 2 2 11 3" xfId="47319" xr:uid="{E8271496-E186-4444-89AB-7E76E3147B78}"/>
    <cellStyle name="Output 2 2 2 12" xfId="21465" xr:uid="{8380EC0E-F752-421E-860A-D8FACB2B5E39}"/>
    <cellStyle name="Output 2 2 2 12 2" xfId="42964" xr:uid="{EB7C0A64-D1D9-4754-86AB-BFB425657CCD}"/>
    <cellStyle name="Output 2 2 2 12 3" xfId="47228" xr:uid="{88F96695-20EC-47D4-B958-513779E65813}"/>
    <cellStyle name="Output 2 2 2 13" xfId="13806" xr:uid="{544DBAB1-9921-4D7F-9397-0D07BBD8D77C}"/>
    <cellStyle name="Output 2 2 2 13 2" xfId="28182" xr:uid="{61B65F6A-1E6B-4A58-9977-0D6A1ADD4492}"/>
    <cellStyle name="Output 2 2 2 13 3" xfId="37714" xr:uid="{688A5E75-9B0D-4A47-A9BE-01D397D863A2}"/>
    <cellStyle name="Output 2 2 2 13 4" xfId="42054" xr:uid="{91E57BC2-56AC-4040-BDFB-50A69F8BE259}"/>
    <cellStyle name="Output 2 2 2 14" xfId="9057" xr:uid="{0EFCDFCF-6233-4D9F-BF61-B3F4A454EBE4}"/>
    <cellStyle name="Output 2 2 2 15" xfId="8545" xr:uid="{A16E9715-9B4A-4EE6-A247-74A9735B89B4}"/>
    <cellStyle name="Output 2 2 2 16" xfId="24138" xr:uid="{03C680B1-D001-4B88-B4BC-B15330787E1A}"/>
    <cellStyle name="Output 2 2 2 17" xfId="42048" xr:uid="{42AA64F3-EB65-43F5-BF7A-448527349A7A}"/>
    <cellStyle name="Output 2 2 2 2" xfId="7278" xr:uid="{AF3373F1-0916-4A5C-BDDB-13CA8A767DDD}"/>
    <cellStyle name="Output 2 2 2 2 10" xfId="9472" xr:uid="{90E459C0-AE57-43EB-98BD-88E40066778C}"/>
    <cellStyle name="Output 2 2 2 2 11" xfId="41972" xr:uid="{08A8978B-7830-47B0-BDE0-982D023FEA93}"/>
    <cellStyle name="Output 2 2 2 2 2" xfId="13808" xr:uid="{CA90B7A7-4CF3-45AB-BC09-F8B100021E02}"/>
    <cellStyle name="Output 2 2 2 2 2 2" xfId="28184" xr:uid="{126B8FF9-CC93-4B38-8C81-EB2F8DEE7C87}"/>
    <cellStyle name="Output 2 2 2 2 2 3" xfId="37716" xr:uid="{0A9A8DAF-4EA5-42A7-A341-5C144C1251FA}"/>
    <cellStyle name="Output 2 2 2 2 2 4" xfId="43154" xr:uid="{B4A1566E-3B5B-4F50-8A95-45879B9ACF30}"/>
    <cellStyle name="Output 2 2 2 2 3" xfId="20860" xr:uid="{3490F528-7E7C-4FBF-89AA-96F2A5703166}"/>
    <cellStyle name="Output 2 2 2 2 3 2" xfId="42494" xr:uid="{9FC60EDB-D442-46DD-80BF-6BF7ED0E4CDD}"/>
    <cellStyle name="Output 2 2 2 2 3 3" xfId="46868" xr:uid="{6EE5E384-8BFC-4746-89D9-8B06D6CA7CA7}"/>
    <cellStyle name="Output 2 2 2 2 4" xfId="22489" xr:uid="{40C15B35-7BFF-4A7B-94CD-7EAC7898B121}"/>
    <cellStyle name="Output 2 2 2 2 4 2" xfId="43632" xr:uid="{0A1567A9-440C-4E02-B1F9-1FE6495887BD}"/>
    <cellStyle name="Output 2 2 2 2 4 3" xfId="47561" xr:uid="{F9075286-71FB-4321-AF49-86DE6BFAE659}"/>
    <cellStyle name="Output 2 2 2 2 5" xfId="23050" xr:uid="{ADE39F17-2E2F-43A9-AC79-6803239CA3C5}"/>
    <cellStyle name="Output 2 2 2 2 5 2" xfId="44058" xr:uid="{ADCA6C6B-FDED-48FF-8114-B256A8D95D69}"/>
    <cellStyle name="Output 2 2 2 2 5 3" xfId="47871" xr:uid="{FA356451-9936-4C6D-89FB-8564EC81E972}"/>
    <cellStyle name="Output 2 2 2 2 6" xfId="23576" xr:uid="{04871F00-C857-484B-966D-A4A6B391A54A}"/>
    <cellStyle name="Output 2 2 2 2 6 2" xfId="44468" xr:uid="{5CE456D3-C3F6-4A2A-8F68-FC4C98B53694}"/>
    <cellStyle name="Output 2 2 2 2 6 3" xfId="48190" xr:uid="{F24090EA-C930-4358-A0F5-F444DBE3CDBB}"/>
    <cellStyle name="Output 2 2 2 2 7" xfId="13807" xr:uid="{C8AEEE6F-E4D5-4172-8B12-D8EE3785DACF}"/>
    <cellStyle name="Output 2 2 2 2 7 2" xfId="28183" xr:uid="{BC1EE5B1-6FF3-474F-A4E9-1482F067582C}"/>
    <cellStyle name="Output 2 2 2 2 7 3" xfId="37715" xr:uid="{DFCE0C92-D2DE-43EE-97DC-11333E9C8493}"/>
    <cellStyle name="Output 2 2 2 2 7 4" xfId="44305" xr:uid="{9B564559-6B03-41EA-AB57-C1CFF73B24F4}"/>
    <cellStyle name="Output 2 2 2 2 8" xfId="10138" xr:uid="{C9AA91A6-B2D5-4B1A-B800-D814C31908A1}"/>
    <cellStyle name="Output 2 2 2 2 9" xfId="24754" xr:uid="{2EB348DF-A40A-41FE-AD62-2F32DB8B214D}"/>
    <cellStyle name="Output 2 2 2 3" xfId="13809" xr:uid="{4740646A-9531-48E0-AEFB-193D08C7C590}"/>
    <cellStyle name="Output 2 2 2 3 2" xfId="13810" xr:uid="{DBEFDA28-6627-4444-9669-A52EB9E155CB}"/>
    <cellStyle name="Output 2 2 2 3 2 2" xfId="28186" xr:uid="{9635BF59-C2AE-4206-936F-D0E7725D4DCA}"/>
    <cellStyle name="Output 2 2 2 3 2 3" xfId="37718" xr:uid="{A050C20D-C11A-46B3-821E-F8810558C1AA}"/>
    <cellStyle name="Output 2 2 2 3 2 4" xfId="41981" xr:uid="{D5A73828-FE52-444F-B550-D3D4D8CF6FCF}"/>
    <cellStyle name="Output 2 2 2 3 3" xfId="28185" xr:uid="{594BA2D5-F7A2-4BEC-AB37-86127B9FF9F9}"/>
    <cellStyle name="Output 2 2 2 3 4" xfId="37717" xr:uid="{C0B151EC-9B15-4A5F-B010-FED8CB79EC90}"/>
    <cellStyle name="Output 2 2 2 3 5" xfId="43128" xr:uid="{EBAB2B26-AF97-4B29-AFCB-BE9245913CD1}"/>
    <cellStyle name="Output 2 2 2 4" xfId="13811" xr:uid="{EEE42280-ECA2-46D8-B9AB-AA6F821CE4E1}"/>
    <cellStyle name="Output 2 2 2 4 2" xfId="13812" xr:uid="{46461751-2C61-4C04-8A0F-D8F4092ADC01}"/>
    <cellStyle name="Output 2 2 2 4 2 2" xfId="28188" xr:uid="{1B2D705F-B8BF-483A-8AE3-E1316A7D24E3}"/>
    <cellStyle name="Output 2 2 2 4 2 3" xfId="37720" xr:uid="{CCAB1A9A-2B3A-4F11-B859-4CAD2CDD1FF3}"/>
    <cellStyle name="Output 2 2 2 4 2 4" xfId="43127" xr:uid="{7E92F111-8FB4-4088-8A4B-31F8FB35BFA5}"/>
    <cellStyle name="Output 2 2 2 4 3" xfId="28187" xr:uid="{3012C575-ECE0-4EF5-B79B-FDBC78146DE8}"/>
    <cellStyle name="Output 2 2 2 4 4" xfId="37719" xr:uid="{0C7CC4FE-DFC2-494E-80D3-392BF32A638C}"/>
    <cellStyle name="Output 2 2 2 4 5" xfId="43155" xr:uid="{21E7006C-CCDB-4DAB-9CB3-21FD27A9A020}"/>
    <cellStyle name="Output 2 2 2 5" xfId="13813" xr:uid="{07913CAD-C3DC-4A8E-B0F0-259E12200038}"/>
    <cellStyle name="Output 2 2 2 5 2" xfId="13814" xr:uid="{05FC82FA-CF3A-4E92-83F5-688F72753078}"/>
    <cellStyle name="Output 2 2 2 5 2 2" xfId="28190" xr:uid="{68F0E958-3FA2-4DD4-9252-72E2819526F7}"/>
    <cellStyle name="Output 2 2 2 5 2 3" xfId="37722" xr:uid="{C7950EF5-F684-4D00-892D-04E65DECEBDF}"/>
    <cellStyle name="Output 2 2 2 5 2 4" xfId="43979" xr:uid="{0F0C682F-FB7A-408F-ADC9-4F6E1225495D}"/>
    <cellStyle name="Output 2 2 2 5 3" xfId="28189" xr:uid="{5E856884-D2D5-4B09-B874-AF4F6BC670AB}"/>
    <cellStyle name="Output 2 2 2 5 4" xfId="37721" xr:uid="{4BCFBA8C-8102-4A02-B41C-C0ADA64E427D}"/>
    <cellStyle name="Output 2 2 2 5 5" xfId="44516" xr:uid="{468778B6-7459-4E80-AB40-14BECDE13C7C}"/>
    <cellStyle name="Output 2 2 2 6" xfId="13815" xr:uid="{D4B06EA4-9DB1-4159-A69C-727344E86928}"/>
    <cellStyle name="Output 2 2 2 6 2" xfId="28191" xr:uid="{45CAAD3A-F250-449B-8192-E239E35892E7}"/>
    <cellStyle name="Output 2 2 2 6 3" xfId="37723" xr:uid="{549D52BE-631C-46B4-AAF4-367BD08DB869}"/>
    <cellStyle name="Output 2 2 2 6 4" xfId="42864" xr:uid="{7248B1A6-BB41-455F-8E41-95F26CA798A0}"/>
    <cellStyle name="Output 2 2 2 7" xfId="13816" xr:uid="{F436847A-87B6-44A2-8401-6D298E3CFD71}"/>
    <cellStyle name="Output 2 2 2 7 2" xfId="13817" xr:uid="{06D94ACC-26C3-4C80-8B31-5F916EA02D83}"/>
    <cellStyle name="Output 2 2 2 7 2 2" xfId="28193" xr:uid="{F0530807-930B-44BE-8BEF-C64038AFF5C0}"/>
    <cellStyle name="Output 2 2 2 7 2 3" xfId="37725" xr:uid="{796520B5-3C61-47ED-BF17-4135A897C848}"/>
    <cellStyle name="Output 2 2 2 7 2 4" xfId="41267" xr:uid="{EACCDEE6-3832-411B-9470-E5ECD80C1E0D}"/>
    <cellStyle name="Output 2 2 2 7 3" xfId="28192" xr:uid="{F394F203-161F-4E92-BA82-38BA755BF38C}"/>
    <cellStyle name="Output 2 2 2 7 4" xfId="37724" xr:uid="{F50D962B-4A54-49E9-8C3A-E3259D71AF63}"/>
    <cellStyle name="Output 2 2 2 7 5" xfId="43181" xr:uid="{BFEB5802-D66D-4E4B-9175-DE8568A09C5E}"/>
    <cellStyle name="Output 2 2 2 8" xfId="13818" xr:uid="{F621EB18-4C2B-4FA9-B28D-4684B4515FB4}"/>
    <cellStyle name="Output 2 2 2 8 2" xfId="28194" xr:uid="{67D8279D-5FCB-4CC7-AE73-3699A7518735}"/>
    <cellStyle name="Output 2 2 2 8 3" xfId="37726" xr:uid="{03F0B715-CE62-4BF8-AC2E-DC7F03EBA900}"/>
    <cellStyle name="Output 2 2 2 8 4" xfId="43535" xr:uid="{34BA5684-3543-4C21-99F4-4A963EE84D13}"/>
    <cellStyle name="Output 2 2 2 9" xfId="19922" xr:uid="{B6A7B047-5315-4338-B680-50370B8FEF67}"/>
    <cellStyle name="Output 2 2 2 9 2" xfId="41898" xr:uid="{E68C9524-8FF2-4817-9E11-BE86AFC5C13D}"/>
    <cellStyle name="Output 2 2 2 9 3" xfId="46487" xr:uid="{E3D08AA4-6002-4D50-8101-9B334A6AE56E}"/>
    <cellStyle name="Output 2 2 3" xfId="5997" xr:uid="{96D4B4AD-AE93-4251-A9A1-C7418FC6BF76}"/>
    <cellStyle name="Output 2 2 3 10" xfId="21810" xr:uid="{C3D1B608-32C3-4B3D-A1E5-DA6675F5B571}"/>
    <cellStyle name="Output 2 2 3 10 2" xfId="43190" xr:uid="{C53D89A7-98DB-4C23-B407-222427057BC6}"/>
    <cellStyle name="Output 2 2 3 10 3" xfId="47318" xr:uid="{751366FF-5562-482D-ABB0-525F8C9CC874}"/>
    <cellStyle name="Output 2 2 3 11" xfId="22532" xr:uid="{89EB7164-3B27-4912-8519-4B5913B0B9F7}"/>
    <cellStyle name="Output 2 2 3 11 2" xfId="43668" xr:uid="{75409954-7173-461E-A8D6-342136D1A295}"/>
    <cellStyle name="Output 2 2 3 11 3" xfId="47590" xr:uid="{459A39B7-FC2F-4A71-B282-771E072A8A6F}"/>
    <cellStyle name="Output 2 2 3 12" xfId="13819" xr:uid="{154712CE-06EC-4196-B5F7-AD5B363D7332}"/>
    <cellStyle name="Output 2 2 3 12 2" xfId="28195" xr:uid="{75BC3ACF-0760-47B0-B5D6-4015D1AD5181}"/>
    <cellStyle name="Output 2 2 3 12 3" xfId="37727" xr:uid="{9108205F-AABC-46B5-8BE8-D9232A984855}"/>
    <cellStyle name="Output 2 2 3 12 4" xfId="41665" xr:uid="{170253EE-252C-4253-943D-182FB47A282F}"/>
    <cellStyle name="Output 2 2 3 13" xfId="9056" xr:uid="{2F9877C2-56AF-4D93-B9CC-0E13D682E9F5}"/>
    <cellStyle name="Output 2 2 3 14" xfId="7904" xr:uid="{761BB3FD-D522-4D11-ABC6-2C099FCF4289}"/>
    <cellStyle name="Output 2 2 3 15" xfId="24139" xr:uid="{40971A8C-8855-462D-80C0-1DE752B05255}"/>
    <cellStyle name="Output 2 2 3 16" xfId="29663" xr:uid="{485980F6-35CB-4CF0-A5DE-89CEAE9E3103}"/>
    <cellStyle name="Output 2 2 3 2" xfId="13820" xr:uid="{438A9F1B-BFF9-4214-9D20-FEB1E02D183E}"/>
    <cellStyle name="Output 2 2 3 2 2" xfId="13821" xr:uid="{CD3C3E66-1F39-45C0-9274-DFDC108C3A11}"/>
    <cellStyle name="Output 2 2 3 2 2 2" xfId="28197" xr:uid="{242776FE-2654-4DA8-83E4-9F9BDE9A07D1}"/>
    <cellStyle name="Output 2 2 3 2 2 3" xfId="37729" xr:uid="{8A117CE8-7E05-40DD-8DF3-AC546E89849E}"/>
    <cellStyle name="Output 2 2 3 2 2 4" xfId="42817" xr:uid="{1DF8B7E1-8DA5-494D-81E4-8766361FBF52}"/>
    <cellStyle name="Output 2 2 3 2 3" xfId="28196" xr:uid="{F43B3107-06B7-47E8-8016-F9F4FF4C9F9C}"/>
    <cellStyle name="Output 2 2 3 2 4" xfId="37728" xr:uid="{FB1C671C-5DB0-4291-86E7-1D873FAFB491}"/>
    <cellStyle name="Output 2 2 3 2 5" xfId="41258" xr:uid="{836A9056-7FC0-4B4A-BF2C-7748C518A75A}"/>
    <cellStyle name="Output 2 2 3 3" xfId="13822" xr:uid="{A6F0EE36-6333-477F-AADA-8A73EBC17F6E}"/>
    <cellStyle name="Output 2 2 3 3 2" xfId="13823" xr:uid="{E5D52C24-F460-45B6-937B-367B07BB0CE3}"/>
    <cellStyle name="Output 2 2 3 3 2 2" xfId="28199" xr:uid="{214073AF-C97F-4870-81E9-2CBA728C7BF0}"/>
    <cellStyle name="Output 2 2 3 3 2 3" xfId="37731" xr:uid="{7F4DE114-0959-44F5-BF8D-0761D4BD991F}"/>
    <cellStyle name="Output 2 2 3 3 2 4" xfId="44594" xr:uid="{54C789AC-0875-4761-B176-BE29CD05A4A7}"/>
    <cellStyle name="Output 2 2 3 3 3" xfId="28198" xr:uid="{21BDCC9D-BDEE-4BDB-9E14-22042468F23B}"/>
    <cellStyle name="Output 2 2 3 3 4" xfId="37730" xr:uid="{6A117A1D-1FED-4D07-B845-557302AF6851}"/>
    <cellStyle name="Output 2 2 3 3 5" xfId="44661" xr:uid="{40317CF7-8835-45FE-9AF5-D96D1CCA86AA}"/>
    <cellStyle name="Output 2 2 3 4" xfId="13824" xr:uid="{C5B66B56-AA14-40E5-A974-F4EF21F9D08E}"/>
    <cellStyle name="Output 2 2 3 4 2" xfId="13825" xr:uid="{5ACF359E-A024-4247-A6D5-F4C2025E049E}"/>
    <cellStyle name="Output 2 2 3 4 2 2" xfId="28201" xr:uid="{F9C663F2-5161-492B-9D53-9AA908C484AB}"/>
    <cellStyle name="Output 2 2 3 4 2 3" xfId="37733" xr:uid="{4C59E347-672B-4F18-9399-814F1CD79BB4}"/>
    <cellStyle name="Output 2 2 3 4 2 4" xfId="43697" xr:uid="{0900B9E8-4C5B-4AC8-B3B7-2096D2344854}"/>
    <cellStyle name="Output 2 2 3 4 3" xfId="28200" xr:uid="{A97A925B-6F5D-462E-ACB7-59ACD297DED6}"/>
    <cellStyle name="Output 2 2 3 4 4" xfId="37732" xr:uid="{74E5F153-53E3-462B-BF1B-34501C301277}"/>
    <cellStyle name="Output 2 2 3 4 5" xfId="44375" xr:uid="{2CD84F7D-5FC1-4A4D-B632-115865DB5CA2}"/>
    <cellStyle name="Output 2 2 3 5" xfId="13826" xr:uid="{A45D50BB-F291-4CDB-8C2C-AFF1A874B945}"/>
    <cellStyle name="Output 2 2 3 5 2" xfId="28202" xr:uid="{A4D8FA55-314A-4F44-875C-BFCA14E79297}"/>
    <cellStyle name="Output 2 2 3 5 3" xfId="37734" xr:uid="{2AD65EC6-4A41-4B01-AA31-1517BF006C45}"/>
    <cellStyle name="Output 2 2 3 5 4" xfId="43399" xr:uid="{25F043E6-73C4-45A5-BCEF-9562D63475EF}"/>
    <cellStyle name="Output 2 2 3 6" xfId="13827" xr:uid="{044F79F9-ECFB-46A1-BF40-0BB0B704C290}"/>
    <cellStyle name="Output 2 2 3 6 2" xfId="13828" xr:uid="{AF150126-B5D8-4CDB-B1E3-2A4D3956FA00}"/>
    <cellStyle name="Output 2 2 3 6 2 2" xfId="28204" xr:uid="{F17813D8-207F-4AC4-BE4D-B2CFE2F91DDE}"/>
    <cellStyle name="Output 2 2 3 6 2 3" xfId="37736" xr:uid="{2B3F6EC0-D2C7-4EE7-B058-2EDE4513F517}"/>
    <cellStyle name="Output 2 2 3 6 2 4" xfId="42052" xr:uid="{25DB27A8-710D-4F40-AD53-07563E677B4C}"/>
    <cellStyle name="Output 2 2 3 6 3" xfId="28203" xr:uid="{FFE016AE-CE0C-4689-80C0-1B32A9AEED01}"/>
    <cellStyle name="Output 2 2 3 6 4" xfId="37735" xr:uid="{4B633822-65C7-4677-8400-6A8F4EBABF94}"/>
    <cellStyle name="Output 2 2 3 6 5" xfId="43974" xr:uid="{30F06704-1E22-4932-8AC1-08F0AB348317}"/>
    <cellStyle name="Output 2 2 3 7" xfId="13829" xr:uid="{6141AED2-3792-444F-8D99-2E98A4DD5843}"/>
    <cellStyle name="Output 2 2 3 7 2" xfId="28205" xr:uid="{E47459F8-B19F-4AD2-9335-3902115F32D6}"/>
    <cellStyle name="Output 2 2 3 7 3" xfId="37737" xr:uid="{6599BE25-63C8-419B-81DE-6B249C9F022D}"/>
    <cellStyle name="Output 2 2 3 7 4" xfId="43086" xr:uid="{F51B89FC-83CA-4853-A468-6ADCBC644867}"/>
    <cellStyle name="Output 2 2 3 8" xfId="19921" xr:uid="{8091433B-9588-4028-B09B-E33E4AEE6661}"/>
    <cellStyle name="Output 2 2 3 8 2" xfId="41897" xr:uid="{E42DC9FD-FEC3-4A52-97B6-E3BDDFEE44B7}"/>
    <cellStyle name="Output 2 2 3 8 3" xfId="46486" xr:uid="{C02E0B86-75AE-4D66-A7C5-693684873CCC}"/>
    <cellStyle name="Output 2 2 3 9" xfId="18453" xr:uid="{BF6CA927-1068-4335-BEDE-135B07601B39}"/>
    <cellStyle name="Output 2 2 3 9 2" xfId="40874" xr:uid="{E73BCA2B-7D6C-4BA5-B854-67983F24CCBB}"/>
    <cellStyle name="Output 2 2 3 9 3" xfId="45928" xr:uid="{2759A4B2-F8EF-40EB-92AC-22E80BC9B62F}"/>
    <cellStyle name="Output 2 2 4" xfId="7277" xr:uid="{61B6EE54-67FD-4FDC-92A2-306A5C29ABB1}"/>
    <cellStyle name="Output 2 2 4 10" xfId="23049" xr:uid="{FBBA321D-74C9-4B10-9296-D5E08C57E95D}"/>
    <cellStyle name="Output 2 2 4 10 2" xfId="44057" xr:uid="{1A106996-91B8-4850-8570-86EC2EC2C762}"/>
    <cellStyle name="Output 2 2 4 10 3" xfId="47870" xr:uid="{B5D9736A-8337-4B3C-911C-43F857E1DD3B}"/>
    <cellStyle name="Output 2 2 4 11" xfId="23575" xr:uid="{91432083-9D3E-43AF-A778-7C9F722294BE}"/>
    <cellStyle name="Output 2 2 4 11 2" xfId="44467" xr:uid="{95A32AA8-F821-4B4E-8FE0-924C10367907}"/>
    <cellStyle name="Output 2 2 4 11 3" xfId="48189" xr:uid="{481740C9-D4C3-4A45-A169-A893C2528C19}"/>
    <cellStyle name="Output 2 2 4 12" xfId="13830" xr:uid="{524F53BA-FAAD-4ED9-8EEA-B3CFE38CCDFC}"/>
    <cellStyle name="Output 2 2 4 12 2" xfId="28206" xr:uid="{DF5BC4F3-7BF6-4BCA-A1B0-50ED6FD997A2}"/>
    <cellStyle name="Output 2 2 4 12 3" xfId="37738" xr:uid="{A4015101-CC47-4FCD-89AE-E93453F11792}"/>
    <cellStyle name="Output 2 2 4 12 4" xfId="43151" xr:uid="{C232EB6B-1AAC-4CEC-A63F-3F543128E54C}"/>
    <cellStyle name="Output 2 2 4 13" xfId="10137" xr:uid="{2C90727C-6B6D-47A0-AD9A-500BB708F5FA}"/>
    <cellStyle name="Output 2 2 4 14" xfId="24753" xr:uid="{DD0ED838-DC78-437C-981D-286BAD077AC5}"/>
    <cellStyle name="Output 2 2 4 15" xfId="10520" xr:uid="{68327088-4FA2-4289-BCD7-EB38B091290C}"/>
    <cellStyle name="Output 2 2 4 16" xfId="41701" xr:uid="{8FB86DAB-1A67-482F-8F50-F7A5826A426B}"/>
    <cellStyle name="Output 2 2 4 2" xfId="13831" xr:uid="{DBAA4D9F-9479-485D-A9C7-E5EE7A8C3B50}"/>
    <cellStyle name="Output 2 2 4 2 2" xfId="13832" xr:uid="{1D0A659F-233B-41A1-995B-09061E459222}"/>
    <cellStyle name="Output 2 2 4 2 2 2" xfId="28208" xr:uid="{BD420AE5-3066-4EBC-93A0-740A60E8126E}"/>
    <cellStyle name="Output 2 2 4 2 2 3" xfId="37740" xr:uid="{91406F60-4275-4AD9-86BE-8ECD27CCE23B}"/>
    <cellStyle name="Output 2 2 4 2 2 4" xfId="44641" xr:uid="{6ACBDDF3-C389-44C0-A85A-BE36356A1EF0}"/>
    <cellStyle name="Output 2 2 4 2 3" xfId="28207" xr:uid="{8FF47CC5-ACA5-43BA-8C09-DB154B04239B}"/>
    <cellStyle name="Output 2 2 4 2 4" xfId="37739" xr:uid="{2E5F5AAB-4348-42A0-9E4E-9C499303A3A1}"/>
    <cellStyle name="Output 2 2 4 2 5" xfId="43132" xr:uid="{BE28957C-9D0E-4464-8EB9-56E7B609D8A1}"/>
    <cellStyle name="Output 2 2 4 3" xfId="13833" xr:uid="{BC860FAD-FD8B-4DD1-83CB-E2F88B540AAD}"/>
    <cellStyle name="Output 2 2 4 3 2" xfId="13834" xr:uid="{95C319A0-A626-4BE2-B0C9-DFC34667FE2E}"/>
    <cellStyle name="Output 2 2 4 3 2 2" xfId="28210" xr:uid="{132AAB72-08B1-42E0-82C8-FE4DA2CC9882}"/>
    <cellStyle name="Output 2 2 4 3 2 3" xfId="37742" xr:uid="{61EE946F-1FB7-4542-B6E2-E3B306476FB5}"/>
    <cellStyle name="Output 2 2 4 3 2 4" xfId="42053" xr:uid="{7E0CDA85-52DE-4D25-A36C-994C47930B33}"/>
    <cellStyle name="Output 2 2 4 3 3" xfId="28209" xr:uid="{82039EB1-F006-4E83-BDBB-F93134DAA82E}"/>
    <cellStyle name="Output 2 2 4 3 4" xfId="37741" xr:uid="{42575278-E3FB-4328-9599-4AC713DA0678}"/>
    <cellStyle name="Output 2 2 4 3 5" xfId="43977" xr:uid="{1157C964-D59D-48CE-9B85-BCEA5747C883}"/>
    <cellStyle name="Output 2 2 4 4" xfId="13835" xr:uid="{6AAED35C-8066-4F97-9BA7-2237C8FEC3C2}"/>
    <cellStyle name="Output 2 2 4 4 2" xfId="13836" xr:uid="{E929849F-6D7F-4FFC-A496-D21A0D86AB63}"/>
    <cellStyle name="Output 2 2 4 4 2 2" xfId="28212" xr:uid="{3645BC6D-21B1-47BD-9C43-A5A4BE9B8C28}"/>
    <cellStyle name="Output 2 2 4 4 2 3" xfId="37744" xr:uid="{6269A0CC-7BAD-463C-A75D-8AF80041445E}"/>
    <cellStyle name="Output 2 2 4 4 2 4" xfId="43407" xr:uid="{E4862BAF-5EA7-4C21-A40A-01D7D0ADB071}"/>
    <cellStyle name="Output 2 2 4 4 3" xfId="28211" xr:uid="{5B188951-2F5E-425C-8FF3-2D6E8654D762}"/>
    <cellStyle name="Output 2 2 4 4 4" xfId="37743" xr:uid="{E901FCA9-5F3F-4657-879D-D545C51EBB88}"/>
    <cellStyle name="Output 2 2 4 4 5" xfId="43290" xr:uid="{FA0FC948-E505-442C-A550-0916955BC0EA}"/>
    <cellStyle name="Output 2 2 4 5" xfId="13837" xr:uid="{00797ECC-36FD-42D8-B5B8-1A8E5D0820D3}"/>
    <cellStyle name="Output 2 2 4 5 2" xfId="28213" xr:uid="{97ABFBA2-591E-4235-91CC-5634398F3933}"/>
    <cellStyle name="Output 2 2 4 5 3" xfId="37745" xr:uid="{3A30FB8B-77E1-4CBE-9D38-247098273CC0}"/>
    <cellStyle name="Output 2 2 4 5 4" xfId="43129" xr:uid="{E70780B5-AD23-4BF2-92D8-94A6D5F5DBD6}"/>
    <cellStyle name="Output 2 2 4 6" xfId="13838" xr:uid="{D26F7B2A-B1EF-4E53-951C-C48425B92174}"/>
    <cellStyle name="Output 2 2 4 6 2" xfId="13839" xr:uid="{6AC08E1C-4B83-479A-9E31-678D3D021D4A}"/>
    <cellStyle name="Output 2 2 4 6 2 2" xfId="28215" xr:uid="{8F6D3CD3-35F4-4D7F-B7FC-8910241CB1C2}"/>
    <cellStyle name="Output 2 2 4 6 2 3" xfId="37747" xr:uid="{C73AB1FD-3B74-48C3-8C80-8B3E770BDC84}"/>
    <cellStyle name="Output 2 2 4 6 2 4" xfId="43975" xr:uid="{B177E28B-4DC7-4AE7-AAC8-87F5A57ABEDA}"/>
    <cellStyle name="Output 2 2 4 6 3" xfId="28214" xr:uid="{7AC49D4F-4E7C-413B-9597-93FBE3AD32F9}"/>
    <cellStyle name="Output 2 2 4 6 4" xfId="37746" xr:uid="{03C9B252-0624-4017-A147-13B587979344}"/>
    <cellStyle name="Output 2 2 4 6 5" xfId="44473" xr:uid="{548A0F13-794E-4BD6-AB29-FDC4F824E9F8}"/>
    <cellStyle name="Output 2 2 4 7" xfId="13840" xr:uid="{C610B9E4-2579-45EC-AEA1-48A2E2A19850}"/>
    <cellStyle name="Output 2 2 4 7 2" xfId="28216" xr:uid="{BDB4BF05-193C-454E-B228-CBE2F4784B84}"/>
    <cellStyle name="Output 2 2 4 7 3" xfId="37748" xr:uid="{F90A8E86-3E33-4579-804B-15C194934FEF}"/>
    <cellStyle name="Output 2 2 4 7 4" xfId="43627" xr:uid="{61C89A4A-96DF-4A45-B27A-4F0DDC1B2489}"/>
    <cellStyle name="Output 2 2 4 8" xfId="20859" xr:uid="{DE85F205-17BB-4579-A92D-B6B5F4FB2F9A}"/>
    <cellStyle name="Output 2 2 4 8 2" xfId="42493" xr:uid="{FECCB1E2-50EA-461D-9F58-FAD7150CACBA}"/>
    <cellStyle name="Output 2 2 4 8 3" xfId="46867" xr:uid="{10667741-9FCF-4F9F-A316-DC51596474F0}"/>
    <cellStyle name="Output 2 2 4 9" xfId="19233" xr:uid="{CF4ABD6C-FE2A-4E05-911C-6FAC84126687}"/>
    <cellStyle name="Output 2 2 4 9 2" xfId="41425" xr:uid="{89AF86EA-91D6-45BB-BA1E-BDFEE1270ADD}"/>
    <cellStyle name="Output 2 2 4 9 3" xfId="46252" xr:uid="{DAE7BF2C-54C0-47E7-A622-8FE754CB7550}"/>
    <cellStyle name="Output 2 2 5" xfId="13841" xr:uid="{E916D38E-F6C9-4E6E-8C14-BD8AC43D1192}"/>
    <cellStyle name="Output 2 2 5 10" xfId="44394" xr:uid="{F5E90F43-C21F-4FC3-8BD5-298173E2E2C9}"/>
    <cellStyle name="Output 2 2 5 2" xfId="13842" xr:uid="{211E4FB7-31AE-46C8-A118-4F20F6523A6F}"/>
    <cellStyle name="Output 2 2 5 2 2" xfId="13843" xr:uid="{24297ADC-BFDC-4CBA-81E8-BA4571F85F4B}"/>
    <cellStyle name="Output 2 2 5 2 2 2" xfId="28219" xr:uid="{35D0E686-43CF-4702-99F8-33A685355DE9}"/>
    <cellStyle name="Output 2 2 5 2 2 3" xfId="37751" xr:uid="{10EF7117-9090-4C65-9BB7-B1103FF3F6E9}"/>
    <cellStyle name="Output 2 2 5 2 2 4" xfId="43130" xr:uid="{99CC12A0-3AD2-47FE-BEF5-553E5644B2EC}"/>
    <cellStyle name="Output 2 2 5 2 3" xfId="28218" xr:uid="{C12B80F8-8BC9-4147-89DD-9A131A2C391D}"/>
    <cellStyle name="Output 2 2 5 2 4" xfId="37750" xr:uid="{A5B8A934-7B70-41E8-95A5-CA3BA96592A4}"/>
    <cellStyle name="Output 2 2 5 2 5" xfId="43153" xr:uid="{6231C197-8E78-49F5-9997-17DA9F5AB350}"/>
    <cellStyle name="Output 2 2 5 3" xfId="13844" xr:uid="{B0A97520-BC2B-4757-BE0E-2665EAF06859}"/>
    <cellStyle name="Output 2 2 5 3 2" xfId="13845" xr:uid="{412B3D64-8CA5-4FF8-A91A-5C6A204E6E07}"/>
    <cellStyle name="Output 2 2 5 3 2 2" xfId="28221" xr:uid="{6E3A1EF7-CF89-431D-90E1-576CDD057119}"/>
    <cellStyle name="Output 2 2 5 3 2 3" xfId="37753" xr:uid="{C0F85C28-C532-4085-9B60-9FB95A761A41}"/>
    <cellStyle name="Output 2 2 5 3 2 4" xfId="43976" xr:uid="{786CDAC1-EC65-4662-A754-07DFB271B97E}"/>
    <cellStyle name="Output 2 2 5 3 3" xfId="28220" xr:uid="{0E4E4954-68FD-41AB-ACBD-D253EFD7DEC9}"/>
    <cellStyle name="Output 2 2 5 3 4" xfId="37752" xr:uid="{D6B322D9-2391-4B32-8AA7-CC86D5D6A5A4}"/>
    <cellStyle name="Output 2 2 5 3 5" xfId="43743" xr:uid="{8E451305-CC7D-4FD6-A772-CEF426029515}"/>
    <cellStyle name="Output 2 2 5 4" xfId="13846" xr:uid="{D6F281B8-EFB7-4477-902A-097842C9BA19}"/>
    <cellStyle name="Output 2 2 5 4 2" xfId="13847" xr:uid="{F175E3E3-6E77-47FB-ABC4-845ED9F0F6BD}"/>
    <cellStyle name="Output 2 2 5 4 2 2" xfId="28223" xr:uid="{2D6438B4-8F64-497F-AB66-04C07FA31942}"/>
    <cellStyle name="Output 2 2 5 4 2 3" xfId="37755" xr:uid="{EAB46E33-431A-4CAE-A128-8A6799D9BA0E}"/>
    <cellStyle name="Output 2 2 5 4 2 4" xfId="43027" xr:uid="{24A9140C-46A9-408F-942C-2431397B6004}"/>
    <cellStyle name="Output 2 2 5 4 3" xfId="28222" xr:uid="{33D39DC8-FBFF-4A6F-AEF1-4C2E063DD2E2}"/>
    <cellStyle name="Output 2 2 5 4 4" xfId="37754" xr:uid="{3C329E2D-6277-4122-96F7-B85501FE7DB7}"/>
    <cellStyle name="Output 2 2 5 4 5" xfId="42871" xr:uid="{8A3C96A4-B722-4EE8-928D-BA5CA1FDF991}"/>
    <cellStyle name="Output 2 2 5 5" xfId="13848" xr:uid="{6954623C-D185-40FA-82EF-6F1F0F368199}"/>
    <cellStyle name="Output 2 2 5 5 2" xfId="28224" xr:uid="{108E7452-D660-4B5F-9F22-D52A9E7EA403}"/>
    <cellStyle name="Output 2 2 5 5 3" xfId="37756" xr:uid="{D2ED6F71-2D91-432E-A9CB-1C8693079C1A}"/>
    <cellStyle name="Output 2 2 5 5 4" xfId="43152" xr:uid="{31F27979-D6F7-4705-BD05-308ED15303F5}"/>
    <cellStyle name="Output 2 2 5 6" xfId="13849" xr:uid="{471E9B53-1C6A-4EE1-89C6-61179C473D98}"/>
    <cellStyle name="Output 2 2 5 6 2" xfId="13850" xr:uid="{FF506F04-0CDA-465C-BBD9-16D6B09532C3}"/>
    <cellStyle name="Output 2 2 5 6 2 2" xfId="28226" xr:uid="{41677FB9-E7CD-4E17-9B71-EEEAC67F1043}"/>
    <cellStyle name="Output 2 2 5 6 2 3" xfId="37758" xr:uid="{211E2C94-0E58-4435-A891-5DA5A405994A}"/>
    <cellStyle name="Output 2 2 5 6 2 4" xfId="43521" xr:uid="{07FD04E1-308C-4FBA-9F18-B6839BA0E807}"/>
    <cellStyle name="Output 2 2 5 6 3" xfId="28225" xr:uid="{D67067A5-6DD9-40D6-91FF-73F336E98C0D}"/>
    <cellStyle name="Output 2 2 5 6 4" xfId="37757" xr:uid="{CD82B96F-3E46-49EF-856C-FAB72050DABB}"/>
    <cellStyle name="Output 2 2 5 6 5" xfId="43131" xr:uid="{7F82A084-5884-4AAC-8AAF-E642EB9EDF74}"/>
    <cellStyle name="Output 2 2 5 7" xfId="13851" xr:uid="{A79AB596-8F42-4CF2-96E6-D39E42AEAD37}"/>
    <cellStyle name="Output 2 2 5 7 2" xfId="28227" xr:uid="{8AC0C6CF-C2CA-46C0-8A1D-B73EF9C3F878}"/>
    <cellStyle name="Output 2 2 5 7 3" xfId="37759" xr:uid="{FB7D7AFC-1A46-4B82-9B4D-12935FACDFDC}"/>
    <cellStyle name="Output 2 2 5 7 4" xfId="31002" xr:uid="{8ABD13D4-D128-4E29-99E3-A6D6611BDEE4}"/>
    <cellStyle name="Output 2 2 5 8" xfId="28217" xr:uid="{D74D21FB-B06A-48B2-BC0E-58B0E3552F2C}"/>
    <cellStyle name="Output 2 2 5 9" xfId="37749" xr:uid="{010CC236-9B55-4EA9-9296-DE74B0200551}"/>
    <cellStyle name="Output 2 2 6" xfId="13852" xr:uid="{0212C4BF-A657-4880-9769-2B0714E6C9D2}"/>
    <cellStyle name="Output 2 2 6 10" xfId="43827" xr:uid="{B202A772-926B-46E8-9E9E-A4962B5B1985}"/>
    <cellStyle name="Output 2 2 6 2" xfId="13853" xr:uid="{D64065CB-B274-4A27-8232-0639B553E544}"/>
    <cellStyle name="Output 2 2 6 2 2" xfId="13854" xr:uid="{B6377882-D9A0-40BD-AFC4-67C634BF9C27}"/>
    <cellStyle name="Output 2 2 6 2 2 2" xfId="28230" xr:uid="{494D2FA4-5651-4110-9F4F-71DA8A920843}"/>
    <cellStyle name="Output 2 2 6 2 2 3" xfId="37762" xr:uid="{B54A0606-329E-4FF9-999B-EA8DE4552AF0}"/>
    <cellStyle name="Output 2 2 6 2 2 4" xfId="42771" xr:uid="{A187B8E5-9E7B-45F8-B437-7A96DB3BE05D}"/>
    <cellStyle name="Output 2 2 6 2 3" xfId="28229" xr:uid="{B3DF7F2E-63F1-4934-84A6-C98054B447BB}"/>
    <cellStyle name="Output 2 2 6 2 4" xfId="37761" xr:uid="{F33E6623-B537-4835-B49E-742678F3E028}"/>
    <cellStyle name="Output 2 2 6 2 5" xfId="42967" xr:uid="{C041BC34-EE6E-4248-9692-7C9A159D875E}"/>
    <cellStyle name="Output 2 2 6 3" xfId="13855" xr:uid="{8BF76778-DF60-4726-8197-AB65CFBB5AFB}"/>
    <cellStyle name="Output 2 2 6 3 2" xfId="13856" xr:uid="{4D80A982-E1F9-4F65-BB6A-3BBBCD62EEFC}"/>
    <cellStyle name="Output 2 2 6 3 2 2" xfId="28232" xr:uid="{C7011FAA-BB1C-4678-B132-D32CCB36B237}"/>
    <cellStyle name="Output 2 2 6 3 2 3" xfId="37764" xr:uid="{20AC24EF-D78A-4E3C-B1DB-22C42E578B8F}"/>
    <cellStyle name="Output 2 2 6 3 2 4" xfId="44552" xr:uid="{DD0A2310-B16E-4CDA-8888-12F500D3427B}"/>
    <cellStyle name="Output 2 2 6 3 3" xfId="28231" xr:uid="{FD4C5A6F-C434-4EC4-90F7-3019E6ADA6B9}"/>
    <cellStyle name="Output 2 2 6 3 4" xfId="37763" xr:uid="{C6D86389-1FA9-4D63-B4C2-153A48884991}"/>
    <cellStyle name="Output 2 2 6 3 5" xfId="41679" xr:uid="{7829884A-BEF8-4D34-9046-127C39ABC0E6}"/>
    <cellStyle name="Output 2 2 6 4" xfId="13857" xr:uid="{0DDE8D08-6E12-44BF-9ED9-6CC50BE869D1}"/>
    <cellStyle name="Output 2 2 6 4 2" xfId="13858" xr:uid="{1EDF375B-1DDF-4B8C-832F-3EB6C882BC0D}"/>
    <cellStyle name="Output 2 2 6 4 2 2" xfId="28234" xr:uid="{BB2B72A9-EE67-49E0-8773-BA069D3CC599}"/>
    <cellStyle name="Output 2 2 6 4 2 3" xfId="37766" xr:uid="{D1423C94-5D31-47D9-95C1-65FC17847592}"/>
    <cellStyle name="Output 2 2 6 4 2 4" xfId="42143" xr:uid="{AC7AC901-CCFD-4272-B52B-0320C2E400EF}"/>
    <cellStyle name="Output 2 2 6 4 3" xfId="28233" xr:uid="{1AF42EC9-8D66-4FA8-804E-CDBC5E53C005}"/>
    <cellStyle name="Output 2 2 6 4 4" xfId="37765" xr:uid="{4187BD1D-82CE-4939-82AE-BF8AD8F92E51}"/>
    <cellStyle name="Output 2 2 6 4 5" xfId="44329" xr:uid="{3E36C71E-0010-4726-9B13-E793DC4241EF}"/>
    <cellStyle name="Output 2 2 6 5" xfId="13859" xr:uid="{C7A1FBBD-E393-4A8C-9C18-6F0AB0259040}"/>
    <cellStyle name="Output 2 2 6 5 2" xfId="28235" xr:uid="{5893BF40-38B1-40B9-82CB-E1A14587AB63}"/>
    <cellStyle name="Output 2 2 6 5 3" xfId="37767" xr:uid="{FA5153A4-D573-4599-8991-E76C9748A861}"/>
    <cellStyle name="Output 2 2 6 5 4" xfId="24360" xr:uid="{C168982F-B6AB-439D-952C-AB29E2ABB23F}"/>
    <cellStyle name="Output 2 2 6 6" xfId="13860" xr:uid="{F3F837DA-6BFB-4710-B1B0-EDDA03B1E429}"/>
    <cellStyle name="Output 2 2 6 6 2" xfId="13861" xr:uid="{0890749A-A0D9-4559-B9EA-76956601A070}"/>
    <cellStyle name="Output 2 2 6 6 2 2" xfId="28237" xr:uid="{C45D250F-12CB-42E6-9DA6-255FDA5E41A4}"/>
    <cellStyle name="Output 2 2 6 6 2 3" xfId="37769" xr:uid="{E8DD0657-E6A3-4F8C-8F56-ACFB38B9100F}"/>
    <cellStyle name="Output 2 2 6 6 2 4" xfId="42966" xr:uid="{06FEE334-C7A2-4AC9-811E-0BCDC389B30B}"/>
    <cellStyle name="Output 2 2 6 6 3" xfId="28236" xr:uid="{75BD9C8F-7BE3-4E21-9C96-E57ECF32F108}"/>
    <cellStyle name="Output 2 2 6 6 4" xfId="37768" xr:uid="{FF5FBBFF-1AD5-407C-BF8B-E592D4E4DCF6}"/>
    <cellStyle name="Output 2 2 6 6 5" xfId="43828" xr:uid="{F26B3A03-B350-4860-91AF-C21D126A47FD}"/>
    <cellStyle name="Output 2 2 6 7" xfId="13862" xr:uid="{413BFF9B-FA7A-4463-81F6-8D97173C7A11}"/>
    <cellStyle name="Output 2 2 6 7 2" xfId="28238" xr:uid="{C4B9E2BB-FE9C-4AC3-9E2F-46795C5423A8}"/>
    <cellStyle name="Output 2 2 6 7 3" xfId="37770" xr:uid="{2A69B81E-28B2-44C3-A267-855B7A458CCD}"/>
    <cellStyle name="Output 2 2 6 7 4" xfId="42765" xr:uid="{41467BDB-3A53-4BB3-88C2-949860261062}"/>
    <cellStyle name="Output 2 2 6 8" xfId="28228" xr:uid="{07346FE0-8717-4634-A7D6-0B1C09AB4A51}"/>
    <cellStyle name="Output 2 2 6 9" xfId="37760" xr:uid="{121289E4-51F3-44CC-9687-1373D9E06CC7}"/>
    <cellStyle name="Output 2 2 7" xfId="13863" xr:uid="{5ED18490-6751-4E2C-A33B-6982B6B004AB}"/>
    <cellStyle name="Output 2 2 7 2" xfId="13864" xr:uid="{929F7A7B-0144-4990-9CB6-775B6A96D4C9}"/>
    <cellStyle name="Output 2 2 7 2 2" xfId="28240" xr:uid="{5F65B838-BA9A-4878-81DD-0D3F93A00E4D}"/>
    <cellStyle name="Output 2 2 7 2 3" xfId="37772" xr:uid="{73370273-C65F-41B7-B03C-4B4DA46EE252}"/>
    <cellStyle name="Output 2 2 7 2 4" xfId="44546" xr:uid="{A300B945-A7AF-43C1-94CC-6F844B04F9A2}"/>
    <cellStyle name="Output 2 2 7 3" xfId="28239" xr:uid="{A5961AE7-7901-43F5-B7AC-B95A62B7A8C3}"/>
    <cellStyle name="Output 2 2 7 4" xfId="37771" xr:uid="{255B490C-9B48-4208-A3FC-49F9E59433C3}"/>
    <cellStyle name="Output 2 2 7 5" xfId="42961" xr:uid="{B3148585-D629-4DA2-8E0B-94EDD0680A84}"/>
    <cellStyle name="Output 2 2 8" xfId="18722" xr:uid="{60115880-6267-4766-A10E-77887371492F}"/>
    <cellStyle name="Output 2 2 8 2" xfId="32452" xr:uid="{40BFE739-B5A0-4AAD-9F67-BBEFE13487F1}"/>
    <cellStyle name="Output 2 2 8 3" xfId="41045" xr:uid="{76D5541B-C1ED-4584-8E3A-CE5067A67252}"/>
    <cellStyle name="Output 2 2 8 4" xfId="45974" xr:uid="{1BB8D5D9-ADC7-4747-AE5B-31AF3737BAC8}"/>
    <cellStyle name="Output 2 2 9" xfId="18990" xr:uid="{ABCF472C-5A87-4F86-9B40-D9456CDEE279}"/>
    <cellStyle name="Output 2 2 9 2" xfId="32690" xr:uid="{EA9E75C5-B24C-4BDF-9EAC-C8F19260D9B6}"/>
    <cellStyle name="Output 2 2 9 3" xfId="41227" xr:uid="{339903C1-6F22-4658-888B-3AF76D2F008F}"/>
    <cellStyle name="Output 2 2 9 4" xfId="46110" xr:uid="{6EC02DF6-926F-4A86-A7F1-FBB2E87A5142}"/>
    <cellStyle name="Output 2 3" xfId="2969" xr:uid="{AE800F2D-D1E4-4F1E-A665-E2A89BF6F8FF}"/>
    <cellStyle name="Output 2 3 10" xfId="18986" xr:uid="{073AE784-B0A5-45AB-807C-F1A56BB8C576}"/>
    <cellStyle name="Output 2 3 10 2" xfId="32686" xr:uid="{0B37DEF7-DF34-403D-887A-23F0601D4405}"/>
    <cellStyle name="Output 2 3 10 3" xfId="41223" xr:uid="{B61B8872-26CC-46E3-A2F7-4904D91C44E1}"/>
    <cellStyle name="Output 2 3 10 4" xfId="46106" xr:uid="{DA536240-7FB1-42A0-A604-F590FDF86A93}"/>
    <cellStyle name="Output 2 3 11" xfId="22614" xr:uid="{F87E11ED-D8D3-4C2B-BF89-D33FC45FE5A5}"/>
    <cellStyle name="Output 2 3 11 2" xfId="43739" xr:uid="{B97E4C93-795A-4195-89DD-A242F5677877}"/>
    <cellStyle name="Output 2 3 11 3" xfId="47649" xr:uid="{845235A2-4BE4-4C8B-90F7-BD490371CB9D}"/>
    <cellStyle name="Output 2 3 12" xfId="13865" xr:uid="{7E1A9159-093F-43BF-8FCB-D2B3B8A9CEE4}"/>
    <cellStyle name="Output 2 3 12 2" xfId="28241" xr:uid="{A4883346-07E6-4CEF-933E-1DEF067C77F9}"/>
    <cellStyle name="Output 2 3 12 3" xfId="37773" xr:uid="{E88DFE48-5690-40D4-99AD-141ED4BD093C}"/>
    <cellStyle name="Output 2 3 12 4" xfId="44323" xr:uid="{84033AE5-B85B-4998-BA59-876C4710ED23}"/>
    <cellStyle name="Output 2 3 13" xfId="8132" xr:uid="{4569AFF9-C354-4E33-8B12-7089B908FDBC}"/>
    <cellStyle name="Output 2 3 14" xfId="9448" xr:uid="{4C43D94F-47DD-4332-B1A2-4948D9010DF7}"/>
    <cellStyle name="Output 2 3 15" xfId="31031" xr:uid="{85C194F7-08F1-4EC4-B17E-7D7C3D77CFD6}"/>
    <cellStyle name="Output 2 3 16" xfId="39762" xr:uid="{88D161C4-4ED0-4050-A079-0DB362B13E40}"/>
    <cellStyle name="Output 2 3 17" xfId="51454" xr:uid="{2A222DD3-F23D-41D1-916D-65B3E5A14FB9}"/>
    <cellStyle name="Output 2 3 18" xfId="4885" xr:uid="{A1E2BF19-72F6-4B41-BDB7-9B983500F3FB}"/>
    <cellStyle name="Output 2 3 2" xfId="5999" xr:uid="{9DF04940-7869-40C7-A2D2-23D0426C006D}"/>
    <cellStyle name="Output 2 3 2 10" xfId="38773" xr:uid="{864311DD-1239-4B4E-B797-F026FEE7C46E}"/>
    <cellStyle name="Output 2 3 2 2" xfId="19923" xr:uid="{7B85FD21-818E-4408-B088-6AE3050440B4}"/>
    <cellStyle name="Output 2 3 2 2 2" xfId="41899" xr:uid="{0813DBC7-488A-4DD8-8598-D8E12BABEAEF}"/>
    <cellStyle name="Output 2 3 2 2 3" xfId="46488" xr:uid="{309B3D6D-AF41-487A-9AD5-CFA0757248C0}"/>
    <cellStyle name="Output 2 3 2 3" xfId="19052" xr:uid="{F8F9EE5E-D9F1-466D-A0F1-933418A00F90}"/>
    <cellStyle name="Output 2 3 2 3 2" xfId="41277" xr:uid="{32E88FC5-AA87-4A37-861E-C37B62E29698}"/>
    <cellStyle name="Output 2 3 2 3 3" xfId="46142" xr:uid="{53E1E194-5482-4E3E-8F4A-49208FFDA1C3}"/>
    <cellStyle name="Output 2 3 2 4" xfId="20456" xr:uid="{4655D974-4470-4056-9ECD-0C994E1521F3}"/>
    <cellStyle name="Output 2 3 2 4 2" xfId="42221" xr:uid="{B1061BE7-B4F3-4903-8CEB-1B9E5288A4C9}"/>
    <cellStyle name="Output 2 3 2 4 3" xfId="46643" xr:uid="{65A92CAD-E0F7-4850-B2A6-9689D1388FF1}"/>
    <cellStyle name="Output 2 3 2 5" xfId="19204" xr:uid="{47BA94CC-9700-4525-B156-CCBE8262145A}"/>
    <cellStyle name="Output 2 3 2 5 2" xfId="41399" xr:uid="{0E14F248-8739-41C1-98F5-5A5058D635DC}"/>
    <cellStyle name="Output 2 3 2 5 3" xfId="46228" xr:uid="{54A2ED25-5958-4C04-9CA2-B1003369AE53}"/>
    <cellStyle name="Output 2 3 2 6" xfId="13866" xr:uid="{B5B1C729-EE31-4681-A1B3-E842325FA14C}"/>
    <cellStyle name="Output 2 3 2 7" xfId="9058" xr:uid="{7758BEE2-C2F6-4BE4-9426-F71BACDD828E}"/>
    <cellStyle name="Output 2 3 2 8" xfId="8544" xr:uid="{12356C5F-D08D-4E61-A6BE-A9A89507429F}"/>
    <cellStyle name="Output 2 3 2 9" xfId="29770" xr:uid="{C587AB9F-0146-4B6C-A47F-FC0AAF4B1D4E}"/>
    <cellStyle name="Output 2 3 3" xfId="7279" xr:uid="{056D5100-A5E0-4517-A2DB-06E0E43DCD23}"/>
    <cellStyle name="Output 2 3 3 10" xfId="9332" xr:uid="{8B79449C-3A07-4BE0-AE34-825CBCF9B322}"/>
    <cellStyle name="Output 2 3 3 11" xfId="29721" xr:uid="{ACFEBEEF-D805-4DC8-8430-24EF9497B4AA}"/>
    <cellStyle name="Output 2 3 3 2" xfId="13868" xr:uid="{AD9DA1DF-611F-4794-8C00-8B0BC4A6D8A9}"/>
    <cellStyle name="Output 2 3 3 2 2" xfId="28244" xr:uid="{9EB02691-663C-48DA-AB62-68BF4C6A9802}"/>
    <cellStyle name="Output 2 3 3 2 3" xfId="37775" xr:uid="{8937F52A-95E1-405C-B2D4-A4BB76AB3A73}"/>
    <cellStyle name="Output 2 3 3 2 4" xfId="43963" xr:uid="{715366A0-0B25-4D93-9F55-8511617A59E5}"/>
    <cellStyle name="Output 2 3 3 3" xfId="20861" xr:uid="{77C7CF91-FB1E-4F94-BB3B-220E3FE02D07}"/>
    <cellStyle name="Output 2 3 3 3 2" xfId="42495" xr:uid="{B1C54CE4-5E02-4C46-B4CD-ED3CFFD76B85}"/>
    <cellStyle name="Output 2 3 3 3 3" xfId="46869" xr:uid="{F54D81F6-F388-4CAC-93CF-0F0AEFD74499}"/>
    <cellStyle name="Output 2 3 3 4" xfId="19232" xr:uid="{5975EF7B-6772-4519-9C02-BE12453FC1B4}"/>
    <cellStyle name="Output 2 3 3 4 2" xfId="41424" xr:uid="{FCC0E152-C80D-4CFF-BA29-B6880437D505}"/>
    <cellStyle name="Output 2 3 3 4 3" xfId="46251" xr:uid="{1B94DA8C-613A-4C49-961F-EF988C83B97E}"/>
    <cellStyle name="Output 2 3 3 5" xfId="23051" xr:uid="{321BB290-2B66-403E-B375-0547AFA504CC}"/>
    <cellStyle name="Output 2 3 3 5 2" xfId="44059" xr:uid="{C753F7EE-3880-40CC-9798-F2DA253423E4}"/>
    <cellStyle name="Output 2 3 3 5 3" xfId="47872" xr:uid="{AA75F9CC-F257-4F42-A260-31FD19645B21}"/>
    <cellStyle name="Output 2 3 3 6" xfId="23577" xr:uid="{371D38B2-97E1-4AA9-AAB7-5A5912FCECAF}"/>
    <cellStyle name="Output 2 3 3 6 2" xfId="44469" xr:uid="{BA3EEA36-2B6F-4A78-9AFF-AC36921B9935}"/>
    <cellStyle name="Output 2 3 3 6 3" xfId="48191" xr:uid="{F7A68DE6-A50E-4F5F-9F0F-4AE8877AC306}"/>
    <cellStyle name="Output 2 3 3 7" xfId="13867" xr:uid="{3BF8EF11-08F8-4625-B8E7-3419398916AE}"/>
    <cellStyle name="Output 2 3 3 7 2" xfId="28243" xr:uid="{9D2EC5A3-4EC7-4C58-9DD7-9B46DFA3445E}"/>
    <cellStyle name="Output 2 3 3 7 3" xfId="37774" xr:uid="{35B234C3-D325-433E-9964-B0F9FFE1C1FD}"/>
    <cellStyle name="Output 2 3 3 7 4" xfId="43397" xr:uid="{91528607-836B-4F8F-89EF-9D6C71F28BED}"/>
    <cellStyle name="Output 2 3 3 8" xfId="10139" xr:uid="{7B98CA37-168A-4C8E-9095-14A8A0492838}"/>
    <cellStyle name="Output 2 3 3 9" xfId="24755" xr:uid="{A9D10A14-0874-4316-BA1F-A5E8F0B7CFE6}"/>
    <cellStyle name="Output 2 3 4" xfId="13869" xr:uid="{223176D9-FC5E-433F-8CA8-C6DE295F2928}"/>
    <cellStyle name="Output 2 3 4 2" xfId="13870" xr:uid="{14F732CF-58AD-4644-A1B4-07EF657490A0}"/>
    <cellStyle name="Output 2 3 4 2 2" xfId="28246" xr:uid="{8FC5A920-78E4-4F3C-8679-FAD97E1374EB}"/>
    <cellStyle name="Output 2 3 4 2 3" xfId="37777" xr:uid="{E88079E7-D390-45D4-BFD8-4917F9F1D37C}"/>
    <cellStyle name="Output 2 3 4 2 4" xfId="43838" xr:uid="{79244C9F-36EF-470D-AA16-E11DB5C07F31}"/>
    <cellStyle name="Output 2 3 4 3" xfId="28245" xr:uid="{D4F1AF9A-376B-46CB-AA04-8CF5D62371DC}"/>
    <cellStyle name="Output 2 3 4 4" xfId="37776" xr:uid="{B809ADDB-B4DF-49FD-B5C1-33680839CC8F}"/>
    <cellStyle name="Output 2 3 4 5" xfId="41173" xr:uid="{B5B814C3-B6ED-4715-BB92-2913DC68FBCE}"/>
    <cellStyle name="Output 2 3 5" xfId="13871" xr:uid="{7A8E597F-D86D-4C3D-AE2B-557F00725683}"/>
    <cellStyle name="Output 2 3 5 2" xfId="13872" xr:uid="{DA7E50EE-072A-4D5B-B0A8-6FE28103B0C4}"/>
    <cellStyle name="Output 2 3 5 2 2" xfId="28248" xr:uid="{63E10A08-B1AB-44F7-A34A-521932A30A87}"/>
    <cellStyle name="Output 2 3 5 2 3" xfId="37779" xr:uid="{914D070B-8DFC-4C98-9ACB-D0718BACC959}"/>
    <cellStyle name="Output 2 3 5 2 4" xfId="43139" xr:uid="{A0124DE7-E7D6-4D8E-A677-DA400430EF3F}"/>
    <cellStyle name="Output 2 3 5 3" xfId="28247" xr:uid="{7FA41430-8751-4B42-9FCD-8420BA5556EE}"/>
    <cellStyle name="Output 2 3 5 4" xfId="37778" xr:uid="{BE6CD920-27D9-4AF3-AE07-8EB320373FDD}"/>
    <cellStyle name="Output 2 3 5 5" xfId="43405" xr:uid="{723802A1-D013-424B-AF3E-C0F7289F1546}"/>
    <cellStyle name="Output 2 3 6" xfId="13873" xr:uid="{35603A15-29B1-4C40-B0A8-BA5A99976EAF}"/>
    <cellStyle name="Output 2 3 6 2" xfId="13874" xr:uid="{5D973AFD-D2CB-4503-81A4-A6946BAD3782}"/>
    <cellStyle name="Output 2 3 6 2 2" xfId="28250" xr:uid="{9D8E0674-2B7E-457D-A0ED-4B4A37571127}"/>
    <cellStyle name="Output 2 3 6 2 3" xfId="37781" xr:uid="{2684E755-396D-4FF6-B58E-DF13C7BE4519}"/>
    <cellStyle name="Output 2 3 6 2 4" xfId="43150" xr:uid="{11932FB6-B616-4AB4-A148-507880284CA3}"/>
    <cellStyle name="Output 2 3 6 3" xfId="28249" xr:uid="{863740E0-A7B0-4068-BDE0-95464A34D066}"/>
    <cellStyle name="Output 2 3 6 4" xfId="37780" xr:uid="{F89A8494-BEAD-46A1-822B-20D03CC7935D}"/>
    <cellStyle name="Output 2 3 6 5" xfId="44395" xr:uid="{D5AFA073-0651-4241-BAC9-164DEF48AFF9}"/>
    <cellStyle name="Output 2 3 7" xfId="13875" xr:uid="{F3FCF36A-2184-4BAD-BF0F-E65CD8842284}"/>
    <cellStyle name="Output 2 3 7 2" xfId="28251" xr:uid="{2C2DC2B6-192A-4BA5-8682-96AEFE7F9151}"/>
    <cellStyle name="Output 2 3 7 3" xfId="37782" xr:uid="{3358FAE3-D057-4129-A532-52CC9546A736}"/>
    <cellStyle name="Output 2 3 7 4" xfId="43134" xr:uid="{1A4D7DA2-6F2D-4845-AE47-84C41F108F49}"/>
    <cellStyle name="Output 2 3 8" xfId="13876" xr:uid="{4C973E4F-20D1-4E05-9424-2BAE87F1B209}"/>
    <cellStyle name="Output 2 3 8 2" xfId="13877" xr:uid="{FDAA5813-D982-4B2B-9A53-849CC4FB6A6E}"/>
    <cellStyle name="Output 2 3 8 2 2" xfId="28253" xr:uid="{21C556F4-9838-4D0B-9D71-42FF71E5764A}"/>
    <cellStyle name="Output 2 3 8 2 3" xfId="37784" xr:uid="{49911F0B-CEC5-47B0-B117-9F9B1D915F80}"/>
    <cellStyle name="Output 2 3 8 2 4" xfId="43972" xr:uid="{5C23D2AE-57CC-42C1-870F-0666C0117219}"/>
    <cellStyle name="Output 2 3 8 3" xfId="28252" xr:uid="{075B5C0C-5262-4332-B808-DCF7295BE529}"/>
    <cellStyle name="Output 2 3 8 4" xfId="37783" xr:uid="{83EDB48F-2E7F-48E1-94FC-BB838593F1ED}"/>
    <cellStyle name="Output 2 3 8 5" xfId="44456" xr:uid="{CF1AA3C8-D3EA-4FB7-B7C9-73D7126989BB}"/>
    <cellStyle name="Output 2 3 9" xfId="13878" xr:uid="{FCDDD8EB-E59C-4958-9263-B9034EF806DD}"/>
    <cellStyle name="Output 2 3 9 2" xfId="28254" xr:uid="{AEFA4371-511E-49FB-967E-10106BB9F2D1}"/>
    <cellStyle name="Output 2 3 9 3" xfId="37785" xr:uid="{2C34B7E4-8230-43FB-973D-40ECF83491DE}"/>
    <cellStyle name="Output 2 3 9 4" xfId="41157" xr:uid="{835957F4-F505-411A-A341-217E9D3F1BB4}"/>
    <cellStyle name="Output 2 4" xfId="4971" xr:uid="{C5787D2A-7594-4917-8078-7416715385B4}"/>
    <cellStyle name="Output 2 4 10" xfId="21523" xr:uid="{E5909B9A-3DED-488D-9994-F7FEADF1006D}"/>
    <cellStyle name="Output 2 4 10 2" xfId="43016" xr:uid="{76BA8572-675A-48CF-B0D9-6DA4779AE97F}"/>
    <cellStyle name="Output 2 4 10 3" xfId="47272" xr:uid="{0A0780F4-ED46-4592-9C1E-86C069FC3887}"/>
    <cellStyle name="Output 2 4 11" xfId="21954" xr:uid="{027B90A7-C4CB-41B0-95DC-741D3414BAA2}"/>
    <cellStyle name="Output 2 4 11 2" xfId="43285" xr:uid="{D33D4FCB-CDDD-4AFF-8A82-FD2623DA3C3B}"/>
    <cellStyle name="Output 2 4 11 3" xfId="47357" xr:uid="{DE585E10-F4E0-4EC7-83DF-6ED538F8BF3A}"/>
    <cellStyle name="Output 2 4 12" xfId="22521" xr:uid="{BC1C8FE9-7E35-4ABD-9FF1-4D64F596D9F5}"/>
    <cellStyle name="Output 2 4 12 2" xfId="43657" xr:uid="{496CC33A-203C-4BC3-9528-4B4DB1925076}"/>
    <cellStyle name="Output 2 4 12 3" xfId="47580" xr:uid="{0A567B5F-A7C7-4B85-8419-F5BF44963A84}"/>
    <cellStyle name="Output 2 4 13" xfId="13879" xr:uid="{2F27AFC8-1255-4FAD-B174-E6F010320070}"/>
    <cellStyle name="Output 2 4 13 2" xfId="28255" xr:uid="{EDA1DFFD-4DC3-45A3-B9CD-515ECEE8ABC2}"/>
    <cellStyle name="Output 2 4 13 3" xfId="37786" xr:uid="{06046C2B-347C-4DD4-8663-210E893AEB94}"/>
    <cellStyle name="Output 2 4 13 4" xfId="43442" xr:uid="{C4F29907-7BFF-4751-98D3-68DC8B1E7361}"/>
    <cellStyle name="Output 2 4 14" xfId="8207" xr:uid="{A91FCB47-5830-4156-A12A-5D510E9CA577}"/>
    <cellStyle name="Output 2 4 15" xfId="9360" xr:uid="{DAC92DCF-C60F-4401-985F-B60D5D3BD182}"/>
    <cellStyle name="Output 2 4 16" xfId="30956" xr:uid="{4967FB75-6144-4283-A7C4-A9BE3070E0F9}"/>
    <cellStyle name="Output 2 4 17" xfId="39741" xr:uid="{C0AB6E0A-DB6C-43B4-9F21-91A54AB382B7}"/>
    <cellStyle name="Output 2 4 2" xfId="6000" xr:uid="{4C98DB19-5C17-42D1-84A7-07803C317775}"/>
    <cellStyle name="Output 2 4 2 2" xfId="13881" xr:uid="{29AFB7FC-5842-4ADC-A536-28C04EEA6938}"/>
    <cellStyle name="Output 2 4 2 2 2" xfId="28257" xr:uid="{0D04A75E-5F95-420E-92E4-EBD5E318E39D}"/>
    <cellStyle name="Output 2 4 2 2 3" xfId="37788" xr:uid="{0A9D9204-7642-4A20-A2AB-B7A0597D0AD3}"/>
    <cellStyle name="Output 2 4 2 2 4" xfId="43492" xr:uid="{25FB9B0E-83BE-491C-B0D4-AE22BDB27B40}"/>
    <cellStyle name="Output 2 4 2 3" xfId="19924" xr:uid="{A6A3C130-52A3-4F2C-BAFB-DF108868126E}"/>
    <cellStyle name="Output 2 4 2 4" xfId="13880" xr:uid="{E68A1542-836A-4BDA-8196-641490EF8CED}"/>
    <cellStyle name="Output 2 4 2 4 2" xfId="28256" xr:uid="{8AF99C10-85F4-4419-9271-314891CD207E}"/>
    <cellStyle name="Output 2 4 2 4 3" xfId="37787" xr:uid="{17F9F2F1-24FE-447C-B3CD-14166A3B3579}"/>
    <cellStyle name="Output 2 4 2 4 4" xfId="43148" xr:uid="{738DE3C2-FFBF-46B8-8B1F-84C16FF1715A}"/>
    <cellStyle name="Output 2 4 3" xfId="13882" xr:uid="{7F1503C7-7C6A-4569-ADC0-3C24B0174295}"/>
    <cellStyle name="Output 2 4 3 2" xfId="13883" xr:uid="{EFA0C29E-2397-423D-82A4-8175B87BBEC9}"/>
    <cellStyle name="Output 2 4 3 2 2" xfId="28259" xr:uid="{C0593C0D-70EA-406D-80B5-845501D2B204}"/>
    <cellStyle name="Output 2 4 3 2 3" xfId="37790" xr:uid="{D3258756-BCCC-43F8-83F5-FDB2B259E37F}"/>
    <cellStyle name="Output 2 4 3 2 4" xfId="43970" xr:uid="{EAF2A9BB-C8C8-499A-A4C5-5D23CB2A09A8}"/>
    <cellStyle name="Output 2 4 3 3" xfId="28258" xr:uid="{4DA12763-45FF-4AFD-9554-5CFD7B073B0A}"/>
    <cellStyle name="Output 2 4 3 4" xfId="37789" xr:uid="{30F00794-7A7A-4B3E-8B19-136DF561A244}"/>
    <cellStyle name="Output 2 4 3 5" xfId="44474" xr:uid="{364BC3E8-11E8-4906-8716-917134B2A065}"/>
    <cellStyle name="Output 2 4 4" xfId="13884" xr:uid="{DB6020AA-0176-4A35-930B-496D51B6416A}"/>
    <cellStyle name="Output 2 4 4 2" xfId="13885" xr:uid="{56FC13AD-49D8-4E44-887D-9ECA26DA5E8F}"/>
    <cellStyle name="Output 2 4 4 2 2" xfId="28261" xr:uid="{A2FE6225-EE28-4C44-B340-C465A0CCBC14}"/>
    <cellStyle name="Output 2 4 4 2 3" xfId="37792" xr:uid="{9B9D9B0D-050E-4DEE-9EA4-659A78FAE000}"/>
    <cellStyle name="Output 2 4 4 2 4" xfId="43601" xr:uid="{510568E5-8CC2-423B-A076-370DC9FF430D}"/>
    <cellStyle name="Output 2 4 4 3" xfId="28260" xr:uid="{2D339761-C3BF-4C6B-BF7C-38C80C4A04AC}"/>
    <cellStyle name="Output 2 4 4 4" xfId="37791" xr:uid="{11D23BEC-0531-4EC3-8702-32205A9AFFD2}"/>
    <cellStyle name="Output 2 4 4 5" xfId="42870" xr:uid="{4BFD0C89-5010-43C5-9872-A63C01B9F3B9}"/>
    <cellStyle name="Output 2 4 5" xfId="13886" xr:uid="{E2EC265E-2BAC-400D-872A-7DB7B367725E}"/>
    <cellStyle name="Output 2 4 5 2" xfId="28262" xr:uid="{6614443F-B06A-4407-A1EF-978560FEA4BD}"/>
    <cellStyle name="Output 2 4 5 3" xfId="37793" xr:uid="{2D458EAE-C012-4E50-AE6F-19C8469AB06C}"/>
    <cellStyle name="Output 2 4 5 4" xfId="43149" xr:uid="{9842C5AF-305E-486C-8044-305401825A76}"/>
    <cellStyle name="Output 2 4 6" xfId="13887" xr:uid="{A4EFA23C-9517-45C5-BC22-5C74EBAA06CA}"/>
    <cellStyle name="Output 2 4 6 2" xfId="13888" xr:uid="{1967D889-1B99-4651-8DE7-553C473710AD}"/>
    <cellStyle name="Output 2 4 6 2 2" xfId="28264" xr:uid="{9C44C600-5F72-4510-9EDD-93D36A76772A}"/>
    <cellStyle name="Output 2 4 6 2 3" xfId="37795" xr:uid="{8F7B7586-41BA-4AA7-B11C-EE6E4B201A08}"/>
    <cellStyle name="Output 2 4 6 2 4" xfId="44354" xr:uid="{EF973132-4B81-4120-B7FF-DB1FBD5F58E1}"/>
    <cellStyle name="Output 2 4 6 3" xfId="28263" xr:uid="{6A93491F-5879-409C-9634-793CAF003683}"/>
    <cellStyle name="Output 2 4 6 4" xfId="37794" xr:uid="{0171061E-52A7-43F2-AD0E-7ECE52E5C3C8}"/>
    <cellStyle name="Output 2 4 6 5" xfId="43135" xr:uid="{957C5D10-495B-4CFC-B37B-541138F64893}"/>
    <cellStyle name="Output 2 4 7" xfId="13889" xr:uid="{9550E7D2-7068-4E2E-937A-C35884956392}"/>
    <cellStyle name="Output 2 4 7 2" xfId="28265" xr:uid="{08901A33-EC21-4D29-A964-21F0EF49B608}"/>
    <cellStyle name="Output 2 4 7 3" xfId="37796" xr:uid="{8F350545-58E8-4FCA-8668-92A4F3AC812B}"/>
    <cellStyle name="Output 2 4 7 4" xfId="43971" xr:uid="{A44A263F-069E-47DC-B027-C9B342B0D149}"/>
    <cellStyle name="Output 2 4 8" xfId="19105" xr:uid="{9246837F-332A-4250-8316-3A45AA8AB119}"/>
    <cellStyle name="Output 2 4 8 2" xfId="41314" xr:uid="{A3086D9A-A29A-4429-B6BC-1BAC4AEC808E}"/>
    <cellStyle name="Output 2 4 8 3" xfId="46165" xr:uid="{64E8CB78-968B-4E18-B58F-0949691FBBC1}"/>
    <cellStyle name="Output 2 4 9" xfId="22015" xr:uid="{F57E7024-E3FB-45BD-ABC5-75EFE3E8A8A1}"/>
    <cellStyle name="Output 2 4 9 2" xfId="43333" xr:uid="{25464A9B-1E3F-4385-8350-FAB70B08BED2}"/>
    <cellStyle name="Output 2 4 9 3" xfId="47395" xr:uid="{2220A7E9-F74F-4DBD-B5A4-3C2A8419F1EA}"/>
    <cellStyle name="Output 2 5" xfId="5043" xr:uid="{4D0D48A9-2710-45C8-9AAA-3C7F9D6ADE4E}"/>
    <cellStyle name="Output 2 5 10" xfId="22154" xr:uid="{0BCB90F0-34C3-45AA-A54C-251DF79CBBD2}"/>
    <cellStyle name="Output 2 5 10 2" xfId="43423" xr:uid="{9BF28C1C-8072-45E8-8A26-25A855B56474}"/>
    <cellStyle name="Output 2 5 10 3" xfId="47442" xr:uid="{DB8CA49A-4EF4-47EA-B6AA-1A764FD1CC85}"/>
    <cellStyle name="Output 2 5 11" xfId="13890" xr:uid="{F3E00702-B452-4CC5-9A71-A288A73B64B8}"/>
    <cellStyle name="Output 2 5 11 2" xfId="28266" xr:uid="{10B8D3E4-3E45-45B5-95B1-F8B57A001F2B}"/>
    <cellStyle name="Output 2 5 11 3" xfId="37797" xr:uid="{FE653817-580D-464C-9CE2-1A40F887151D}"/>
    <cellStyle name="Output 2 5 11 4" xfId="43626" xr:uid="{B222EB93-E718-4384-9C40-C6F6A2ABB773}"/>
    <cellStyle name="Output 2 5 12" xfId="8273" xr:uid="{CBC3535B-AC29-49AD-B5C8-EFACA040361A}"/>
    <cellStyle name="Output 2 5 13" xfId="9296" xr:uid="{BE197DBB-5D2A-4FEF-BF04-39C685BB857A}"/>
    <cellStyle name="Output 2 5 14" xfId="30923" xr:uid="{2158943A-5852-4910-BBF8-E5FFAD89FFDC}"/>
    <cellStyle name="Output 2 5 15" xfId="39731" xr:uid="{96EDC481-699D-49C8-A2B3-822E2FEBDB19}"/>
    <cellStyle name="Output 2 5 2" xfId="13891" xr:uid="{31798776-CD9D-47B5-B917-5E12A0538855}"/>
    <cellStyle name="Output 2 5 2 2" xfId="13892" xr:uid="{7B81B36D-A7AF-44DA-86F1-1B7B331ABCEF}"/>
    <cellStyle name="Output 2 5 2 2 2" xfId="28268" xr:uid="{686CA917-724B-43ED-B472-A9FB112C2888}"/>
    <cellStyle name="Output 2 5 2 2 3" xfId="37799" xr:uid="{9A66C17B-5D26-458B-9300-EAB13249EA16}"/>
    <cellStyle name="Output 2 5 2 2 4" xfId="43146" xr:uid="{13F0C7F1-58FC-492B-9B64-42AAE726F4C1}"/>
    <cellStyle name="Output 2 5 2 3" xfId="28267" xr:uid="{899B6BFA-C655-44E9-BDD2-06A4F01E4EF5}"/>
    <cellStyle name="Output 2 5 2 4" xfId="37798" xr:uid="{43F6950E-B0CE-4529-B9B2-3774154BA4F5}"/>
    <cellStyle name="Output 2 5 2 5" xfId="43087" xr:uid="{C4FBE950-CEC4-440D-97AE-7B89713961CF}"/>
    <cellStyle name="Output 2 5 3" xfId="13893" xr:uid="{0C5829A9-F1BD-4556-A495-0EA7DD8BA4AB}"/>
    <cellStyle name="Output 2 5 3 2" xfId="13894" xr:uid="{BAF96836-9578-43EB-A3FC-356544C99475}"/>
    <cellStyle name="Output 2 5 3 2 2" xfId="28270" xr:uid="{CA396252-8FF6-48BA-9160-207EA8C1A2ED}"/>
    <cellStyle name="Output 2 5 3 2 3" xfId="37801" xr:uid="{FE6A1640-4560-4AD3-94B5-CF0D53EA4BD3}"/>
    <cellStyle name="Output 2 5 3 2 4" xfId="43261" xr:uid="{594A73C1-E417-4BF9-8C70-BB8918F1CCD6}"/>
    <cellStyle name="Output 2 5 3 3" xfId="28269" xr:uid="{C4ADDCBD-778B-4686-88D3-41D910D4490C}"/>
    <cellStyle name="Output 2 5 3 4" xfId="37800" xr:uid="{E0B367C9-4C36-4389-AEF0-FEC0D2D405A7}"/>
    <cellStyle name="Output 2 5 3 5" xfId="43493" xr:uid="{97E2C0CC-15AF-47FC-ABAD-0BB5D773185D}"/>
    <cellStyle name="Output 2 5 4" xfId="13895" xr:uid="{C9E8C675-F952-43C0-A5F3-73AE9A7E416F}"/>
    <cellStyle name="Output 2 5 4 2" xfId="13896" xr:uid="{356FB9CA-9803-4E85-BF66-040D7F2DC8EE}"/>
    <cellStyle name="Output 2 5 4 2 2" xfId="28272" xr:uid="{29401682-18A1-4ACC-B089-D4A0AB816FC8}"/>
    <cellStyle name="Output 2 5 4 2 3" xfId="37803" xr:uid="{6E246A54-5ED3-477D-AB6C-137FDE83A419}"/>
    <cellStyle name="Output 2 5 4 2 4" xfId="42051" xr:uid="{48C35D49-E5AD-467E-86AB-7CADF5F9EE06}"/>
    <cellStyle name="Output 2 5 4 3" xfId="28271" xr:uid="{DA91E8AB-037B-4268-A7C4-566ED0A0FF01}"/>
    <cellStyle name="Output 2 5 4 4" xfId="37802" xr:uid="{BB2980F2-329E-4E98-9EE1-8333E9DD3277}"/>
    <cellStyle name="Output 2 5 4 5" xfId="43968" xr:uid="{2B41AF5B-2223-4128-B74C-0AC1F0101315}"/>
    <cellStyle name="Output 2 5 5" xfId="13897" xr:uid="{DEA0C243-3F25-47C6-A8D3-24C3BA4680F6}"/>
    <cellStyle name="Output 2 5 5 2" xfId="28273" xr:uid="{7A05F62C-86B8-411D-AA60-B0A0F8225781}"/>
    <cellStyle name="Output 2 5 5 3" xfId="37804" xr:uid="{E5805B9F-7324-4A30-BC02-67F897BAF80D}"/>
    <cellStyle name="Output 2 5 5 4" xfId="43837" xr:uid="{146064B1-E98D-4EA1-ADDF-CE2002D85734}"/>
    <cellStyle name="Output 2 5 6" xfId="13898" xr:uid="{0F1D0ACA-BC9D-413C-972A-BAE2D94B9F2D}"/>
    <cellStyle name="Output 2 5 6 2" xfId="13899" xr:uid="{AAD869CA-5C39-4B6E-9DA8-F2E1C20368F4}"/>
    <cellStyle name="Output 2 5 6 2 2" xfId="28275" xr:uid="{7D67FAB2-C6AB-4898-A0C5-096F7826BB9A}"/>
    <cellStyle name="Output 2 5 6 2 3" xfId="37806" xr:uid="{ACD7CE11-8443-4CE1-91DF-570530BD12BC}"/>
    <cellStyle name="Output 2 5 6 2 4" xfId="43136" xr:uid="{618EEB43-8D6E-43D8-8D42-382E579345E6}"/>
    <cellStyle name="Output 2 5 6 3" xfId="28274" xr:uid="{27C716C7-3829-429C-81B2-7611E56E4CC4}"/>
    <cellStyle name="Output 2 5 6 4" xfId="37805" xr:uid="{B2FB13BC-808A-4401-9F75-629B506EDBB8}"/>
    <cellStyle name="Output 2 5 6 5" xfId="43147" xr:uid="{C08EE873-F098-43E3-8FB1-E62542AF0AD5}"/>
    <cellStyle name="Output 2 5 7" xfId="13900" xr:uid="{ED74246B-C6DD-4234-9426-E25AD6A061A5}"/>
    <cellStyle name="Output 2 5 7 2" xfId="28276" xr:uid="{94C79F83-46C9-408A-8134-616EAD773373}"/>
    <cellStyle name="Output 2 5 7 3" xfId="37807" xr:uid="{31055464-5A6F-4711-B5C2-8CCFF04044A5}"/>
    <cellStyle name="Output 2 5 7 4" xfId="44647" xr:uid="{D8643CB4-544E-43E8-8609-2A3AD1BC2AB2}"/>
    <cellStyle name="Output 2 5 8" xfId="19160" xr:uid="{7C2EA5DC-530E-481E-8D3D-D9528773E919}"/>
    <cellStyle name="Output 2 5 8 2" xfId="41356" xr:uid="{B7956264-A344-4C13-9CC7-8CE6FF1F0681}"/>
    <cellStyle name="Output 2 5 8 3" xfId="46194" xr:uid="{2AB0BF06-53AA-4244-96BD-21F34550FE68}"/>
    <cellStyle name="Output 2 5 9" xfId="22026" xr:uid="{BB28BE5F-2928-4ED5-8F04-57D2CFECB145}"/>
    <cellStyle name="Output 2 5 9 2" xfId="43343" xr:uid="{11A50E75-8E9F-472D-8CD4-C077D8FA4B74}"/>
    <cellStyle name="Output 2 5 9 3" xfId="47400" xr:uid="{12B57412-63DF-4157-A44D-CF518696097D}"/>
    <cellStyle name="Output 2 6" xfId="5098" xr:uid="{779027A4-733E-4753-B838-67188B7F7AE6}"/>
    <cellStyle name="Output 2 6 10" xfId="19127" xr:uid="{56F7C942-C770-468F-AC53-94B3441F30C4}"/>
    <cellStyle name="Output 2 6 10 2" xfId="41332" xr:uid="{9343A47B-E498-4177-ABED-6FBF242446F8}"/>
    <cellStyle name="Output 2 6 10 3" xfId="46177" xr:uid="{15F074A1-61AA-4691-8442-39A61C46B0E7}"/>
    <cellStyle name="Output 2 6 11" xfId="21920" xr:uid="{4D24D387-2E8B-4352-B0BE-40114D5F2667}"/>
    <cellStyle name="Output 2 6 11 2" xfId="43262" xr:uid="{267D7137-0FB5-4D25-AFBE-EEC17D1BEF16}"/>
    <cellStyle name="Output 2 6 11 3" xfId="47336" xr:uid="{47050C85-5EC7-451B-A0B9-E3781A243ECD}"/>
    <cellStyle name="Output 2 6 12" xfId="13901" xr:uid="{045BD697-037A-440A-848A-42BA36FF7FFF}"/>
    <cellStyle name="Output 2 6 12 2" xfId="28277" xr:uid="{75272B8A-FDD1-42B2-86C6-928ED322EAC6}"/>
    <cellStyle name="Output 2 6 12 3" xfId="37808" xr:uid="{646E8581-29C0-4BE0-8541-BFBD999C4F6F}"/>
    <cellStyle name="Output 2 6 12 4" xfId="43969" xr:uid="{44787E47-EE48-4168-9320-04AFA48125A8}"/>
    <cellStyle name="Output 2 6 13" xfId="8328" xr:uid="{8FD3D895-7161-4186-997F-2C2A3CED695F}"/>
    <cellStyle name="Output 2 6 14" xfId="9210" xr:uid="{36865B42-0294-4A19-8FC5-EEF5EB3311E6}"/>
    <cellStyle name="Output 2 6 15" xfId="30883" xr:uid="{47BD7593-99C1-45D3-9471-2E26FAF6B4D4}"/>
    <cellStyle name="Output 2 6 16" xfId="39701" xr:uid="{1817A47B-EB6B-43AE-8A10-D621E109E70D}"/>
    <cellStyle name="Output 2 6 2" xfId="13902" xr:uid="{42A0F5DF-5B24-4B74-9A3E-3AA027BE5996}"/>
    <cellStyle name="Output 2 6 2 2" xfId="13903" xr:uid="{B9268ED4-9B87-4624-B081-6873CDFB54EB}"/>
    <cellStyle name="Output 2 6 2 2 2" xfId="28279" xr:uid="{17E36121-8772-47B3-AE65-B0E233CCF35F}"/>
    <cellStyle name="Output 2 6 2 2 3" xfId="37810" xr:uid="{8482989B-795D-4EA0-AE41-AAF47343ACF8}"/>
    <cellStyle name="Output 2 6 2 2 4" xfId="43834" xr:uid="{A24DDF19-CF10-4476-A99E-EB5294C74709}"/>
    <cellStyle name="Output 2 6 2 3" xfId="28278" xr:uid="{CDACBEBE-3CA2-45C1-89D3-E31BF0328FC7}"/>
    <cellStyle name="Output 2 6 2 4" xfId="37809" xr:uid="{889E7043-C20A-4D7A-BC3D-70297C5AC1AF}"/>
    <cellStyle name="Output 2 6 2 5" xfId="43607" xr:uid="{D77BDA32-FE22-4233-9A3F-E24DAFC106BA}"/>
    <cellStyle name="Output 2 6 3" xfId="13904" xr:uid="{67CEF3AF-30B4-4819-A5F6-01619C618745}"/>
    <cellStyle name="Output 2 6 3 2" xfId="13905" xr:uid="{0D9F814A-8F52-4816-83DA-2E4A1DA7205B}"/>
    <cellStyle name="Output 2 6 3 2 2" xfId="28281" xr:uid="{F40BFEF4-4B42-412D-A5B0-07659A3DD83D}"/>
    <cellStyle name="Output 2 6 3 2 3" xfId="37812" xr:uid="{1E9BB6BF-4877-485E-B21B-AC5893A43245}"/>
    <cellStyle name="Output 2 6 3 2 4" xfId="43494" xr:uid="{F8B489B4-F25D-4073-ACD8-845CCCA50EA8}"/>
    <cellStyle name="Output 2 6 3 3" xfId="28280" xr:uid="{2421FCF4-814A-4CE8-A024-ADAA5CB39237}"/>
    <cellStyle name="Output 2 6 3 4" xfId="37811" xr:uid="{96DFD8BC-1FF7-481C-B323-99393B93C6DC}"/>
    <cellStyle name="Output 2 6 3 5" xfId="43406" xr:uid="{16DCA4B2-85CF-42C1-8590-776E96AD2D6C}"/>
    <cellStyle name="Output 2 6 4" xfId="13906" xr:uid="{6D304AF2-6FFA-4D85-AFF2-3885130450CE}"/>
    <cellStyle name="Output 2 6 4 2" xfId="13907" xr:uid="{99078C45-9C5E-4215-B4BC-23DA7D498A88}"/>
    <cellStyle name="Output 2 6 4 2 2" xfId="28283" xr:uid="{B5D24AA4-EA84-480B-899B-52B409FB9A6F}"/>
    <cellStyle name="Output 2 6 4 2 3" xfId="37814" xr:uid="{4B9CD9ED-3983-4DA7-AC2D-4F9D192684D9}"/>
    <cellStyle name="Output 2 6 4 2 4" xfId="43966" xr:uid="{3BC06685-D2E2-4BF0-8F8B-F1595DB58321}"/>
    <cellStyle name="Output 2 6 4 3" xfId="28282" xr:uid="{A55ECFBD-A49E-4F03-9258-8550F606B1D1}"/>
    <cellStyle name="Output 2 6 4 4" xfId="37813" xr:uid="{29A69F8D-292C-48C2-BF93-00E3EA53DBD1}"/>
    <cellStyle name="Output 2 6 4 5" xfId="43321" xr:uid="{08ED8EA5-48A3-485E-86F7-BEC13A03BE15}"/>
    <cellStyle name="Output 2 6 5" xfId="13908" xr:uid="{29056313-3990-4C33-84B3-4FB02BA42DAD}"/>
    <cellStyle name="Output 2 6 5 2" xfId="28284" xr:uid="{7814FB78-D7E7-4FE9-A5BB-6B4543740E0B}"/>
    <cellStyle name="Output 2 6 5 3" xfId="37815" xr:uid="{25347232-C36F-4D28-BA79-DEE609349038}"/>
    <cellStyle name="Output 2 6 5 4" xfId="43637" xr:uid="{001CB8D8-6C3E-4B71-924C-411DAE18AFC3}"/>
    <cellStyle name="Output 2 6 6" xfId="13909" xr:uid="{8A53D1F1-2A21-40BB-BA22-D5E3199F95EA}"/>
    <cellStyle name="Output 2 6 6 2" xfId="13910" xr:uid="{10361CA7-4FC4-4443-AC47-400A0FB2C970}"/>
    <cellStyle name="Output 2 6 6 2 2" xfId="28286" xr:uid="{033341AA-DCC4-4733-B081-FC48E84AAA60}"/>
    <cellStyle name="Output 2 6 6 2 3" xfId="37817" xr:uid="{E32152BD-A1E8-4D0E-A348-6D19709B91BF}"/>
    <cellStyle name="Output 2 6 6 2 4" xfId="43145" xr:uid="{445E2965-351B-42C4-AE37-295D2E29B841}"/>
    <cellStyle name="Output 2 6 6 3" xfId="28285" xr:uid="{698E74E0-7212-4885-8B6C-BD1EA84DFF31}"/>
    <cellStyle name="Output 2 6 6 4" xfId="37816" xr:uid="{E3999882-12A7-4705-B760-25AA255D0418}"/>
    <cellStyle name="Output 2 6 6 5" xfId="43291" xr:uid="{CED11064-DD17-4078-8BDE-26F7429FB023}"/>
    <cellStyle name="Output 2 6 7" xfId="13911" xr:uid="{BFE97A36-B8AF-4AC5-9055-93DF304AC449}"/>
    <cellStyle name="Output 2 6 7 2" xfId="28287" xr:uid="{BA92E47F-7F8F-4303-89EC-AA96403D5BE6}"/>
    <cellStyle name="Output 2 6 7 3" xfId="37818" xr:uid="{F342D5CB-A4A9-4942-868C-190736D434A0}"/>
    <cellStyle name="Output 2 6 7 4" xfId="43137" xr:uid="{7DF88E26-62FC-4FD1-ACA2-BC310AB8D2F5}"/>
    <cellStyle name="Output 2 6 8" xfId="19209" xr:uid="{07A0DA73-AB0A-4A89-91A7-ED97B8BF4829}"/>
    <cellStyle name="Output 2 6 8 2" xfId="41402" xr:uid="{B3A8F088-B9F3-4D36-97B7-B25657AD62A3}"/>
    <cellStyle name="Output 2 6 8 3" xfId="46231" xr:uid="{E31047AF-A680-443A-B13A-CE575F07B14A}"/>
    <cellStyle name="Output 2 6 9" xfId="22326" xr:uid="{2A44D7E5-2151-4A3F-BE85-D8A43C3328A8}"/>
    <cellStyle name="Output 2 6 9 2" xfId="43520" xr:uid="{328DC77D-2A5D-48CE-A8BC-DC4264BD01DD}"/>
    <cellStyle name="Output 2 6 9 3" xfId="47494" xr:uid="{BAF85CE7-AB8B-4ED2-87BF-90F09EBC03C8}"/>
    <cellStyle name="Output 2 7" xfId="5996" xr:uid="{D65B56FA-CC64-4CF2-A391-C23BDA42242B}"/>
    <cellStyle name="Output 2 7 10" xfId="21809" xr:uid="{90CE487E-F35C-4815-81E8-E3F609CAF555}"/>
    <cellStyle name="Output 2 7 10 2" xfId="43189" xr:uid="{DD211814-4B9A-4C7A-A947-1B3D311FAADB}"/>
    <cellStyle name="Output 2 7 10 3" xfId="47317" xr:uid="{5A4C57BD-1534-46EB-AB2D-FBF82C42F997}"/>
    <cellStyle name="Output 2 7 11" xfId="23411" xr:uid="{8BDB024C-B60E-4997-91E0-FE385831EFCB}"/>
    <cellStyle name="Output 2 7 11 2" xfId="44358" xr:uid="{683DFD5F-4ACB-4CBB-9AC8-9C45CBBAB62F}"/>
    <cellStyle name="Output 2 7 11 3" xfId="48114" xr:uid="{98192E9B-2BAA-443B-841E-0B58C8A61066}"/>
    <cellStyle name="Output 2 7 12" xfId="13912" xr:uid="{281733FF-44D1-49CD-901C-E395834C42CA}"/>
    <cellStyle name="Output 2 7 12 2" xfId="28288" xr:uid="{126F2538-7234-4BFE-A9CA-98EC31637805}"/>
    <cellStyle name="Output 2 7 12 3" xfId="37819" xr:uid="{B881CD88-BC8F-429D-80B7-6BAA696B29FC}"/>
    <cellStyle name="Output 2 7 12 4" xfId="44437" xr:uid="{612F3BFC-3E00-463B-B64E-FCBE039D10A3}"/>
    <cellStyle name="Output 2 7 13" xfId="9055" xr:uid="{16EEE4F7-39E5-469F-B134-FAD82EFC4FF3}"/>
    <cellStyle name="Output 2 7 14" xfId="7905" xr:uid="{AE7301BE-0FA2-4698-A412-4872B4117AC7}"/>
    <cellStyle name="Output 2 7 15" xfId="24140" xr:uid="{70054933-475F-4227-B931-5D9456652AB5}"/>
    <cellStyle name="Output 2 7 16" xfId="29662" xr:uid="{720D7FD9-5E5E-4C52-B942-138A52662510}"/>
    <cellStyle name="Output 2 7 2" xfId="13913" xr:uid="{CBF2D3E9-1B66-4D56-BF7C-BFFD011B545C}"/>
    <cellStyle name="Output 2 7 2 2" xfId="13914" xr:uid="{399AE613-9F9E-4A5F-8EC5-A30196E16DBC}"/>
    <cellStyle name="Output 2 7 2 2 2" xfId="28290" xr:uid="{1F5D3825-01A3-4226-B936-94EC79D55D55}"/>
    <cellStyle name="Output 2 7 2 2 3" xfId="37821" xr:uid="{DCA32BB6-3817-42E1-B456-FC8CE594E941}"/>
    <cellStyle name="Output 2 7 2 2 4" xfId="41222" xr:uid="{F9A7D761-1BC1-4878-AC58-2400777DC352}"/>
    <cellStyle name="Output 2 7 2 3" xfId="28289" xr:uid="{10B156CC-F763-4F11-A1FA-DDAD7D793878}"/>
    <cellStyle name="Output 2 7 2 4" xfId="37820" xr:uid="{9F5BF601-45CD-4F11-A50F-F3D34DBDB014}"/>
    <cellStyle name="Output 2 7 2 5" xfId="43967" xr:uid="{9AA3BBC9-8789-4658-A6EE-F22B3F61A0D7}"/>
    <cellStyle name="Output 2 7 3" xfId="13915" xr:uid="{62FBF902-83C5-442F-9D18-EC371F09FEE4}"/>
    <cellStyle name="Output 2 7 3 2" xfId="13916" xr:uid="{67F071AD-79A2-4B47-9421-D80612E9A04B}"/>
    <cellStyle name="Output 2 7 3 2 2" xfId="28292" xr:uid="{FF2F10EC-AD74-4F92-A938-B94A868D475F}"/>
    <cellStyle name="Output 2 7 3 2 3" xfId="37823" xr:uid="{C0658AEB-D7C1-47B2-BC23-D599FF5CC07D}"/>
    <cellStyle name="Output 2 7 3 2 4" xfId="43143" xr:uid="{7DE229BE-58C5-4345-BA3E-054B36B6F6DB}"/>
    <cellStyle name="Output 2 7 3 3" xfId="28291" xr:uid="{3FA8D889-33A0-4D7E-B666-A7783AE3E370}"/>
    <cellStyle name="Output 2 7 3 4" xfId="37822" xr:uid="{019C6AA0-7A37-403D-8C8A-DF918466A9C0}"/>
    <cellStyle name="Output 2 7 3 5" xfId="43425" xr:uid="{8CE622B0-689D-4417-9888-0A1E6324CB8F}"/>
    <cellStyle name="Output 2 7 4" xfId="13917" xr:uid="{701408D2-E240-442E-9875-6E5E1C8462F5}"/>
    <cellStyle name="Output 2 7 4 2" xfId="13918" xr:uid="{BEC72EBD-2C1C-404E-9A4B-C79345FFFB47}"/>
    <cellStyle name="Output 2 7 4 2 2" xfId="28294" xr:uid="{015E7C5D-BA23-4707-97F2-D4A226FB99D2}"/>
    <cellStyle name="Output 2 7 4 2 3" xfId="37825" xr:uid="{9C36AB25-1956-456A-BF97-571AE00F90BD}"/>
    <cellStyle name="Output 2 7 4 2 4" xfId="43518" xr:uid="{B482F32D-6971-4452-A2C2-F02D2A58AC52}"/>
    <cellStyle name="Output 2 7 4 3" xfId="28293" xr:uid="{76B88BBD-9EFA-4E62-8486-2DD50ACD1B29}"/>
    <cellStyle name="Output 2 7 4 4" xfId="37824" xr:uid="{4DFCC50C-71E5-412F-8377-305D28369E1D}"/>
    <cellStyle name="Output 2 7 4 5" xfId="43138" xr:uid="{398667ED-2646-45D3-823D-E64C3D79096C}"/>
    <cellStyle name="Output 2 7 5" xfId="13919" xr:uid="{20DF71BD-A068-4BC8-830E-474CF80F6ECB}"/>
    <cellStyle name="Output 2 7 5 2" xfId="28295" xr:uid="{E26A3F30-4298-417A-AC4F-702CB64FF931}"/>
    <cellStyle name="Output 2 7 5 3" xfId="37826" xr:uid="{E493E2B3-CF28-4F8A-B4B7-11FF94707CA6}"/>
    <cellStyle name="Output 2 7 5 4" xfId="43964" xr:uid="{AB96CA43-8A9C-4A18-BD5B-506579DFEF6D}"/>
    <cellStyle name="Output 2 7 6" xfId="13920" xr:uid="{D2B09B88-C87C-45FB-8C36-A2273423A49C}"/>
    <cellStyle name="Output 2 7 6 2" xfId="13921" xr:uid="{77D92D9E-A446-4750-80DD-512DF17F801D}"/>
    <cellStyle name="Output 2 7 6 2 2" xfId="28297" xr:uid="{32C38759-2CC3-457B-9CD4-CAF01E6718C0}"/>
    <cellStyle name="Output 2 7 6 2 3" xfId="37828" xr:uid="{3B2A9770-6BB2-43CA-81CC-876513ACF0F4}"/>
    <cellStyle name="Output 2 7 6 2 4" xfId="41887" xr:uid="{618575A9-7B12-43F0-B087-3A390C2F84C4}"/>
    <cellStyle name="Output 2 7 6 3" xfId="28296" xr:uid="{23651203-273A-4251-961C-698DF8DAB7E7}"/>
    <cellStyle name="Output 2 7 6 4" xfId="37827" xr:uid="{E8EF24A6-F9A2-4B62-BF40-D92D4DA22F36}"/>
    <cellStyle name="Output 2 7 6 5" xfId="42050" xr:uid="{19A53486-51ED-45E0-985C-D8B1CF532EAA}"/>
    <cellStyle name="Output 2 7 7" xfId="13922" xr:uid="{7C075EA9-A41A-41BD-A6A0-CE1D8051E5A2}"/>
    <cellStyle name="Output 2 7 7 2" xfId="28298" xr:uid="{03BD2251-5195-4A77-BC20-E6F8DA44CC27}"/>
    <cellStyle name="Output 2 7 7 3" xfId="37829" xr:uid="{4F426AF1-C7B4-4F8D-A6FF-C2F9DAFF5837}"/>
    <cellStyle name="Output 2 7 7 4" xfId="43144" xr:uid="{1FE09171-0C57-4207-B480-A43BDE7C0D0B}"/>
    <cellStyle name="Output 2 7 8" xfId="19920" xr:uid="{A8BF025D-FC13-4F09-9CB3-EE1BA1448CB3}"/>
    <cellStyle name="Output 2 7 8 2" xfId="41896" xr:uid="{E535A684-CA44-4159-9101-48BF6B31AD33}"/>
    <cellStyle name="Output 2 7 8 3" xfId="46485" xr:uid="{A61F4AA1-E3F9-4418-B20F-F354D7E76741}"/>
    <cellStyle name="Output 2 7 9" xfId="19053" xr:uid="{F91882E2-6816-45EB-89A6-C2F4D5C6C950}"/>
    <cellStyle name="Output 2 7 9 2" xfId="41278" xr:uid="{80F60279-01C2-4108-B98E-31B10960B171}"/>
    <cellStyle name="Output 2 7 9 3" xfId="46143" xr:uid="{BE61E560-745A-4683-9E1D-8DD1B619DFC1}"/>
    <cellStyle name="Output 2 8" xfId="7276" xr:uid="{483C400D-7F71-47C2-8D92-55ADB0ACADBA}"/>
    <cellStyle name="Output 2 8 10" xfId="23048" xr:uid="{E8D6C611-B306-4A56-8031-B027F662208F}"/>
    <cellStyle name="Output 2 8 10 2" xfId="44056" xr:uid="{43FCD75E-55E2-4D50-A80E-AACDE7C754F8}"/>
    <cellStyle name="Output 2 8 10 3" xfId="47869" xr:uid="{7DFB6CA8-201D-498E-BB9A-1B295CF025B8}"/>
    <cellStyle name="Output 2 8 11" xfId="23574" xr:uid="{AF323F6C-5CDF-4AE8-86EE-575EC89908A7}"/>
    <cellStyle name="Output 2 8 11 2" xfId="44466" xr:uid="{B17D8E83-4AD6-42BF-A6EF-3C7E437AA28D}"/>
    <cellStyle name="Output 2 8 11 3" xfId="48188" xr:uid="{9C3387F7-8AFE-4044-82A9-157C3D502EE2}"/>
    <cellStyle name="Output 2 8 12" xfId="13923" xr:uid="{089F7B2C-B65E-46B6-98AC-F8FD0C87560C}"/>
    <cellStyle name="Output 2 8 12 2" xfId="28299" xr:uid="{790CC481-AA36-41FA-B791-EC8BF532AC71}"/>
    <cellStyle name="Output 2 8 12 3" xfId="37830" xr:uid="{1E260323-4B8D-4B62-84C5-C196C74D3416}"/>
    <cellStyle name="Output 2 8 12 4" xfId="43491" xr:uid="{3E99D975-E75D-475E-BE2D-D4B0F0C04D82}"/>
    <cellStyle name="Output 2 8 13" xfId="10136" xr:uid="{67166298-B5E5-4D00-B3C7-2E3A353CCA70}"/>
    <cellStyle name="Output 2 8 14" xfId="24752" xr:uid="{38DDC01F-7655-4D3A-8AFB-5F972C802427}"/>
    <cellStyle name="Output 2 8 15" xfId="8522" xr:uid="{C703C6EF-CD8B-42FA-96FF-D60A72E209F8}"/>
    <cellStyle name="Output 2 8 16" xfId="43414" xr:uid="{6545A709-DC96-4A42-858F-14886ADAE0E7}"/>
    <cellStyle name="Output 2 8 2" xfId="13924" xr:uid="{EF653EF0-F089-4329-BEEF-DA6BC692CFA8}"/>
    <cellStyle name="Output 2 8 2 2" xfId="13925" xr:uid="{37C17ED3-7132-43B0-B6F9-0E6BD5FF257C}"/>
    <cellStyle name="Output 2 8 2 2 2" xfId="28301" xr:uid="{2A297D8A-ED2F-4090-8EDE-758FC90F9EA5}"/>
    <cellStyle name="Output 2 8 2 2 3" xfId="37832" xr:uid="{CEA5A215-92F3-4F53-9598-305272EE57CC}"/>
    <cellStyle name="Output 2 8 2 2 4" xfId="43965" xr:uid="{6AED0FD1-14F1-4329-AD6C-AE665EA49018}"/>
    <cellStyle name="Output 2 8 2 3" xfId="28300" xr:uid="{841CA63A-93CF-4CB9-9E94-B7761A44D2A9}"/>
    <cellStyle name="Output 2 8 2 4" xfId="37831" xr:uid="{43A5A104-B0BC-488A-B15E-FE8DB073E50F}"/>
    <cellStyle name="Output 2 8 2 5" xfId="44642" xr:uid="{90B05A6B-5050-4B4F-8FA6-4714C293C78C}"/>
    <cellStyle name="Output 2 8 3" xfId="13926" xr:uid="{3B22BC14-77AB-42B9-8383-01D969EBB9DE}"/>
    <cellStyle name="Output 2 8 3 2" xfId="13927" xr:uid="{55E53483-C03A-4CE8-8099-2EFA29BF1E21}"/>
    <cellStyle name="Output 2 8 3 2 2" xfId="28303" xr:uid="{87422BD9-E48B-49C5-AE3B-44F73739C3E6}"/>
    <cellStyle name="Output 2 8 3 2 3" xfId="37834" xr:uid="{946D4D06-0DE2-4CD6-A2B3-54BFE2B54CE7}"/>
    <cellStyle name="Output 2 8 3 2 4" xfId="24361" xr:uid="{0818AD86-72E6-4FB3-8755-BF839402744E}"/>
    <cellStyle name="Output 2 8 3 3" xfId="28302" xr:uid="{1AAA5E24-C24B-429C-B520-304688757524}"/>
    <cellStyle name="Output 2 8 3 4" xfId="37833" xr:uid="{77C48F3F-C8CA-4F66-8AF0-A1E1922697E7}"/>
    <cellStyle name="Output 2 8 3 5" xfId="42873" xr:uid="{43EAF1DC-A901-48A0-A4B3-D9E9B6322EBA}"/>
    <cellStyle name="Output 2 8 4" xfId="13928" xr:uid="{553DEEED-E352-447B-AF3E-315B56387237}"/>
    <cellStyle name="Output 2 8 4 2" xfId="13929" xr:uid="{04CC9719-3451-40E0-AAB8-D0898E0C518D}"/>
    <cellStyle name="Output 2 8 4 2 2" xfId="28305" xr:uid="{F8ADCCC0-200A-4C49-AF4B-1F2EB9AB607A}"/>
    <cellStyle name="Output 2 8 4 2 3" xfId="37836" xr:uid="{CC27AF6A-B04D-4D5F-99B6-6D166A40E8B8}"/>
    <cellStyle name="Output 2 8 4 2 4" xfId="34471" xr:uid="{839AC24F-95BC-41CF-9821-00F8F2DF5E24}"/>
    <cellStyle name="Output 2 8 4 3" xfId="28304" xr:uid="{A0F7E7F8-519B-4544-A8F7-DC2586CA46CC}"/>
    <cellStyle name="Output 2 8 4 4" xfId="37835" xr:uid="{C0ACC85A-919F-4659-B5AC-15F84EA47AAC}"/>
    <cellStyle name="Output 2 8 4 5" xfId="35654" xr:uid="{96A0D823-C917-4D1D-B168-FE357830A8FB}"/>
    <cellStyle name="Output 2 8 5" xfId="13930" xr:uid="{668B22F1-94C6-459A-A2BB-3E0A2E262F47}"/>
    <cellStyle name="Output 2 8 5 2" xfId="28306" xr:uid="{BF5325D2-04DF-4C20-A944-1D03E18E17EC}"/>
    <cellStyle name="Output 2 8 5 3" xfId="37837" xr:uid="{4A29F7FC-6717-4660-BFC1-951345621812}"/>
    <cellStyle name="Output 2 8 5 4" xfId="24362" xr:uid="{B297B801-BF8C-46A1-A18B-D0C81030D116}"/>
    <cellStyle name="Output 2 8 6" xfId="13931" xr:uid="{8B728792-D04C-4445-B70C-2493855A09A2}"/>
    <cellStyle name="Output 2 8 6 2" xfId="13932" xr:uid="{D5D3B32E-55E3-4F4A-8E1C-00098A5A571F}"/>
    <cellStyle name="Output 2 8 6 2 2" xfId="28308" xr:uid="{FA4028A7-8BE2-413E-AC32-43DBD551A07B}"/>
    <cellStyle name="Output 2 8 6 2 3" xfId="37839" xr:uid="{65027F70-07BB-4753-9A30-95AAFC5C0134}"/>
    <cellStyle name="Output 2 8 6 2 4" xfId="24363" xr:uid="{EAC8A307-6183-450C-8FC3-FFD89BC6608D}"/>
    <cellStyle name="Output 2 8 6 3" xfId="28307" xr:uid="{2D31403F-F9EF-463A-9504-10D3F666A3C0}"/>
    <cellStyle name="Output 2 8 6 4" xfId="37838" xr:uid="{2ED76CC0-E8D4-4799-86A4-258C71B36B2A}"/>
    <cellStyle name="Output 2 8 6 5" xfId="35622" xr:uid="{FF89354D-1099-468D-A780-CBEE2C91AD6D}"/>
    <cellStyle name="Output 2 8 7" xfId="13933" xr:uid="{4E35087D-D220-4F72-AA85-B6E7EC7AB021}"/>
    <cellStyle name="Output 2 8 7 2" xfId="28309" xr:uid="{F64F8347-89ED-4412-AA14-33A5AF8207D3}"/>
    <cellStyle name="Output 2 8 7 3" xfId="37840" xr:uid="{285DC4CE-DDBD-4E15-B5A9-D97AEAE7740F}"/>
    <cellStyle name="Output 2 8 7 4" xfId="24364" xr:uid="{4F27C258-6674-4FA7-B9A0-22B83CC64426}"/>
    <cellStyle name="Output 2 8 8" xfId="20858" xr:uid="{265B5E7C-B8A9-4765-908A-ABC0D9FF431B}"/>
    <cellStyle name="Output 2 8 8 2" xfId="42492" xr:uid="{5D80DB32-255B-4CA8-9F5A-3DB4B02803CC}"/>
    <cellStyle name="Output 2 8 8 3" xfId="46866" xr:uid="{5B2BC8E8-9349-4D83-9BEE-CA5AFEBB85E7}"/>
    <cellStyle name="Output 2 8 9" xfId="19231" xr:uid="{11AA67B6-57D6-4E30-8455-AFA27C978437}"/>
    <cellStyle name="Output 2 8 9 2" xfId="41423" xr:uid="{2DD20E13-8F21-42EB-983A-BF620B76F687}"/>
    <cellStyle name="Output 2 8 9 3" xfId="46250" xr:uid="{59220D6A-813E-4837-A9C5-6336AB3DDF3C}"/>
    <cellStyle name="Output 2 9" xfId="7579" xr:uid="{531F0C51-6AD1-4BFD-B125-587995D9E11E}"/>
    <cellStyle name="Output 2 9 10" xfId="25054" xr:uid="{0F8D4982-8355-4EC8-A573-5EC1066FE173}"/>
    <cellStyle name="Output 2 9 11" xfId="33499" xr:uid="{2C6506E0-1C8C-47E6-B0D1-10F40BCD2BCD}"/>
    <cellStyle name="Output 2 9 12" xfId="43671" xr:uid="{24166645-629E-4D40-9EDB-608EF20157FA}"/>
    <cellStyle name="Output 2 9 2" xfId="13935" xr:uid="{55ECEAE2-C6FE-4D29-A6DB-17DF1288B63E}"/>
    <cellStyle name="Output 2 9 2 2" xfId="28311" xr:uid="{C2441E89-D366-424E-B59A-BFB2D3853C39}"/>
    <cellStyle name="Output 2 9 2 3" xfId="37842" xr:uid="{E03F2CCB-9FD1-42EF-A7CD-F1DCCDBDC7AE}"/>
    <cellStyle name="Output 2 9 2 4" xfId="40919" xr:uid="{F5DF7D3A-5502-41F2-9878-24E981D32396}"/>
    <cellStyle name="Output 2 9 3" xfId="21160" xr:uid="{91DC2F8B-1EA8-4669-8154-765878F46213}"/>
    <cellStyle name="Output 2 9 3 2" xfId="42740" xr:uid="{ACB7F477-58E0-4A3F-98D1-93653F73F3D9}"/>
    <cellStyle name="Output 2 9 3 3" xfId="47066" xr:uid="{84E59ADD-37BC-498D-97E9-2023F2627E85}"/>
    <cellStyle name="Output 2 9 4" xfId="22407" xr:uid="{ACF6C40E-CBF8-446C-843D-5C820578D273}"/>
    <cellStyle name="Output 2 9 4 2" xfId="43570" xr:uid="{E74A212E-646F-469E-B108-64B2F365C612}"/>
    <cellStyle name="Output 2 9 4 3" xfId="47521" xr:uid="{A355F223-FC7C-4A0C-B75A-EBE72D71F8DD}"/>
    <cellStyle name="Output 2 9 5" xfId="18806" xr:uid="{EFD95EF5-E49B-45A4-8CF5-CE77EBAE1E2A}"/>
    <cellStyle name="Output 2 9 5 2" xfId="41106" xr:uid="{F3C3CA87-A7E0-44F5-9739-6CA834F8FCF3}"/>
    <cellStyle name="Output 2 9 5 3" xfId="46029" xr:uid="{C81D6A77-F333-442B-8E05-607BEEC1941B}"/>
    <cellStyle name="Output 2 9 6" xfId="23350" xr:uid="{E6CBEB91-5F94-48E6-8C50-A61C20ECE854}"/>
    <cellStyle name="Output 2 9 6 2" xfId="44303" xr:uid="{6C8AAD4B-6B8C-4810-BF79-6CFA2D4244B6}"/>
    <cellStyle name="Output 2 9 6 3" xfId="48069" xr:uid="{A65E9E56-04CA-4626-92B9-46DF730B68E9}"/>
    <cellStyle name="Output 2 9 7" xfId="23644" xr:uid="{1962BB70-ED43-4FE1-B51F-B0D3747AB3BA}"/>
    <cellStyle name="Output 2 9 7 2" xfId="44528" xr:uid="{1DC53B23-ED38-497A-8CF5-9F430303D14E}"/>
    <cellStyle name="Output 2 9 7 3" xfId="48236" xr:uid="{F9977FF1-745B-4697-9F0A-92F402DBEF6B}"/>
    <cellStyle name="Output 2 9 8" xfId="13934" xr:uid="{10F725F1-866B-409B-9FC5-7868BBA4F919}"/>
    <cellStyle name="Output 2 9 8 2" xfId="28310" xr:uid="{20710663-43D0-4931-A5DF-056F7DFD21A6}"/>
    <cellStyle name="Output 2 9 8 3" xfId="37841" xr:uid="{8B6460B6-F916-4160-9091-51B1D9315711}"/>
    <cellStyle name="Output 2 9 8 4" xfId="30991" xr:uid="{599C12C4-CF40-4826-A0FD-944FCB24FB14}"/>
    <cellStyle name="Output 2 9 9" xfId="10438" xr:uid="{37CE3C12-EDF8-4C17-BBAA-CE8412876D9E}"/>
    <cellStyle name="Output 3" xfId="3720" xr:uid="{8703102A-62BE-4403-B332-8FDF2F2A9AD5}"/>
    <cellStyle name="Output 3 10" xfId="51899" xr:uid="{F541FE9E-6FB9-484F-A6D5-D933D356A637}"/>
    <cellStyle name="Output 3 11" xfId="4839" xr:uid="{1B45357A-F3C4-426B-8778-A73392C768E9}"/>
    <cellStyle name="Output 3 2" xfId="6002" xr:uid="{600BEF54-6B45-45B4-9FEF-A538308F98F2}"/>
    <cellStyle name="Output 3 2 10" xfId="21608" xr:uid="{F7E20682-9547-4CF2-B4DD-D59D52876A28}"/>
    <cellStyle name="Output 3 2 10 2" xfId="43080" xr:uid="{077C169F-62A3-47FA-9055-CFC032349E55}"/>
    <cellStyle name="Output 3 2 10 3" xfId="47299" xr:uid="{3B3A5A2D-1CB4-4329-8732-FE5D6FE35078}"/>
    <cellStyle name="Output 3 2 11" xfId="21813" xr:uid="{DC66E731-933A-445C-9E2B-5DCBE463B161}"/>
    <cellStyle name="Output 3 2 11 2" xfId="43193" xr:uid="{BFD0CA02-AD5D-4EB4-AE46-FBB35294150B}"/>
    <cellStyle name="Output 3 2 11 3" xfId="47321" xr:uid="{C42C630E-8BF2-4CA9-99AD-E1C5CB9D15AE}"/>
    <cellStyle name="Output 3 2 12" xfId="18984" xr:uid="{E3D51790-F183-4C5A-A0DF-FCFF347539BE}"/>
    <cellStyle name="Output 3 2 12 2" xfId="41221" xr:uid="{848754DD-A470-4F88-9DEA-24A0B0C6F45B}"/>
    <cellStyle name="Output 3 2 12 3" xfId="46105" xr:uid="{7C2BEFCB-BC46-4679-8393-28CB4BC20FD5}"/>
    <cellStyle name="Output 3 2 13" xfId="13937" xr:uid="{AE6FB24E-AE5F-462A-9482-77C016138BB8}"/>
    <cellStyle name="Output 3 2 13 2" xfId="28313" xr:uid="{0722CF7B-D7DB-483B-8F96-D082905064E8}"/>
    <cellStyle name="Output 3 2 13 3" xfId="37844" xr:uid="{F165E5B0-0ED9-4791-9FB3-2249E62E8428}"/>
    <cellStyle name="Output 3 2 13 4" xfId="36616" xr:uid="{F448085A-6BDF-45F3-BF73-A8D37F000B58}"/>
    <cellStyle name="Output 3 2 14" xfId="9061" xr:uid="{20AAFFAE-2A2D-4D02-A392-78F0AEA654DE}"/>
    <cellStyle name="Output 3 2 15" xfId="8542" xr:uid="{F3BB494A-8BCC-4C54-8A16-6700A745F530}"/>
    <cellStyle name="Output 3 2 16" xfId="24137" xr:uid="{93788CD9-0453-4A1D-8A1E-41134AA27E26}"/>
    <cellStyle name="Output 3 2 17" xfId="38771" xr:uid="{E3A78B40-927A-4CEC-9D9A-9BD423E349A6}"/>
    <cellStyle name="Output 3 2 2" xfId="7281" xr:uid="{C25A2D63-95F7-4512-B4B4-43D1D75A73B3}"/>
    <cellStyle name="Output 3 2 2 10" xfId="9333" xr:uid="{943E5535-CD35-42C3-AFDC-C94A8A8ADE01}"/>
    <cellStyle name="Output 3 2 2 11" xfId="41685" xr:uid="{B12B40CA-B7AB-439C-9E46-821041395ACA}"/>
    <cellStyle name="Output 3 2 2 2" xfId="13939" xr:uid="{1070759E-53F1-492A-9D6F-35249A91D7BE}"/>
    <cellStyle name="Output 3 2 2 2 2" xfId="28315" xr:uid="{6AD8EFC7-EBE6-452B-8CAB-7DDAD4C3EEFA}"/>
    <cellStyle name="Output 3 2 2 2 3" xfId="37846" xr:uid="{9923AE18-77A9-4459-AE37-64E79F5C1091}"/>
    <cellStyle name="Output 3 2 2 2 4" xfId="25183" xr:uid="{435088A5-D6A3-44A6-BF8E-7BCC9FE0C5D0}"/>
    <cellStyle name="Output 3 2 2 3" xfId="20863" xr:uid="{DBA87A6C-A1FB-4109-A6D6-A6DB4644A4B1}"/>
    <cellStyle name="Output 3 2 2 3 2" xfId="42497" xr:uid="{EFA1BE5C-1210-4BE6-B7CB-4022BA5EDF2E}"/>
    <cellStyle name="Output 3 2 2 3 3" xfId="46871" xr:uid="{16862800-662E-4F20-9948-75DA54C29050}"/>
    <cellStyle name="Output 3 2 2 4" xfId="20294" xr:uid="{A578BFD1-482F-47AD-A604-50635190B68E}"/>
    <cellStyle name="Output 3 2 2 4 2" xfId="42080" xr:uid="{B422D869-2514-40B8-8F0F-0E32896CAF9E}"/>
    <cellStyle name="Output 3 2 2 4 3" xfId="46526" xr:uid="{D57D7C96-C629-43C8-8581-65F77524A265}"/>
    <cellStyle name="Output 3 2 2 5" xfId="23053" xr:uid="{9A465F00-8A10-4F04-B5B1-DC0B490D8562}"/>
    <cellStyle name="Output 3 2 2 5 2" xfId="44061" xr:uid="{4F8D11AA-04C0-4142-92CA-62015A9E4C24}"/>
    <cellStyle name="Output 3 2 2 5 3" xfId="47874" xr:uid="{5A3816B3-9766-4F89-B790-6EF5193C6F4F}"/>
    <cellStyle name="Output 3 2 2 6" xfId="23579" xr:uid="{390344E6-7254-452E-8AEF-3836DA2049E9}"/>
    <cellStyle name="Output 3 2 2 6 2" xfId="44471" xr:uid="{A1AD5DF3-8085-4408-8872-757F106ADADE}"/>
    <cellStyle name="Output 3 2 2 6 3" xfId="48193" xr:uid="{445BF7E7-BEEF-48AF-90C3-675F52D6FA5E}"/>
    <cellStyle name="Output 3 2 2 7" xfId="13938" xr:uid="{EFF141E5-0CDF-418F-B655-694326D3DC0D}"/>
    <cellStyle name="Output 3 2 2 7 2" xfId="28314" xr:uid="{8116749D-44DC-4823-AFFD-FDF420570746}"/>
    <cellStyle name="Output 3 2 2 7 3" xfId="37845" xr:uid="{57D0824A-4A33-4353-8C0F-A5B8EF712770}"/>
    <cellStyle name="Output 3 2 2 7 4" xfId="24365" xr:uid="{FE4F9A17-578E-4F55-97C4-1061760ACAB9}"/>
    <cellStyle name="Output 3 2 2 8" xfId="10141" xr:uid="{BCF31D01-340C-4D3D-9A88-82379D149AC7}"/>
    <cellStyle name="Output 3 2 2 9" xfId="24757" xr:uid="{85483B05-50F1-4E4F-BA61-FDBD859D26FF}"/>
    <cellStyle name="Output 3 2 3" xfId="13940" xr:uid="{DB4E573C-952F-4F5B-B958-101DC8B5A2CA}"/>
    <cellStyle name="Output 3 2 3 2" xfId="13941" xr:uid="{4B09A5E3-5C95-470F-B2AA-AC9E0D139D9C}"/>
    <cellStyle name="Output 3 2 3 2 2" xfId="28317" xr:uid="{2A71ED77-A476-49C7-9D18-07F477057DDC}"/>
    <cellStyle name="Output 3 2 3 2 3" xfId="37848" xr:uid="{B0BEE44B-63DC-4659-A7C6-E714737888F5}"/>
    <cellStyle name="Output 3 2 3 2 4" xfId="41698" xr:uid="{9BD89296-6925-42CF-AA7A-26537FDA3FC0}"/>
    <cellStyle name="Output 3 2 3 3" xfId="28316" xr:uid="{27E3FE21-2AC2-4525-A71E-C3674EDC41C1}"/>
    <cellStyle name="Output 3 2 3 4" xfId="37847" xr:uid="{8F53B5F8-0F20-4EE7-8521-79CE88D50034}"/>
    <cellStyle name="Output 3 2 3 5" xfId="32709" xr:uid="{156BFA77-97AC-4BF1-96EC-6B4B26FE533E}"/>
    <cellStyle name="Output 3 2 4" xfId="13942" xr:uid="{AD0EE77E-3A1F-438E-AA9F-A667C30BFD05}"/>
    <cellStyle name="Output 3 2 4 2" xfId="13943" xr:uid="{92DBE97A-70DB-43E2-B952-2B2EA3E027C9}"/>
    <cellStyle name="Output 3 2 4 2 2" xfId="28319" xr:uid="{7421FBD8-AB79-4521-B1D0-C2A63647C392}"/>
    <cellStyle name="Output 3 2 4 2 3" xfId="37850" xr:uid="{CE63DB5C-E88C-463D-AE1F-9B7AA44358EA}"/>
    <cellStyle name="Output 3 2 4 2 4" xfId="31090" xr:uid="{A303C4C6-C11D-46C7-97B7-477D21250FD7}"/>
    <cellStyle name="Output 3 2 4 3" xfId="28318" xr:uid="{E7C86362-1EE2-4D88-825C-F4299BD57994}"/>
    <cellStyle name="Output 3 2 4 4" xfId="37849" xr:uid="{3F2D2A3B-B06A-43D7-A813-82E80C0A0E81}"/>
    <cellStyle name="Output 3 2 4 5" xfId="37018" xr:uid="{26B9680C-92D2-443E-90AC-ACF49DC1C85D}"/>
    <cellStyle name="Output 3 2 5" xfId="13944" xr:uid="{8178DF60-634F-4942-8B20-BA72D195FE3C}"/>
    <cellStyle name="Output 3 2 5 2" xfId="13945" xr:uid="{F54A5553-5C28-4FF3-BBA6-3E4B3089B2E0}"/>
    <cellStyle name="Output 3 2 5 2 2" xfId="28321" xr:uid="{DF848C48-B628-4103-87D4-1EA47D525F4A}"/>
    <cellStyle name="Output 3 2 5 2 3" xfId="37852" xr:uid="{B75749F9-BB30-46D0-8E8C-59082B2D7666}"/>
    <cellStyle name="Output 3 2 5 2 4" xfId="40827" xr:uid="{92FAC368-1E0D-4E86-8934-6FE6955B3420}"/>
    <cellStyle name="Output 3 2 5 3" xfId="28320" xr:uid="{8AFDA81C-67DF-4414-BDFF-47679B67B175}"/>
    <cellStyle name="Output 3 2 5 4" xfId="37851" xr:uid="{20FDBDFE-AE31-405C-B472-25B3C41FAB95}"/>
    <cellStyle name="Output 3 2 5 5" xfId="30985" xr:uid="{E1309189-CF76-4B77-8F7E-D8A4A0462778}"/>
    <cellStyle name="Output 3 2 6" xfId="13946" xr:uid="{CDE1DC30-48E6-4201-A2FF-9A304E9EC10F}"/>
    <cellStyle name="Output 3 2 6 2" xfId="28322" xr:uid="{3160CEF7-433E-4CA1-91B5-850A412D7486}"/>
    <cellStyle name="Output 3 2 6 3" xfId="37853" xr:uid="{D42696A9-82FC-45D7-81AB-2AB4CAB128B7}"/>
    <cellStyle name="Output 3 2 6 4" xfId="30984" xr:uid="{0782A980-9C3A-48C1-B48A-8A01106B651B}"/>
    <cellStyle name="Output 3 2 7" xfId="13947" xr:uid="{F1EB4AE6-8CAA-4D53-ACEE-B084A7BD48CA}"/>
    <cellStyle name="Output 3 2 7 2" xfId="13948" xr:uid="{D6D38034-8E48-46A8-AA85-FC6BB8673A17}"/>
    <cellStyle name="Output 3 2 7 2 2" xfId="28324" xr:uid="{6A818404-7D20-482E-B849-7145523FA7D4}"/>
    <cellStyle name="Output 3 2 7 2 3" xfId="37855" xr:uid="{2971DAE2-1EBF-4F33-A133-C18723A79749}"/>
    <cellStyle name="Output 3 2 7 2 4" xfId="41697" xr:uid="{1192C1D2-B90F-4020-AFDD-7CC169349359}"/>
    <cellStyle name="Output 3 2 7 3" xfId="28323" xr:uid="{F5578047-67D4-42CE-B82E-8DA9DF7FB362}"/>
    <cellStyle name="Output 3 2 7 4" xfId="37854" xr:uid="{D9C3333F-46E5-4656-A5F5-BE86D9F72F0E}"/>
    <cellStyle name="Output 3 2 7 5" xfId="40918" xr:uid="{16EBCD28-C475-4450-9FEA-6AC2EAB20A95}"/>
    <cellStyle name="Output 3 2 8" xfId="13949" xr:uid="{78E74867-7DE6-441D-8E53-B65D9966F1AD}"/>
    <cellStyle name="Output 3 2 8 2" xfId="28325" xr:uid="{EB17B170-C35F-4E68-89E4-30176243F8B4}"/>
    <cellStyle name="Output 3 2 8 3" xfId="37856" xr:uid="{09C90A5A-1512-4B11-99BB-4B1A3A57F099}"/>
    <cellStyle name="Output 3 2 8 4" xfId="33906" xr:uid="{573BDB4E-E786-4EB3-9DE0-DCEB0CE4079B}"/>
    <cellStyle name="Output 3 2 9" xfId="19926" xr:uid="{B0D6B7E4-A43C-4ED6-9C64-6C91DB4B5B37}"/>
    <cellStyle name="Output 3 2 9 2" xfId="41901" xr:uid="{21FF5E82-510A-4973-BCFD-9FCDBFF51FAA}"/>
    <cellStyle name="Output 3 2 9 3" xfId="46490" xr:uid="{80054D38-81A2-4D4B-A830-566DE76ECB8F}"/>
    <cellStyle name="Output 3 3" xfId="6001" xr:uid="{CDA7F923-C6B2-4CD9-A1B2-AEA97C082A35}"/>
    <cellStyle name="Output 3 3 10" xfId="21812" xr:uid="{C90C4C55-AE5B-4640-8A36-B78955B567A0}"/>
    <cellStyle name="Output 3 3 10 2" xfId="43192" xr:uid="{2F1F7086-9AA0-4AF5-83C5-DEFC6FDAFB43}"/>
    <cellStyle name="Output 3 3 10 3" xfId="47320" xr:uid="{4E1194D7-23A6-49B6-BF5A-2AF5935A8FCF}"/>
    <cellStyle name="Output 3 3 11" xfId="22361" xr:uid="{CA920A1D-A54D-4CA8-B67A-8C06D47AA984}"/>
    <cellStyle name="Output 3 3 11 2" xfId="43548" xr:uid="{5F7CA3EF-3C4F-4411-B61E-016C616CD530}"/>
    <cellStyle name="Output 3 3 11 3" xfId="47513" xr:uid="{2B2C6283-9DC4-4637-9945-8D09B88E3126}"/>
    <cellStyle name="Output 3 3 12" xfId="13950" xr:uid="{1819334B-9442-414A-AD07-76862F14DDEC}"/>
    <cellStyle name="Output 3 3 12 2" xfId="28326" xr:uid="{F5938D3E-3923-434E-959B-9BA281004211}"/>
    <cellStyle name="Output 3 3 12 3" xfId="37857" xr:uid="{1E8E5CB1-1807-4AFE-BFCF-E53A04281527}"/>
    <cellStyle name="Output 3 3 12 4" xfId="24366" xr:uid="{56BCA1B8-CE7A-411C-95C9-B5D50F12A9AF}"/>
    <cellStyle name="Output 3 3 13" xfId="9060" xr:uid="{7D287F46-636E-4DA0-A9BE-B1256550D5BB}"/>
    <cellStyle name="Output 3 3 14" xfId="10524" xr:uid="{FC93626D-7832-49CF-A462-383F45DC9858}"/>
    <cellStyle name="Output 3 3 15" xfId="33835" xr:uid="{5AB4339C-901C-44FB-9350-C28A02D62FF0}"/>
    <cellStyle name="Output 3 3 16" xfId="38772" xr:uid="{D297BBB1-8892-4519-A1CF-90B21DA7FE32}"/>
    <cellStyle name="Output 3 3 2" xfId="13951" xr:uid="{353ADA79-0402-4A9F-94CF-98C0EF2DAB42}"/>
    <cellStyle name="Output 3 3 2 2" xfId="13952" xr:uid="{C5AF81C2-264D-497C-AF21-CB665EBD3E75}"/>
    <cellStyle name="Output 3 3 2 2 2" xfId="28328" xr:uid="{5C7B6C8B-839F-4F40-ACA8-FFE1707C18AB}"/>
    <cellStyle name="Output 3 3 2 2 3" xfId="37859" xr:uid="{4A0986E6-2589-43E4-906E-0BFD96EB49B0}"/>
    <cellStyle name="Output 3 3 2 2 4" xfId="25194" xr:uid="{C201C9CF-BCAD-4A2A-B059-756C1C07223C}"/>
    <cellStyle name="Output 3 3 2 3" xfId="28327" xr:uid="{DDFD3110-A144-4DDF-BF1C-A1B8C6C07AA0}"/>
    <cellStyle name="Output 3 3 2 4" xfId="37858" xr:uid="{9990AD4C-3464-48FF-B3C0-68A92C739015}"/>
    <cellStyle name="Output 3 3 2 5" xfId="26076" xr:uid="{FCC01AC3-8CD1-4062-AC20-905786783BB9}"/>
    <cellStyle name="Output 3 3 3" xfId="13953" xr:uid="{701A921C-55E2-4456-A0EA-A2DF995858CD}"/>
    <cellStyle name="Output 3 3 3 2" xfId="13954" xr:uid="{3780BBEC-5187-4293-A87D-193032E54367}"/>
    <cellStyle name="Output 3 3 3 2 2" xfId="28330" xr:uid="{C77992B5-301C-4501-AEF4-8CB36A92A1DC}"/>
    <cellStyle name="Output 3 3 3 2 3" xfId="37861" xr:uid="{FFEBBE51-34B9-453B-9949-81185834D91E}"/>
    <cellStyle name="Output 3 3 3 2 4" xfId="35655" xr:uid="{B97FB55D-2853-4F3A-B89E-8B51DA57A021}"/>
    <cellStyle name="Output 3 3 3 3" xfId="28329" xr:uid="{C6A85B0E-14E0-4674-9293-C1B471CC9B22}"/>
    <cellStyle name="Output 3 3 3 4" xfId="37860" xr:uid="{38AC2D30-45D1-4941-8AFF-DFFE4629212C}"/>
    <cellStyle name="Output 3 3 3 5" xfId="41696" xr:uid="{409E6E84-EE6A-4A5B-B35F-DEBB4BF8FDDF}"/>
    <cellStyle name="Output 3 3 4" xfId="13955" xr:uid="{0AE7DB6F-6D24-49D2-9313-BC08C79EFB63}"/>
    <cellStyle name="Output 3 3 4 2" xfId="13956" xr:uid="{F2E54679-568A-420A-AC80-B93F8757B451}"/>
    <cellStyle name="Output 3 3 4 2 2" xfId="28332" xr:uid="{492EC1E7-2291-49E8-A3C0-A2EB22A5DBFF}"/>
    <cellStyle name="Output 3 3 4 2 3" xfId="37863" xr:uid="{FDB02C73-9580-47D3-AE53-88CA390AA58C}"/>
    <cellStyle name="Output 3 3 4 2 4" xfId="36086" xr:uid="{C42804F2-4BF2-4040-9EA0-C021D0B93F06}"/>
    <cellStyle name="Output 3 3 4 3" xfId="28331" xr:uid="{42125AE2-8EE0-4C3F-AEE2-11B047D2586B}"/>
    <cellStyle name="Output 3 3 4 4" xfId="37862" xr:uid="{B6852497-2992-4B81-8AAB-2584EF91C065}"/>
    <cellStyle name="Output 3 3 4 5" xfId="24367" xr:uid="{C85AC6D5-A506-403C-90B7-1E8C7F2FD538}"/>
    <cellStyle name="Output 3 3 5" xfId="13957" xr:uid="{A9C7E1C8-D79B-40E5-B81A-42DD07D23B1A}"/>
    <cellStyle name="Output 3 3 5 2" xfId="28333" xr:uid="{904E6160-098A-4110-B824-C43540E56CBC}"/>
    <cellStyle name="Output 3 3 5 3" xfId="37864" xr:uid="{C10EA58B-E132-4175-8E19-7D3E4329F5D2}"/>
    <cellStyle name="Output 3 3 5 4" xfId="36896" xr:uid="{91A3BB80-DD0E-4B62-8F32-513E49C0627B}"/>
    <cellStyle name="Output 3 3 6" xfId="13958" xr:uid="{0D04253D-1A53-49A1-9278-054AEBB81E0E}"/>
    <cellStyle name="Output 3 3 6 2" xfId="13959" xr:uid="{1C5DB601-E9C3-4C47-A3D6-5A79D0FFA1A4}"/>
    <cellStyle name="Output 3 3 6 2 2" xfId="28335" xr:uid="{9AB392DA-0799-482E-8F40-CDB0030C5EF3}"/>
    <cellStyle name="Output 3 3 6 2 3" xfId="37866" xr:uid="{156313F9-17DB-47A5-B216-E3BC60EA284A}"/>
    <cellStyle name="Output 3 3 6 2 4" xfId="41695" xr:uid="{4522749D-4A1C-4434-8360-67674EEC5F48}"/>
    <cellStyle name="Output 3 3 6 3" xfId="28334" xr:uid="{EF432AF7-A1AA-4EA8-85D1-5F7D10AED18C}"/>
    <cellStyle name="Output 3 3 6 4" xfId="37865" xr:uid="{A693944E-1514-49F3-AD2A-074739DBE856}"/>
    <cellStyle name="Output 3 3 6 5" xfId="35623" xr:uid="{BC4C7801-B0EE-4008-A704-1386CB646982}"/>
    <cellStyle name="Output 3 3 7" xfId="13960" xr:uid="{F65CD950-2039-4C56-9841-9DEFB92A5A31}"/>
    <cellStyle name="Output 3 3 7 2" xfId="28336" xr:uid="{FD5A6191-3BA7-4A6E-9191-F6FE9769FBE2}"/>
    <cellStyle name="Output 3 3 7 3" xfId="37867" xr:uid="{1ED409F4-0675-4931-B8C5-009FAC3D98B1}"/>
    <cellStyle name="Output 3 3 7 4" xfId="44439" xr:uid="{5BCD6B32-77D0-45F9-9442-253109DAECAF}"/>
    <cellStyle name="Output 3 3 8" xfId="19925" xr:uid="{CED9F968-ACAF-4826-B769-F07022328041}"/>
    <cellStyle name="Output 3 3 8 2" xfId="41900" xr:uid="{81C67C15-5DC5-49A4-91E8-36CA28AA7F41}"/>
    <cellStyle name="Output 3 3 8 3" xfId="46489" xr:uid="{FAC709E5-2CD6-44C5-92E8-5F24CFA95F56}"/>
    <cellStyle name="Output 3 3 9" xfId="18968" xr:uid="{6C40C048-59B9-447D-B07D-9B943A660AB1}"/>
    <cellStyle name="Output 3 3 9 2" xfId="41215" xr:uid="{9275D8D2-B980-41FE-A63D-07D8F5CC7DFD}"/>
    <cellStyle name="Output 3 3 9 3" xfId="46102" xr:uid="{9C9D43CA-4808-4921-BD4F-601C975F34E4}"/>
    <cellStyle name="Output 3 4" xfId="7280" xr:uid="{625855C1-5E21-45D9-9C23-8316B2F21CC7}"/>
    <cellStyle name="Output 3 4 10" xfId="23052" xr:uid="{FD3F79BC-D64D-4D27-89A2-0C760000E070}"/>
    <cellStyle name="Output 3 4 10 2" xfId="44060" xr:uid="{1FE41702-696F-4CA0-BE3F-13CC4C200672}"/>
    <cellStyle name="Output 3 4 10 3" xfId="47873" xr:uid="{97836906-B689-4A97-BAD7-8B2095B04236}"/>
    <cellStyle name="Output 3 4 11" xfId="23578" xr:uid="{A84D50E0-11BA-4F37-AE16-BDD3B0274F75}"/>
    <cellStyle name="Output 3 4 11 2" xfId="44470" xr:uid="{BA47D3BC-AADD-4B4B-B434-99DA8BBF4866}"/>
    <cellStyle name="Output 3 4 11 3" xfId="48192" xr:uid="{64092B4D-A0E7-4055-9021-C50BD2AB437E}"/>
    <cellStyle name="Output 3 4 12" xfId="13961" xr:uid="{4A166311-87BF-42BA-817D-CFC612F74F4D}"/>
    <cellStyle name="Output 3 4 12 2" xfId="28337" xr:uid="{7AAFDC96-6A33-4014-B6E8-3D208F324091}"/>
    <cellStyle name="Output 3 4 12 3" xfId="37868" xr:uid="{1F76E373-6BFB-4B02-A2C0-1D54EB9A97D4}"/>
    <cellStyle name="Output 3 4 12 4" xfId="43142" xr:uid="{435FA1CA-EE58-4383-9865-DC6DDD490EE8}"/>
    <cellStyle name="Output 3 4 13" xfId="10140" xr:uid="{F0A0D047-76D2-4925-8A53-5B92144DBBCD}"/>
    <cellStyle name="Output 3 4 14" xfId="24756" xr:uid="{3D124417-A8B9-4CB0-A8AF-B2AA65912F34}"/>
    <cellStyle name="Output 3 4 15" xfId="9473" xr:uid="{F65B3C89-BBAC-400E-8F60-06BAE917DCD9}"/>
    <cellStyle name="Output 3 4 16" xfId="43231" xr:uid="{0ED25D7F-ECE4-498E-847D-E8041B8A7DBC}"/>
    <cellStyle name="Output 3 4 2" xfId="13962" xr:uid="{AA3305A5-C53F-4AF7-A32B-67838BD0233C}"/>
    <cellStyle name="Output 3 4 2 2" xfId="13963" xr:uid="{A7D17452-298F-495C-903A-DAD61274EA79}"/>
    <cellStyle name="Output 3 4 2 2 2" xfId="28339" xr:uid="{A22FE711-42B1-45B3-9E52-6DF4E8DA49FB}"/>
    <cellStyle name="Output 3 4 2 2 3" xfId="37870" xr:uid="{07B38C3E-F989-494D-9A61-D7159FC3EB4A}"/>
    <cellStyle name="Output 3 4 2 2 4" xfId="42367" xr:uid="{9D4E3177-2DB0-47C0-A52C-2346110243E2}"/>
    <cellStyle name="Output 3 4 2 3" xfId="28338" xr:uid="{537E3D5C-0B0C-41CF-96A4-97120A1B471A}"/>
    <cellStyle name="Output 3 4 2 4" xfId="37869" xr:uid="{5705043B-5416-457C-AB96-B02DF7890F27}"/>
    <cellStyle name="Output 3 4 2 5" xfId="43496" xr:uid="{85C8BF37-F642-4486-AB68-F5FAC695B96A}"/>
    <cellStyle name="Output 3 4 3" xfId="13964" xr:uid="{9E50C9B1-3805-4788-B1D6-3E207ADCF4CE}"/>
    <cellStyle name="Output 3 4 3 2" xfId="13965" xr:uid="{56EFF249-FF70-48C3-9B64-BEC222405859}"/>
    <cellStyle name="Output 3 4 3 2 2" xfId="28341" xr:uid="{040363D4-A31D-49D2-8D64-553215944904}"/>
    <cellStyle name="Output 3 4 3 2 3" xfId="37872" xr:uid="{3F038E06-62D8-4374-8AC7-BAFDE408F0B4}"/>
    <cellStyle name="Output 3 4 3 2 4" xfId="42874" xr:uid="{0D6FF858-432D-4773-9BBF-5BF41A7CAC63}"/>
    <cellStyle name="Output 3 4 3 3" xfId="28340" xr:uid="{AC8A5E49-26D0-4ED5-A03B-C3726677013C}"/>
    <cellStyle name="Output 3 4 3 4" xfId="37871" xr:uid="{36371ABE-1A45-4893-A8D6-A619C73BD18F}"/>
    <cellStyle name="Output 3 4 3 5" xfId="43962" xr:uid="{A4864C69-E90A-46CA-9522-6B712C837118}"/>
    <cellStyle name="Output 3 4 4" xfId="13966" xr:uid="{4E450E93-5091-4762-A4D6-6F91F2F308C6}"/>
    <cellStyle name="Output 3 4 4 2" xfId="13967" xr:uid="{490B19BC-D7A3-495E-8DD9-208943A4B1B3}"/>
    <cellStyle name="Output 3 4 4 2 2" xfId="28343" xr:uid="{A24D515B-7606-4044-883E-FBF6713A5C5F}"/>
    <cellStyle name="Output 3 4 4 2 3" xfId="37874" xr:uid="{010CA56A-F0D7-4B19-97C7-BF307255F07A}"/>
    <cellStyle name="Output 3 4 4 2 4" xfId="42234" xr:uid="{226A2F3B-3755-45E6-8F4D-CB75ACD31241}"/>
    <cellStyle name="Output 3 4 4 3" xfId="28342" xr:uid="{206B13B8-6BDC-46BB-8869-B31B56FA95BB}"/>
    <cellStyle name="Output 3 4 4 4" xfId="37873" xr:uid="{A65E9107-0A6C-49F6-BD0E-5C10C2901347}"/>
    <cellStyle name="Output 3 4 4 5" xfId="26080" xr:uid="{916AD876-0987-43E5-A3E2-7966AD555838}"/>
    <cellStyle name="Output 3 4 5" xfId="13968" xr:uid="{1AB7590A-2B1A-4EA1-8242-10770EB99E03}"/>
    <cellStyle name="Output 3 4 5 2" xfId="28344" xr:uid="{4FA6CB48-AEC2-4507-9073-1EF96E60F6F7}"/>
    <cellStyle name="Output 3 4 5 3" xfId="37875" xr:uid="{BE0105AB-9228-400C-8C37-270C8E7BD122}"/>
    <cellStyle name="Output 3 4 5 4" xfId="43497" xr:uid="{C2900380-484B-4E0D-A9FB-E01B2C9A8178}"/>
    <cellStyle name="Output 3 4 6" xfId="13969" xr:uid="{F5EB0DE8-03A8-4C99-A4A4-15E44068BA73}"/>
    <cellStyle name="Output 3 4 6 2" xfId="13970" xr:uid="{6BEF9C88-B61B-42B9-93C4-610C3BFD7C32}"/>
    <cellStyle name="Output 3 4 6 2 2" xfId="28346" xr:uid="{C86C4E7D-D102-454E-9757-24678663D4C9}"/>
    <cellStyle name="Output 3 4 6 2 3" xfId="37877" xr:uid="{D13F7A57-C922-4BF3-BAE4-599C3711257D}"/>
    <cellStyle name="Output 3 4 6 2 4" xfId="41694" xr:uid="{A66C812D-8DB5-41D4-AA1D-5FF00D25E579}"/>
    <cellStyle name="Output 3 4 6 3" xfId="28345" xr:uid="{0702C200-5879-46C5-867F-0A36A4D96C37}"/>
    <cellStyle name="Output 3 4 6 4" xfId="37876" xr:uid="{90383C9E-05A6-4D48-A21C-D4C5AEB9F89C}"/>
    <cellStyle name="Output 3 4 6 5" xfId="43495" xr:uid="{91F2C46E-B81B-4928-B063-0E0DD4FEEDFB}"/>
    <cellStyle name="Output 3 4 7" xfId="13971" xr:uid="{CDC76A63-B49E-43BC-955D-87F79B267D3A}"/>
    <cellStyle name="Output 3 4 7 2" xfId="28347" xr:uid="{62113FD9-0814-4DC5-A57B-DB145895DF3A}"/>
    <cellStyle name="Output 3 4 7 3" xfId="37878" xr:uid="{5A645DAF-BD3F-4709-8444-584980CD8DA8}"/>
    <cellStyle name="Output 3 4 7 4" xfId="34721" xr:uid="{7B25827E-A3A5-46EE-BD35-C3F28E0123C3}"/>
    <cellStyle name="Output 3 4 8" xfId="20862" xr:uid="{82352F0F-8358-4F1A-BE2E-4BF63DBDE8E4}"/>
    <cellStyle name="Output 3 4 8 2" xfId="42496" xr:uid="{7C9AAF94-5F34-425D-9C36-4CFFAFE32513}"/>
    <cellStyle name="Output 3 4 8 3" xfId="46870" xr:uid="{2B772D80-B627-4A09-AB1A-AA93C086B101}"/>
    <cellStyle name="Output 3 4 9" xfId="20293" xr:uid="{70DBE6CE-2E28-4200-ACC4-294A451B423F}"/>
    <cellStyle name="Output 3 4 9 2" xfId="42079" xr:uid="{B691D840-B4AF-47F8-B947-F5DB62886DBF}"/>
    <cellStyle name="Output 3 4 9 3" xfId="46525" xr:uid="{B171CEC6-6CB9-4C43-81D2-D290A1689FB4}"/>
    <cellStyle name="Output 3 5" xfId="13972" xr:uid="{E5442DC6-E66F-4B19-9266-5EC11163D02D}"/>
    <cellStyle name="Output 3 5 10" xfId="26077" xr:uid="{32923354-DEE0-424E-BBE2-81E0991DC6CF}"/>
    <cellStyle name="Output 3 5 2" xfId="13973" xr:uid="{2F9FDA2C-027A-4BEE-B00F-4F7B7B216B40}"/>
    <cellStyle name="Output 3 5 2 2" xfId="13974" xr:uid="{07AFFDAF-F932-42CE-8C50-804627D4B393}"/>
    <cellStyle name="Output 3 5 2 2 2" xfId="28350" xr:uid="{1C761809-27F4-42E8-962F-B4C8399D28D9}"/>
    <cellStyle name="Output 3 5 2 2 3" xfId="37881" xr:uid="{1A597701-640D-418D-A115-FFEA651022B7}"/>
    <cellStyle name="Output 3 5 2 2 4" xfId="34657" xr:uid="{10C73856-EF93-4EFB-981C-6B9568794D24}"/>
    <cellStyle name="Output 3 5 2 3" xfId="28349" xr:uid="{4273F759-DE9C-427F-B9F6-FC0BC8A864F9}"/>
    <cellStyle name="Output 3 5 2 4" xfId="37880" xr:uid="{1CAB32C7-23D6-4905-AA93-1C6F9A93911F}"/>
    <cellStyle name="Output 3 5 2 5" xfId="25084" xr:uid="{065DE8B8-01B6-423B-8565-458BE3234ABB}"/>
    <cellStyle name="Output 3 5 3" xfId="13975" xr:uid="{54DEB6CE-7B0A-4B09-9FB8-CB8932F029B1}"/>
    <cellStyle name="Output 3 5 3 2" xfId="13976" xr:uid="{6076FE8E-1057-4467-85E4-6541F57C883E}"/>
    <cellStyle name="Output 3 5 3 2 2" xfId="28352" xr:uid="{43CC8862-37E1-428B-B9EE-B0380F4DD7D2}"/>
    <cellStyle name="Output 3 5 3 2 3" xfId="37883" xr:uid="{FAC6B9FF-5312-495D-B0DC-83A9E5FC4DBA}"/>
    <cellStyle name="Output 3 5 3 2 4" xfId="43961" xr:uid="{3E843532-9047-447F-B71A-9F40205D91F0}"/>
    <cellStyle name="Output 3 5 3 3" xfId="28351" xr:uid="{BA4C1603-B326-4F40-ADD6-CBCB670473B4}"/>
    <cellStyle name="Output 3 5 3 4" xfId="37882" xr:uid="{A0F21DF9-DE7D-4C2A-8938-234F8A734DA7}"/>
    <cellStyle name="Output 3 5 3 5" xfId="26079" xr:uid="{3F2E97B2-BCF5-4D9A-9B40-1ED65F07489A}"/>
    <cellStyle name="Output 3 5 4" xfId="13977" xr:uid="{68EB9AB1-7317-4A05-9B26-A30B29C4BCB5}"/>
    <cellStyle name="Output 3 5 4 2" xfId="13978" xr:uid="{B46D0974-7014-46FB-8DBD-FE8D97AE6167}"/>
    <cellStyle name="Output 3 5 4 2 2" xfId="28354" xr:uid="{7AB02E0E-B399-4281-AE0E-8252282F7B70}"/>
    <cellStyle name="Output 3 5 4 2 3" xfId="37885" xr:uid="{285460C1-1A00-4B14-BE46-6FAB23F0A9F7}"/>
    <cellStyle name="Output 3 5 4 2 4" xfId="42366" xr:uid="{230F8A42-5E0F-4568-B379-17C069A4AF3D}"/>
    <cellStyle name="Output 3 5 4 3" xfId="28353" xr:uid="{9CA76538-761A-4074-801B-38F28E58D282}"/>
    <cellStyle name="Output 3 5 4 4" xfId="37884" xr:uid="{BABA2A13-26F9-4192-85E9-A5BB2011BFDD}"/>
    <cellStyle name="Output 3 5 4 5" xfId="43638" xr:uid="{087E92C7-CAFD-4123-B8B0-873DD8C16B7F}"/>
    <cellStyle name="Output 3 5 5" xfId="13979" xr:uid="{FD321EDB-9C44-4784-86C2-6C8FB964C3DC}"/>
    <cellStyle name="Output 3 5 5 2" xfId="28355" xr:uid="{1917A4A8-8733-4A80-A81A-F2305C9562C7}"/>
    <cellStyle name="Output 3 5 5 3" xfId="37886" xr:uid="{9DC9376B-4B58-4A31-B80C-6C28678417C2}"/>
    <cellStyle name="Output 3 5 5 4" xfId="26078" xr:uid="{B3DD6733-2EB3-4B64-A4F7-03F9DBB036E6}"/>
    <cellStyle name="Output 3 5 6" xfId="13980" xr:uid="{460921B7-9EF8-462A-8E78-99ED478A8519}"/>
    <cellStyle name="Output 3 5 6 2" xfId="13981" xr:uid="{5F1FCEE6-5574-4128-AC2D-DCDE9F4FB162}"/>
    <cellStyle name="Output 3 5 6 2 2" xfId="28357" xr:uid="{18C4EB44-6EA6-4617-8CCB-2A77C5104D55}"/>
    <cellStyle name="Output 3 5 6 2 3" xfId="37888" xr:uid="{C130020D-7B3C-4A2E-8EBB-B7BECEAF37FD}"/>
    <cellStyle name="Output 3 5 6 2 4" xfId="44517" xr:uid="{BEABC873-30B0-48BA-B1E0-0BBC7745E920}"/>
    <cellStyle name="Output 3 5 6 3" xfId="28356" xr:uid="{146EAAC6-523F-4CF1-884A-CCB026CAFF11}"/>
    <cellStyle name="Output 3 5 6 4" xfId="37887" xr:uid="{0024694B-59E6-4603-A935-8115992E9294}"/>
    <cellStyle name="Output 3 5 6 5" xfId="8841" xr:uid="{8C160BC3-BC42-4671-A560-B770EED6697A}"/>
    <cellStyle name="Output 3 5 7" xfId="13982" xr:uid="{2994284A-9F55-4C16-A911-CE692FBB0330}"/>
    <cellStyle name="Output 3 5 7 2" xfId="28358" xr:uid="{D35CA63F-4A48-49A0-900E-D1E457930298}"/>
    <cellStyle name="Output 3 5 7 3" xfId="37889" xr:uid="{DD208DA6-E9CB-49C3-BCEE-E5374EA6D388}"/>
    <cellStyle name="Output 3 5 7 4" xfId="43141" xr:uid="{FDF851D1-74CD-4612-B333-1CF2434540C2}"/>
    <cellStyle name="Output 3 5 8" xfId="28348" xr:uid="{3B0A5932-D3C9-47A6-8C2D-75D75A00C8F8}"/>
    <cellStyle name="Output 3 5 9" xfId="37879" xr:uid="{D3411104-C041-43B6-AF8C-A15FF8B6F6BB}"/>
    <cellStyle name="Output 3 6" xfId="13983" xr:uid="{48976AD2-2580-468F-92AB-F58121F40963}"/>
    <cellStyle name="Output 3 6 10" xfId="43140" xr:uid="{19889D0E-CD83-4C58-BA5E-4D065996196E}"/>
    <cellStyle name="Output 3 6 2" xfId="13984" xr:uid="{767E1E35-F54D-4639-A876-018F6C774776}"/>
    <cellStyle name="Output 3 6 2 2" xfId="13985" xr:uid="{345BBD8A-D95B-49DE-BF40-0D0482F1B60A}"/>
    <cellStyle name="Output 3 6 2 2 2" xfId="28361" xr:uid="{253B7128-90E1-446D-9CB0-DDCCC86AE84A}"/>
    <cellStyle name="Output 3 6 2 2 3" xfId="37892" xr:uid="{D9DAB434-BF26-4CB2-9FFE-3B1C3C5CDB6C}"/>
    <cellStyle name="Output 3 6 2 2 4" xfId="26081" xr:uid="{18DBFEAA-6FC4-43B0-963F-5B881F8F5485}"/>
    <cellStyle name="Output 3 6 2 3" xfId="28360" xr:uid="{8140BA93-D70E-4190-81D7-04FBC8105D62}"/>
    <cellStyle name="Output 3 6 2 4" xfId="37891" xr:uid="{4099F0C5-686C-4B61-9FFA-64E958EE0DB8}"/>
    <cellStyle name="Output 3 6 2 5" xfId="41693" xr:uid="{0DABAB15-1AC2-43B3-BC45-9C253ED3EA55}"/>
    <cellStyle name="Output 3 6 3" xfId="13986" xr:uid="{16C5FDD2-06AB-4F93-94FF-548A29A54A91}"/>
    <cellStyle name="Output 3 6 3 2" xfId="13987" xr:uid="{91590F6B-A838-4EF8-A06C-0A326C7FCE29}"/>
    <cellStyle name="Output 3 6 3 2 2" xfId="28363" xr:uid="{3F9B4ECD-3264-4598-9934-5F292EF38C41}"/>
    <cellStyle name="Output 3 6 3 2 3" xfId="37894" xr:uid="{0710AB86-4115-49AB-9D6F-46BAE4C5CD4A}"/>
    <cellStyle name="Output 3 6 3 2 4" xfId="26083" xr:uid="{872536FB-8523-4585-9A1F-C03AFDA90A42}"/>
    <cellStyle name="Output 3 6 3 3" xfId="28362" xr:uid="{1D188FE5-F627-4A1F-9B19-90849893176A}"/>
    <cellStyle name="Output 3 6 3 4" xfId="37893" xr:uid="{A9985136-FAC0-4446-801C-0135A6190A36}"/>
    <cellStyle name="Output 3 6 3 5" xfId="26082" xr:uid="{1BC99ABC-CB7F-4A98-B819-CECD49F203B5}"/>
    <cellStyle name="Output 3 6 4" xfId="13988" xr:uid="{EFF13033-F20C-419B-AD72-AADE52EA7EE2}"/>
    <cellStyle name="Output 3 6 4 2" xfId="13989" xr:uid="{60F6BA61-BEE8-4DF2-808C-8F7AB82CDCA2}"/>
    <cellStyle name="Output 3 6 4 2 2" xfId="28365" xr:uid="{BF7E54E6-F1D1-4726-8400-2BBC11476719}"/>
    <cellStyle name="Output 3 6 4 2 3" xfId="37896" xr:uid="{F0614B91-587C-4C59-9967-0CD294CAF29B}"/>
    <cellStyle name="Output 3 6 4 2 4" xfId="7947" xr:uid="{F2ABE851-253C-4783-8E26-4920AB04991F}"/>
    <cellStyle name="Output 3 6 4 3" xfId="28364" xr:uid="{A66E37FF-274F-4054-8199-16391A816E2D}"/>
    <cellStyle name="Output 3 6 4 4" xfId="37895" xr:uid="{0FD9B622-C5E1-4E42-A101-71357613720D}"/>
    <cellStyle name="Output 3 6 4 5" xfId="26084" xr:uid="{AEF1F9C7-121B-43F8-843F-728F78BF8A0D}"/>
    <cellStyle name="Output 3 6 5" xfId="13990" xr:uid="{177F4DA8-D5A7-4E9A-AF35-833B7289955A}"/>
    <cellStyle name="Output 3 6 5 2" xfId="28366" xr:uid="{B31C872B-67DF-463C-B671-E55AD768DBE5}"/>
    <cellStyle name="Output 3 6 5 3" xfId="37897" xr:uid="{55A7F75E-2172-4F91-AC53-8AF757FF533F}"/>
    <cellStyle name="Output 3 6 5 4" xfId="43960" xr:uid="{03A4296E-FF9E-423F-BB1E-BACDB55CD8FA}"/>
    <cellStyle name="Output 3 6 6" xfId="13991" xr:uid="{83A66247-42D8-42CC-B68E-B98D01B20B5C}"/>
    <cellStyle name="Output 3 6 6 2" xfId="13992" xr:uid="{527C7CB1-0632-4B6E-9AB2-D8CD41B06BD0}"/>
    <cellStyle name="Output 3 6 6 2 2" xfId="28368" xr:uid="{451DDDFA-C1AB-4F29-A0B7-196BBF1C8A29}"/>
    <cellStyle name="Output 3 6 6 2 3" xfId="37899" xr:uid="{D8D0C3FD-5B99-427F-8300-772A93556F2F}"/>
    <cellStyle name="Output 3 6 6 2 4" xfId="42365" xr:uid="{AB18B1E8-0FF2-418C-BAFE-7B53998CF359}"/>
    <cellStyle name="Output 3 6 6 3" xfId="28367" xr:uid="{FEA9C91B-7DA1-4062-BBC7-94BD94B5FD78}"/>
    <cellStyle name="Output 3 6 6 4" xfId="37898" xr:uid="{B2E3B8D6-8C48-49C8-A811-C47821235CBA}"/>
    <cellStyle name="Output 3 6 6 5" xfId="42875" xr:uid="{261F08D3-A56B-4EB0-9F44-FD2B0D59AE01}"/>
    <cellStyle name="Output 3 6 7" xfId="13993" xr:uid="{791B6267-2819-47EB-AF4F-47A908CC9F60}"/>
    <cellStyle name="Output 3 6 7 2" xfId="28369" xr:uid="{10D39D1D-21B8-4FDD-88CC-3B1388C64511}"/>
    <cellStyle name="Output 3 6 7 3" xfId="37900" xr:uid="{6F4846D2-858A-4267-BD26-A9F7686C75DE}"/>
    <cellStyle name="Output 3 6 7 4" xfId="9687" xr:uid="{1412714C-18F5-4336-A015-3AE4DF09CC78}"/>
    <cellStyle name="Output 3 6 8" xfId="28359" xr:uid="{3638E9B2-83DB-4006-B90F-FA5C5E8DE00D}"/>
    <cellStyle name="Output 3 6 9" xfId="37890" xr:uid="{2E9FE09C-1EA8-4759-9461-0CD8F1161A0B}"/>
    <cellStyle name="Output 3 7" xfId="13994" xr:uid="{4757CD0C-7CCC-4552-8E97-C9824DAB3F68}"/>
    <cellStyle name="Output 3 7 2" xfId="13995" xr:uid="{D2B1FAFD-75A3-4268-8725-52A9CC253535}"/>
    <cellStyle name="Output 3 7 2 2" xfId="28371" xr:uid="{97CB6A36-F57E-4A69-ABB2-AC98B40809B3}"/>
    <cellStyle name="Output 3 7 2 3" xfId="37902" xr:uid="{E2FAA2DE-3931-4C3C-8538-F549953A129D}"/>
    <cellStyle name="Output 3 7 2 4" xfId="43385" xr:uid="{E87D7201-0CCF-4734-801C-DF8B0B103DB9}"/>
    <cellStyle name="Output 3 7 3" xfId="28370" xr:uid="{10CBBCFE-1E8F-452A-8217-D9941055FA12}"/>
    <cellStyle name="Output 3 7 4" xfId="37901" xr:uid="{ED15D623-A057-4709-93AD-A8948C54C7D4}"/>
    <cellStyle name="Output 3 7 5" xfId="7814" xr:uid="{8671B888-F487-405B-AA69-B206969D8B8B}"/>
    <cellStyle name="Output 3 8" xfId="18723" xr:uid="{C7AC3EEB-6F66-4E7C-BDF5-E32381ADBA62}"/>
    <cellStyle name="Output 3 9" xfId="13936" xr:uid="{F08EEE31-0B46-4D55-886B-E80DED337C55}"/>
    <cellStyle name="Output 3 9 2" xfId="28312" xr:uid="{984EEB8B-7418-480E-8435-5AE5B370E241}"/>
    <cellStyle name="Output 3 9 3" xfId="37843" xr:uid="{D64F279C-1185-4B3A-88D3-B5F093ED612D}"/>
    <cellStyle name="Output 3 9 4" xfId="41699" xr:uid="{7D7F23B4-2487-4434-BB31-E90A67389090}"/>
    <cellStyle name="Output 4" xfId="3721" xr:uid="{948E7E87-72CE-4E03-AA26-65D865526C55}"/>
    <cellStyle name="Output 4 2" xfId="6003" xr:uid="{C8B6A246-013B-44A8-8899-AF100481A333}"/>
    <cellStyle name="Output 4 2 2" xfId="21609" xr:uid="{6397EA2B-C337-477B-ADC6-513990A0C927}"/>
    <cellStyle name="Output 4 2 2 2" xfId="43081" xr:uid="{504CF98E-9EEA-4BFD-BFF7-ACF4D1D575B9}"/>
    <cellStyle name="Output 4 2 2 3" xfId="47300" xr:uid="{E23ABD3D-7EF1-4BEF-B996-5FAE6DC6DC87}"/>
    <cellStyle name="Output 4 2 3" xfId="21814" xr:uid="{D7E5EC28-962B-4711-A3EB-15210C63CD4A}"/>
    <cellStyle name="Output 4 2 3 2" xfId="43194" xr:uid="{C0FDFBF4-083E-4F35-A23B-2B1888A33A32}"/>
    <cellStyle name="Output 4 2 3 3" xfId="47322" xr:uid="{46D9D738-9EB3-494F-BD96-D0BE523DF216}"/>
    <cellStyle name="Output 4 2 4" xfId="22112" xr:uid="{2024293E-DCA4-4AED-BEBA-7AF124687FC1}"/>
    <cellStyle name="Output 4 2 4 2" xfId="43402" xr:uid="{FFAB6438-17EC-45F2-9D96-4A6063EBD667}"/>
    <cellStyle name="Output 4 2 4 3" xfId="47439" xr:uid="{A34E6278-9B98-4F86-B6C5-F1AC0DBFD08E}"/>
    <cellStyle name="Output 4 2 5" xfId="19927" xr:uid="{E0C964BF-BA11-42FC-84FC-DDCE011C3E99}"/>
    <cellStyle name="Output 4 2 5 2" xfId="41902" xr:uid="{C0150CC9-0061-4765-BEA4-E4132A3DC8CD}"/>
    <cellStyle name="Output 4 2 5 3" xfId="46491" xr:uid="{CD70BEBD-F049-49D8-965B-4DAEBC8A4C20}"/>
    <cellStyle name="Output 4 2 6" xfId="9062" xr:uid="{9E0A9B8D-D176-4F8B-8CC2-CE64FD8EF999}"/>
    <cellStyle name="Output 4 2 7" xfId="8541" xr:uid="{F02A0B45-2042-4E0F-AAAB-78AD32CBE03B}"/>
    <cellStyle name="Output 4 2 8" xfId="24136" xr:uid="{A9FCE7A9-CDF8-4E0F-9E5B-D03F2ACF9D04}"/>
    <cellStyle name="Output 4 2 9" xfId="38770" xr:uid="{71A80985-8C26-47B1-A63B-0B565862B306}"/>
    <cellStyle name="Output 4 3" xfId="7282" xr:uid="{CF4480AD-2A2E-4A84-838C-AF665BDE895F}"/>
    <cellStyle name="Output 4 3 2" xfId="18439" xr:uid="{081C0FE8-6994-46A3-AF9B-23C515E2BB89}"/>
    <cellStyle name="Output 4 3 2 2" xfId="40864" xr:uid="{DA0941D4-FAED-4A29-9E06-6601B7D6153C}"/>
    <cellStyle name="Output 4 3 2 3" xfId="45925" xr:uid="{2E0DE82D-507C-40D9-A83A-51FAB3C02871}"/>
    <cellStyle name="Output 4 3 3" xfId="23054" xr:uid="{254CA7C0-3228-4311-975A-2AC817B6F18A}"/>
    <cellStyle name="Output 4 3 3 2" xfId="44062" xr:uid="{40266676-450F-458B-8180-AEE3E34247A9}"/>
    <cellStyle name="Output 4 3 3 3" xfId="47875" xr:uid="{42F5C5EA-0182-43C8-A569-67B8E5532FAB}"/>
    <cellStyle name="Output 4 3 4" xfId="23580" xr:uid="{39137B28-5BD6-432C-AD07-BA6381C03D5B}"/>
    <cellStyle name="Output 4 3 4 2" xfId="44472" xr:uid="{351D896C-892A-4ADD-806D-1F0ED953D4BB}"/>
    <cellStyle name="Output 4 3 4 3" xfId="48194" xr:uid="{D314B53A-48B5-4A6F-84BB-84362B8F9DAA}"/>
    <cellStyle name="Output 4 3 5" xfId="20864" xr:uid="{92AB2BD4-9CA8-4EDC-9618-C9A71C17E30D}"/>
    <cellStyle name="Output 4 3 5 2" xfId="42498" xr:uid="{E1455998-5616-41F3-8695-15164ECB991D}"/>
    <cellStyle name="Output 4 3 5 3" xfId="46872" xr:uid="{2E9C5BA6-2015-4E90-AE6D-3157AD0144FF}"/>
    <cellStyle name="Output 4 3 6" xfId="10142" xr:uid="{A958FF04-DD59-4242-9A2B-AC480A7843F1}"/>
    <cellStyle name="Output 4 3 7" xfId="24758" xr:uid="{668ADD24-D90F-426D-84CF-AB22A9CC4958}"/>
    <cellStyle name="Output 4 3 8" xfId="9474" xr:uid="{C12E9FE5-E8FD-4A05-8707-B114F41ECDF1}"/>
    <cellStyle name="Output 4 3 9" xfId="41971" xr:uid="{D461F853-BC5D-42A3-825F-992373F67817}"/>
    <cellStyle name="Output 4 4" xfId="7720" xr:uid="{DB5D3EBC-B8D3-4839-838F-A8200B5C9534}"/>
    <cellStyle name="Output 4 4 10" xfId="27971" xr:uid="{6186A2A0-CA10-4B6F-BC05-DA8E30828B41}"/>
    <cellStyle name="Output 4 4 11" xfId="38109" xr:uid="{051DFE9C-799E-434C-8E4B-C6E45735D933}"/>
    <cellStyle name="Output 4 4 2" xfId="22516" xr:uid="{6A04133B-DFC5-449E-A66A-6D603FC87014}"/>
    <cellStyle name="Output 4 4 2 2" xfId="43652" xr:uid="{E867EEF5-5431-4107-B5E0-B7B5723A24F5}"/>
    <cellStyle name="Output 4 4 2 3" xfId="47575" xr:uid="{C121439B-7EBF-46CA-B9C3-8BA67CCD0BB8}"/>
    <cellStyle name="Output 4 4 3" xfId="22558" xr:uid="{08A9EA37-74F2-4FFE-A723-546D40253BE1}"/>
    <cellStyle name="Output 4 4 3 2" xfId="43686" xr:uid="{E11D3CAE-162C-4696-A8EB-2A64C6FFA09C}"/>
    <cellStyle name="Output 4 4 3 3" xfId="47600" xr:uid="{0F253E9A-15D2-4125-BA74-29B91B257FF6}"/>
    <cellStyle name="Output 4 4 4" xfId="23420" xr:uid="{4A72D2F7-A7D0-4D00-A20A-5C5E49F03354}"/>
    <cellStyle name="Output 4 4 4 2" xfId="44367" xr:uid="{52D74BD7-5951-4ADB-9C33-0FCB9575759B}"/>
    <cellStyle name="Output 4 4 4 3" xfId="48121" xr:uid="{57590215-66F8-4CAE-AE34-76B56A148E71}"/>
    <cellStyle name="Output 4 4 5" xfId="23707" xr:uid="{3AF3E45D-624A-48D0-BEF9-2756D4C8649B}"/>
    <cellStyle name="Output 4 4 5 2" xfId="44587" xr:uid="{5266058C-482D-427B-AB5F-EAACC3338967}"/>
    <cellStyle name="Output 4 4 5 3" xfId="48287" xr:uid="{C4A89E57-34D9-4D22-8C8C-D8D9BB8B979D}"/>
    <cellStyle name="Output 4 4 6" xfId="23787" xr:uid="{8B4C8C0A-C0EB-41EF-ABCA-34C45A20F729}"/>
    <cellStyle name="Output 4 4 6 2" xfId="44648" xr:uid="{F1019790-AC8F-4287-BD7C-D24BC5D55F2B}"/>
    <cellStyle name="Output 4 4 6 3" xfId="48331" xr:uid="{CC637A16-ADB3-4AC4-B74A-99FF65796F52}"/>
    <cellStyle name="Output 4 4 7" xfId="21242" xr:uid="{AD2ABA10-F438-4F46-9019-A585E07B7648}"/>
    <cellStyle name="Output 4 4 7 2" xfId="42809" xr:uid="{AF851CB0-7050-4ED2-A61F-0D8342E5A84A}"/>
    <cellStyle name="Output 4 4 7 3" xfId="47118" xr:uid="{0879F433-9CA0-463A-9A80-154EA2E00B26}"/>
    <cellStyle name="Output 4 4 8" xfId="10562" xr:uid="{6C9CF1E2-BB7A-45B7-9244-AC747E9103D8}"/>
    <cellStyle name="Output 4 4 9" xfId="25175" xr:uid="{DFD6C56C-D154-4535-84F6-4EDBFE46DA2A}"/>
    <cellStyle name="Output 4 5" xfId="51900" xr:uid="{1A5C9C61-B71B-411D-A13F-05FB2891325F}"/>
    <cellStyle name="Output 4 6" xfId="4933" xr:uid="{D8674331-4997-4B4B-8C40-AFD750C2F0D1}"/>
    <cellStyle name="Output 5" xfId="3722" xr:uid="{4AB40263-32B5-410A-884D-14B4853A9786}"/>
    <cellStyle name="Output 5 10" xfId="9510" xr:uid="{924823B1-418A-4CE5-AB24-E717D192E271}"/>
    <cellStyle name="Output 5 11" xfId="41907" xr:uid="{229478B3-D22D-4F48-B382-390D0463C7CF}"/>
    <cellStyle name="Output 5 12" xfId="51901" xr:uid="{3F699A92-732C-4EF3-AD99-D0859B749DA4}"/>
    <cellStyle name="Output 5 13" xfId="7614" xr:uid="{7281A4A8-35EB-41C9-906F-7183711D18CC}"/>
    <cellStyle name="Output 5 2" xfId="22442" xr:uid="{ECF1A2BC-52C1-487A-A98D-AA67D9DE9106}"/>
    <cellStyle name="Output 5 2 2" xfId="43597" xr:uid="{E7850FFD-276D-408C-8B6F-D60B3B915F70}"/>
    <cellStyle name="Output 5 2 3" xfId="47545" xr:uid="{D2F2470B-5CF9-44AF-AF87-0D62B2C82180}"/>
    <cellStyle name="Output 5 3" xfId="19454" xr:uid="{A9F19AFA-B527-4944-9C60-1CD59BBA3A26}"/>
    <cellStyle name="Output 5 3 2" xfId="41630" xr:uid="{C8F5FDC4-5226-4AA0-AC49-E698E7C1391B}"/>
    <cellStyle name="Output 5 3 3" xfId="46353" xr:uid="{9DFA04DE-15D4-4081-9E78-70DBBD814CA6}"/>
    <cellStyle name="Output 5 4" xfId="23375" xr:uid="{E76B5335-A3BA-4C38-8846-A717618EB75E}"/>
    <cellStyle name="Output 5 4 2" xfId="44326" xr:uid="{BDC1BF27-8CE9-4C05-BBF8-5804D90BC2AE}"/>
    <cellStyle name="Output 5 4 3" xfId="48089" xr:uid="{6A32B9A3-EB80-4268-AC5D-43DDA92D4FE3}"/>
    <cellStyle name="Output 5 5" xfId="23669" xr:uid="{58220E2C-B500-40ED-895F-4A087B266FF2}"/>
    <cellStyle name="Output 5 5 2" xfId="44549" xr:uid="{A7C13CF8-0D5A-4E27-A981-2187FA54B541}"/>
    <cellStyle name="Output 5 5 3" xfId="48256" xr:uid="{0C541396-4A40-4B87-94C5-45FD27E68D31}"/>
    <cellStyle name="Output 5 6" xfId="23761" xr:uid="{E1BDB30B-72F9-41A0-BF4A-2957874AC191}"/>
    <cellStyle name="Output 5 6 2" xfId="44631" xr:uid="{C21361C3-8C4A-444E-A9D4-571FABD4CCB8}"/>
    <cellStyle name="Output 5 6 3" xfId="48329" xr:uid="{061F363B-142E-489D-813F-06C2B376CC1C}"/>
    <cellStyle name="Output 5 7" xfId="21192" xr:uid="{CF247172-E651-4F67-83A9-4F327093116F}"/>
    <cellStyle name="Output 5 7 2" xfId="42768" xr:uid="{1A86F19E-5132-4F6E-BAAE-9AF8A8EDA9DC}"/>
    <cellStyle name="Output 5 7 3" xfId="47086" xr:uid="{0984D9F6-8831-483B-886E-4BD4CBEA1768}"/>
    <cellStyle name="Output 5 8" xfId="10472" xr:uid="{2FA7F81F-1480-45F2-99D9-21C29508F32C}"/>
    <cellStyle name="Output 5 9" xfId="25089" xr:uid="{05CBFEFB-06D8-442B-875B-F4D0B3FBC37B}"/>
    <cellStyle name="Output 6" xfId="3723" xr:uid="{BD7272E5-C1BB-43A0-9708-A84779C32718}"/>
    <cellStyle name="Output 7" xfId="3724" xr:uid="{ADC17ADD-48F6-49EB-B854-11318953C8DA}"/>
    <cellStyle name="Output 8" xfId="3725" xr:uid="{7591632A-7514-4F4A-B5E1-FF97BCBED2E5}"/>
    <cellStyle name="Output 9" xfId="3726" xr:uid="{42A26191-744D-4952-BA0E-38FC2A379AFD}"/>
    <cellStyle name="Output Amounts" xfId="4840" xr:uid="{DCEEE823-DE46-46EB-9CDE-D0715E39C198}"/>
    <cellStyle name="Output Amounts 2" xfId="6004" xr:uid="{1D711DE4-858D-4A27-9A8B-46825391DD81}"/>
    <cellStyle name="Output Amounts_Fin_Stm_0807" xfId="52529" xr:uid="{90E17C11-64A9-4680-93F8-4AF457B503B5}"/>
    <cellStyle name="Output Column Headings" xfId="6005" xr:uid="{6710D1C8-39F6-4B50-B6C3-5514C9EED811}"/>
    <cellStyle name="Output Column Headings 2" xfId="6006" xr:uid="{0A772D3D-B82D-4530-8480-C6376B825890}"/>
    <cellStyle name="Output Column Headings 3" xfId="6007" xr:uid="{C8798F50-4AEC-4AEB-8A3A-3DE9E419EB20}"/>
    <cellStyle name="Output Column Headings_Fin_Stm_0807" xfId="52527" xr:uid="{1543F182-7835-406B-85B8-FA475F0EA31C}"/>
    <cellStyle name="Output Line Items" xfId="4841" xr:uid="{30B1DE25-D673-41AA-BC84-236DFAE3275B}"/>
    <cellStyle name="Output Line Items 2" xfId="6008" xr:uid="{7255759D-515B-418A-83D2-C47B529CB4E2}"/>
    <cellStyle name="Output Line Items 2 2" xfId="19928" xr:uid="{3FAD9B7B-E470-4B6C-9D64-9AB89AE8DDD7}"/>
    <cellStyle name="Output Line Items 3" xfId="18725" xr:uid="{6E5F980E-B702-43DB-9FA7-FF0365ACF2CF}"/>
    <cellStyle name="Output Line Items_Fin_Stm_0807" xfId="52528" xr:uid="{8B5A6598-82F6-4AD6-900D-536BB0497064}"/>
    <cellStyle name="Output Report Heading" xfId="6009" xr:uid="{98B2DE9E-49AD-40BD-BBEF-3B1F70A27DD8}"/>
    <cellStyle name="Output Report Heading 2" xfId="6010" xr:uid="{6CD587D4-C26E-4DB3-9C70-75E3455D264B}"/>
    <cellStyle name="Output Report Heading 3" xfId="6011" xr:uid="{F74B3BC9-1990-410E-97B6-D94D01970E7A}"/>
    <cellStyle name="Output Report Heading_Fin_Stm_0807" xfId="52526" xr:uid="{03716623-87F8-419B-A88D-A30B3694EE00}"/>
    <cellStyle name="Output Report Title" xfId="6012" xr:uid="{46441C80-9149-401D-9AD1-F162991611ED}"/>
    <cellStyle name="Output Report Title 2" xfId="6013" xr:uid="{41F0B87B-F0B2-4CC8-A1B4-4FE399139B5F}"/>
    <cellStyle name="Output Report Title 3" xfId="6014" xr:uid="{94828FCD-D83B-4F5F-B0D8-3102F040DE9D}"/>
    <cellStyle name="Output Report Title_Fin_Stm_0807" xfId="52525" xr:uid="{BADDA89E-3B1B-4D3A-A582-4DA69E8F2B66}"/>
    <cellStyle name="Percent [0]" xfId="4842" xr:uid="{54D16469-817C-43CF-8B82-14A4EBA95466}"/>
    <cellStyle name="Percent [0] 2" xfId="6015" xr:uid="{087CDEA1-CC5B-4770-9D42-AB83B07A94C4}"/>
    <cellStyle name="Percent [0] 3" xfId="6016" xr:uid="{84941885-0CC4-4B92-8342-534E5338CB99}"/>
    <cellStyle name="Percent [0] 4" xfId="6017" xr:uid="{EA789D40-00EF-41F9-87E7-585DEA0CCF17}"/>
    <cellStyle name="Percent [00]" xfId="4843" xr:uid="{89B15BB6-0D2D-4AD7-8688-95377B1AF8B7}"/>
    <cellStyle name="Percent [00] 2" xfId="6018" xr:uid="{20E41ABE-88FC-4A47-81AD-0ED1D7A2281F}"/>
    <cellStyle name="Percent [00] 3" xfId="6019" xr:uid="{CB4BD197-6F92-43D2-9EB7-A2F9BC38958E}"/>
    <cellStyle name="Percent [00] 4" xfId="6020" xr:uid="{1C742DEA-E36E-4A79-907D-AB056E73F7C2}"/>
    <cellStyle name="Percent [2]" xfId="4468" xr:uid="{21D08B7B-E431-496A-B7CD-0D25ABC22340}"/>
    <cellStyle name="Percent [2] 2" xfId="6021" xr:uid="{4B0A3A0A-9E78-4665-AFC8-DD091E6CD299}"/>
    <cellStyle name="Percent [2] 3" xfId="6022" xr:uid="{54796B92-ADE7-4692-B4E6-26D243AD5898}"/>
    <cellStyle name="Percent 10" xfId="4146" xr:uid="{DD4B97E0-73B8-4FB1-B0BA-40CA53360918}"/>
    <cellStyle name="Percent 10 2" xfId="4992" xr:uid="{A108600E-3455-49D2-B571-3964D968F120}"/>
    <cellStyle name="Percent 10 2 2" xfId="18729" xr:uid="{FCB037A3-CC65-4736-8FD5-44A953B11C1E}"/>
    <cellStyle name="Percent 10 2 3" xfId="13997" xr:uid="{F5A82AB4-CEEF-47C4-A312-EEA746F9DA37}"/>
    <cellStyle name="Percent 10 3" xfId="13998" xr:uid="{D1B3B808-4DEA-48C5-A663-663005C8818D}"/>
    <cellStyle name="Percent 10 4" xfId="18399" xr:uid="{9AD2F27A-29E2-4EB5-AA48-7ED05FE9622D}"/>
    <cellStyle name="Percent 10 5" xfId="13996" xr:uid="{C44B15B8-59DD-4B08-B40F-0BEE00464AC9}"/>
    <cellStyle name="Percent 10 6" xfId="52256" xr:uid="{D104ABFA-4268-4D43-8B53-BE11226686CC}"/>
    <cellStyle name="Percent 10 7" xfId="4546" xr:uid="{C9EA0ED7-689B-4898-A88A-E1C1EA004F33}"/>
    <cellStyle name="Percent 11" xfId="4150" xr:uid="{AE0BECBE-A66D-465E-BACD-C97758DF1DB3}"/>
    <cellStyle name="Percent 11 2" xfId="4995" xr:uid="{E1643CD5-706B-48B5-B1BA-9C2F2F3D9040}"/>
    <cellStyle name="Percent 11 3" xfId="18730" xr:uid="{53A43E6C-CD4E-401F-A63D-6B5A4A9911D7}"/>
    <cellStyle name="Percent 11 4" xfId="13999" xr:uid="{ABF45BFB-4593-43B4-A792-A82544B4831D}"/>
    <cellStyle name="Percent 11 5" xfId="52260" xr:uid="{BFCBB65C-7E2C-4FCD-943A-C475C45C5647}"/>
    <cellStyle name="Percent 11 6" xfId="4844" xr:uid="{68560F91-2213-46FE-B663-323BC20E9105}"/>
    <cellStyle name="Percent 12" xfId="4845" xr:uid="{DE06027D-B201-4A47-815C-4FBC4A5BDC51}"/>
    <cellStyle name="Percent 12 2" xfId="4990" xr:uid="{E7E4854A-CC69-4675-B0B7-285F375D012D}"/>
    <cellStyle name="Percent 12 2 2" xfId="52319" xr:uid="{288F7863-5EC2-4B60-A28B-231804F1EF22}"/>
    <cellStyle name="Percent 12 3" xfId="6023" xr:uid="{D9B1C07E-1C55-42CF-98CE-775FFF536228}"/>
    <cellStyle name="Percent 12 4" xfId="18972" xr:uid="{5631E975-5166-467A-BB5D-A685B41EA32A}"/>
    <cellStyle name="Percent 12 4 2" xfId="52637" xr:uid="{ECD3929A-2559-45AF-A8D2-137F2F8E9B0E}"/>
    <cellStyle name="Percent 12 5" xfId="14000" xr:uid="{F6A66C14-719F-4BAB-9CBC-0471818283D5}"/>
    <cellStyle name="Percent 12 6" xfId="52313" xr:uid="{78273F1A-CBFA-4CED-8895-7DC7166448D0}"/>
    <cellStyle name="Percent 12 7" xfId="52658" xr:uid="{C7BF637C-6D3E-4613-A70D-905344CDE583}"/>
    <cellStyle name="Percent 13" xfId="4846" xr:uid="{72513A9D-5E59-4B35-8C6E-AA707297F179}"/>
    <cellStyle name="Percent 13 2" xfId="6024" xr:uid="{AB967EA1-5DAB-4FA2-B276-51E6BE4FDBD2}"/>
    <cellStyle name="Percent 13 2 2" xfId="19932" xr:uid="{22679E5D-A227-46DC-AF41-7EFC291254BB}"/>
    <cellStyle name="Percent 13 2 3" xfId="18731" xr:uid="{7D218BE7-20E7-4702-97F6-C971B146FE67}"/>
    <cellStyle name="Percent 13 3" xfId="18973" xr:uid="{175E61FC-67CF-4F3A-AA82-74DF30ED50AD}"/>
    <cellStyle name="Percent 13 4" xfId="14001" xr:uid="{EA73B096-7010-462A-9E0C-32719D2AF80E}"/>
    <cellStyle name="Percent 14" xfId="4847" xr:uid="{9ADCE01A-CC09-4686-A04B-97071CF61DCE}"/>
    <cellStyle name="Percent 14 2" xfId="5109" xr:uid="{0053F0DE-0507-4685-99E8-68EAD288F1C8}"/>
    <cellStyle name="Percent 14 2 2" xfId="19219" xr:uid="{2D05A1E3-A1CA-44C1-97D9-B9DAD0B52970}"/>
    <cellStyle name="Percent 14 2 3" xfId="18732" xr:uid="{8E018EFE-C5CB-41C8-A69B-0CE4803C41E0}"/>
    <cellStyle name="Percent 14 3" xfId="18974" xr:uid="{8542815A-0EE5-4AD0-B9E0-283AB7748ED2}"/>
    <cellStyle name="Percent 14 4" xfId="14002" xr:uid="{CBA976D2-D7AC-4587-9562-375B5D9A8832}"/>
    <cellStyle name="Percent 15" xfId="4848" xr:uid="{943F5C26-A5B8-466A-9DC2-535E9F83D360}"/>
    <cellStyle name="Percent 15 2" xfId="18733" xr:uid="{7B13FCEF-A81C-4BF8-88A7-15606511F862}"/>
    <cellStyle name="Percent 15 3" xfId="19036" xr:uid="{68D0AFA1-ADC4-48C2-9504-76679FDB6C14}"/>
    <cellStyle name="Percent 15 4" xfId="14003" xr:uid="{61A71C54-C19C-4FC1-9ADF-2D0BCBAD1FE6}"/>
    <cellStyle name="Percent 16" xfId="4849" xr:uid="{B5E39CC5-6844-405A-9188-E94491A5D551}"/>
    <cellStyle name="Percent 16 2" xfId="18975" xr:uid="{600C1B48-4FDA-488C-8818-9E6CAAFFDDEB}"/>
    <cellStyle name="Percent 16 3" xfId="14004" xr:uid="{9D3F21D4-7CE1-42F1-AF44-8CCC3E7B4B5F}"/>
    <cellStyle name="Percent 17" xfId="5016" xr:uid="{576FE3AF-6A97-4E81-887B-028BF9491A88}"/>
    <cellStyle name="Percent 17 2" xfId="19141" xr:uid="{1EA4B568-A34B-4DD1-B978-6ED5B5EF39CA}"/>
    <cellStyle name="Percent 17 3" xfId="14005" xr:uid="{BFD28C5B-5B37-482F-9FD9-CC3956CE264C}"/>
    <cellStyle name="Percent 18" xfId="7615" xr:uid="{CA6728D0-3F0E-4B92-9E1A-A8CA6EE885BA}"/>
    <cellStyle name="Percent 18 2" xfId="21193" xr:uid="{26BE3544-0861-4575-B0D2-5137E3BE6463}"/>
    <cellStyle name="Percent 18 3" xfId="14006" xr:uid="{A76EDE8C-1458-4AD4-8F13-D545D2447D7A}"/>
    <cellStyle name="Percent 19" xfId="14007" xr:uid="{1AC30580-DF56-4611-81B9-3F3486A2CBC1}"/>
    <cellStyle name="Percent 2" xfId="78" xr:uid="{E2C85DCA-DA5D-47CD-ACE9-6E5D2D1640F3}"/>
    <cellStyle name="Percent 2 10" xfId="2219" xr:uid="{2C9862CE-9F6F-4E0E-9E39-4DC8BEEC9160}"/>
    <cellStyle name="Percent 2 10 2" xfId="50711" xr:uid="{7E90A83F-315D-4127-98EA-CB51C8FF9E04}"/>
    <cellStyle name="Percent 2 11" xfId="2713" xr:uid="{1FEC8729-864D-4A29-8717-A652451C1F84}"/>
    <cellStyle name="Percent 2 11 2" xfId="51205" xr:uid="{2D2F17C7-1C9C-40DD-9721-09BF163C543C}"/>
    <cellStyle name="Percent 2 12" xfId="2928" xr:uid="{838F3600-7FBF-47EF-93E2-BDCFA52AE7D9}"/>
    <cellStyle name="Percent 2 12 2" xfId="51420" xr:uid="{75AD3FAF-5DAB-42C5-B543-03FCE02B7C31}"/>
    <cellStyle name="Percent 2 13" xfId="48671" xr:uid="{6BA9DCA4-068B-4A56-9DF9-AD560723B1C9}"/>
    <cellStyle name="Percent 2 14" xfId="52283" xr:uid="{0BE1913A-2D04-4766-BC39-D9D126B49317}"/>
    <cellStyle name="Percent 2 15" xfId="52520" xr:uid="{B5F610BF-EC4E-46BD-A80D-EDC0AEAA50E3}"/>
    <cellStyle name="Percent 2 16" xfId="52524" xr:uid="{B9EE3514-0D3D-447E-8F8A-C68A6FA3E02F}"/>
    <cellStyle name="Percent 2 17" xfId="52646" xr:uid="{280520E6-2DC9-45FA-A7C0-D855B03DB999}"/>
    <cellStyle name="Percent 2 2" xfId="160" xr:uid="{6CE8C9D8-A4A2-4836-9FE0-EFA13DFA05D5}"/>
    <cellStyle name="Percent 2 2 2" xfId="390" xr:uid="{19942C85-1CDE-41B7-9325-646E1F00A3BB}"/>
    <cellStyle name="Percent 2 2 2 2" xfId="142" xr:uid="{7EE23AD7-E50B-4D4C-A63E-B88C248D87FF}"/>
    <cellStyle name="Percent 2 2 2 2 2" xfId="171" xr:uid="{362051AA-5E57-43EE-B0EB-56C3D8DB2072}"/>
    <cellStyle name="Percent 2 2 2 2 2 2" xfId="4049" xr:uid="{4EE41612-E50E-497F-969B-99874DCDF279}"/>
    <cellStyle name="Percent 2 2 2 3" xfId="48903" xr:uid="{5D3664AC-89BD-4EB1-BC1B-F7B6FCD88626}"/>
    <cellStyle name="Percent 2 2 3" xfId="417" xr:uid="{5A97853A-CCC0-406F-990F-F317EE0C5EC1}"/>
    <cellStyle name="Percent 2 2 3 2" xfId="48927" xr:uid="{2EF31B15-6E2B-4683-AA8C-8375F26E6715}"/>
    <cellStyle name="Percent 2 2 3 3" xfId="4850" xr:uid="{1FE84F32-3516-4947-93DE-68E95B68B215}"/>
    <cellStyle name="Percent 2 2 4" xfId="3035" xr:uid="{1B218941-F7FE-498F-81D0-A85539F281FD}"/>
    <cellStyle name="Percent 2 2 5" xfId="4072" xr:uid="{6D0B0F51-182D-4F92-8398-544ADA73EEFA}"/>
    <cellStyle name="Percent 2 2 6" xfId="376" xr:uid="{B9D16A4E-ECBE-4F8A-82A4-A26045759EB1}"/>
    <cellStyle name="Percent 2 2 6 2" xfId="48889" xr:uid="{4FC86B60-8E38-4C4C-A3F1-089677E9D9C5}"/>
    <cellStyle name="Percent 2 2 7" xfId="4200" xr:uid="{B6AC9486-C614-407D-8D4A-E8F11BAB5DA7}"/>
    <cellStyle name="Percent 2 2 8" xfId="52544" xr:uid="{3E5F244C-1D9E-4DB4-B1A3-DF235E06F575}"/>
    <cellStyle name="Percent 2 3" xfId="384" xr:uid="{B0593B67-F45B-4446-8BBF-C63C2CC13261}"/>
    <cellStyle name="Percent 2 3 10" xfId="48897" xr:uid="{597F6EA1-C8F8-401D-A398-171E59A666AE}"/>
    <cellStyle name="Percent 2 3 11" xfId="4273" xr:uid="{1DD60CDC-CD10-4FE4-AEC1-E5CC96435931}"/>
    <cellStyle name="Percent 2 3 12" xfId="52551" xr:uid="{42DF90A5-A760-4AF4-A665-B312FB96FA9E}"/>
    <cellStyle name="Percent 2 3 2" xfId="861" xr:uid="{45ACB8F3-7B9E-4756-A8D2-F8FB25BAC456}"/>
    <cellStyle name="Percent 2 3 2 2" xfId="1569" xr:uid="{03DF3133-6850-4077-85C9-84E3CE05AE73}"/>
    <cellStyle name="Percent 2 3 2 2 2" xfId="50061" xr:uid="{9FE14AB2-EE6C-4B70-9716-268F0AFC625C}"/>
    <cellStyle name="Percent 2 3 2 3" xfId="2057" xr:uid="{0D5FF016-F6FB-4FB0-93C2-70AEEF711EFE}"/>
    <cellStyle name="Percent 2 3 2 3 2" xfId="50549" xr:uid="{24A34A17-B0A6-43A6-BE1A-728962FE5ECF}"/>
    <cellStyle name="Percent 2 3 2 4" xfId="2544" xr:uid="{04ECF146-1126-4AD5-8872-7B6500EA5DD7}"/>
    <cellStyle name="Percent 2 3 2 4 2" xfId="51036" xr:uid="{6D66A3A5-0B84-487E-9067-A243A3F2AC1D}"/>
    <cellStyle name="Percent 2 3 2 5" xfId="49356" xr:uid="{680C0732-9D2D-47D9-8945-7D75B144FFD8}"/>
    <cellStyle name="Percent 2 3 2 6" xfId="18736" xr:uid="{B96DC267-8376-4E79-97AD-1DC0834B9E68}"/>
    <cellStyle name="Percent 2 3 3" xfId="1135" xr:uid="{6BDC364C-8779-452A-B201-E8D669B07E4D}"/>
    <cellStyle name="Percent 2 3 3 2" xfId="49627" xr:uid="{67145C8A-9B06-4EE9-AF36-213957DEEC38}"/>
    <cellStyle name="Percent 2 3 3 3" xfId="6025" xr:uid="{EAD67725-6C13-4AE6-AE6B-9DF298AEA81C}"/>
    <cellStyle name="Percent 2 3 4" xfId="1359" xr:uid="{50BBFF98-8629-4894-9EE2-FB878F350CA4}"/>
    <cellStyle name="Percent 2 3 4 2" xfId="49851" xr:uid="{5BE1EA71-BAEF-493F-BD46-A5CB3F59FCF6}"/>
    <cellStyle name="Percent 2 3 5" xfId="1847" xr:uid="{A99B2CC4-ADEF-4D71-958D-CFD13FE722AF}"/>
    <cellStyle name="Percent 2 3 5 2" xfId="50339" xr:uid="{221C1B8C-EAAD-43B1-BF3E-B508B9F18FA8}"/>
    <cellStyle name="Percent 2 3 6" xfId="2334" xr:uid="{022B8524-FE91-4A9B-8C78-4E901EC492A5}"/>
    <cellStyle name="Percent 2 3 6 2" xfId="50826" xr:uid="{28892786-03FD-4670-8821-37131678C835}"/>
    <cellStyle name="Percent 2 3 7" xfId="2818" xr:uid="{C8FB270D-C069-457A-8EC6-50C722F407B8}"/>
    <cellStyle name="Percent 2 3 7 2" xfId="51310" xr:uid="{D32CB1BF-A9CF-406F-8F32-5B4486D66B7A}"/>
    <cellStyle name="Percent 2 3 8" xfId="404" xr:uid="{3D0BCFE8-BEC9-4689-B223-1BF27885B59B}"/>
    <cellStyle name="Percent 2 3 8 2" xfId="48916" xr:uid="{A6409AD5-EA14-4B10-BC04-8E73747DB244}"/>
    <cellStyle name="Percent 2 3 9" xfId="2947" xr:uid="{D1C84E93-2399-4905-A416-AF749EC0B192}"/>
    <cellStyle name="Percent 2 4" xfId="756" xr:uid="{95814F32-0415-459D-91DB-6BA1DBBEE341}"/>
    <cellStyle name="Percent 2 4 2" xfId="1464" xr:uid="{FB772721-994E-4E2E-987A-8B572513FEEE}"/>
    <cellStyle name="Percent 2 4 2 2" xfId="49956" xr:uid="{56A6DF00-CE3B-460D-9940-904E73EEFB5C}"/>
    <cellStyle name="Percent 2 4 3" xfId="1952" xr:uid="{BB8CCC06-B31E-45CF-8F19-F4BBBD34A7DC}"/>
    <cellStyle name="Percent 2 4 3 2" xfId="50444" xr:uid="{790FC33F-E378-4DC4-B279-2256F1A3F316}"/>
    <cellStyle name="Percent 2 4 4" xfId="2439" xr:uid="{4CCE3F89-05A3-4AF7-91D8-E2123D3C3DA6}"/>
    <cellStyle name="Percent 2 4 4 2" xfId="50931" xr:uid="{4C5CFDD3-FA7E-468B-90F1-178578E79C32}"/>
    <cellStyle name="Percent 2 4 5" xfId="49251" xr:uid="{E58AE8C8-665A-41D8-AC2C-31D5B38B74C4}"/>
    <cellStyle name="Percent 2 4 6" xfId="6026" xr:uid="{D99B7E89-6388-4417-AA11-8C6648070A5D}"/>
    <cellStyle name="Percent 2 43" xfId="52317" xr:uid="{09D493FD-4D95-451B-B799-2EF51F695303}"/>
    <cellStyle name="Percent 2 5" xfId="504" xr:uid="{E30DCA3D-938F-40C5-A79A-A90AC7FB60B5}"/>
    <cellStyle name="Percent 2 5 2" xfId="1251" xr:uid="{9E932216-9328-40F8-9E71-49C746D62401}"/>
    <cellStyle name="Percent 2 5 2 2" xfId="49743" xr:uid="{9FA8A396-FF72-4162-8BCC-00B111E5F20F}"/>
    <cellStyle name="Percent 2 5 3" xfId="1739" xr:uid="{AF73AEEA-A430-4363-973C-3559EEA4BAEE}"/>
    <cellStyle name="Percent 2 5 3 2" xfId="50231" xr:uid="{8EF9E74F-E51C-45BA-BE2E-AC8323C25EBD}"/>
    <cellStyle name="Percent 2 5 4" xfId="2226" xr:uid="{783987CA-A822-43B3-A7CB-51198825DF8E}"/>
    <cellStyle name="Percent 2 5 4 2" xfId="50718" xr:uid="{3C68943B-D9FC-403B-A7A1-9F211397EB4C}"/>
    <cellStyle name="Percent 2 5 5" xfId="49010" xr:uid="{B4A16CAF-E4E7-48F7-B5AE-7074EFB21933}"/>
    <cellStyle name="Percent 2 5 6" xfId="6027" xr:uid="{C98C5421-D9F6-4A2F-98F4-7532547F33CF}"/>
    <cellStyle name="Percent 2 6" xfId="1030" xr:uid="{96BD64D5-E49B-4E1D-8C45-1E6BB3370730}"/>
    <cellStyle name="Percent 2 6 2" xfId="49522" xr:uid="{3B71EF48-4E73-4206-9C2C-4B54DCB43F76}"/>
    <cellStyle name="Percent 2 7" xfId="454" xr:uid="{3174D04A-15BC-4563-BBA6-95C4A10CAB2A}"/>
    <cellStyle name="Percent 2 7 2" xfId="48961" xr:uid="{BB5D2737-9DCE-4632-87E9-75F409095EE3}"/>
    <cellStyle name="Percent 2 8" xfId="1244" xr:uid="{6A1BA9E7-B7D1-4F92-964A-DA6C0871EDDF}"/>
    <cellStyle name="Percent 2 8 2" xfId="49736" xr:uid="{B057307D-7522-4042-BF25-77DFE08C69BF}"/>
    <cellStyle name="Percent 2 9" xfId="1732" xr:uid="{B0E55F9A-12D8-4406-8E0C-256BDAEF336E}"/>
    <cellStyle name="Percent 2 9 2" xfId="50224" xr:uid="{B4206B6F-D042-4C76-9954-9A8B8F83D5CD}"/>
    <cellStyle name="Percent 20" xfId="14008" xr:uid="{0B0BB951-14C6-4E71-A3FB-942A1E084F65}"/>
    <cellStyle name="Percent 21" xfId="14009" xr:uid="{708889F1-17FD-45D7-BE50-A4C12BAE4EB7}"/>
    <cellStyle name="Percent 22" xfId="21185" xr:uid="{AAAA39F7-D654-4DD3-A637-FA904022551A}"/>
    <cellStyle name="Percent 23" xfId="22435" xr:uid="{6CAAB130-EDFC-4808-AAAF-507F727E3B42}"/>
    <cellStyle name="Percent 24" xfId="19807" xr:uid="{C77C5A0C-F45D-4BD0-9A8B-468698290DA8}"/>
    <cellStyle name="Percent 25" xfId="23369" xr:uid="{C717A3D6-35BC-4377-BF19-52BDA0FC71C1}"/>
    <cellStyle name="Percent 26" xfId="23663" xr:uid="{5460F476-1DAF-4FB8-B9CD-B45D899FC134}"/>
    <cellStyle name="Percent 27" xfId="23758" xr:uid="{1A17DFF8-8A4C-4BE7-9326-8B5988EBFEFC}"/>
    <cellStyle name="Percent 28" xfId="22084" xr:uid="{E9614D1A-CEE7-4833-81B5-55391191A620}"/>
    <cellStyle name="Percent 29" xfId="23828" xr:uid="{C3326001-BEC8-47BE-B1D7-5E50B3B1CE00}"/>
    <cellStyle name="Percent 3" xfId="99" xr:uid="{C3582A25-B3F2-44C0-9A30-7411011152B0}"/>
    <cellStyle name="Percent 3 10" xfId="4131" xr:uid="{BF2CBEA0-D606-4CBB-9665-1A93DDE3BB69}"/>
    <cellStyle name="Percent 3 10 2" xfId="52243" xr:uid="{1D0C9C24-3869-4DF1-950F-55329AF55FE5}"/>
    <cellStyle name="Percent 3 10 3" xfId="4288" xr:uid="{2FAD826B-CCB1-44F5-9C0A-F131451A9B5C}"/>
    <cellStyle name="Percent 3 10 4" xfId="52306" xr:uid="{AEEBFE22-A93B-4C22-9545-FFAB76EDE389}"/>
    <cellStyle name="Percent 3 11" xfId="4161" xr:uid="{CA394822-5A80-4518-8C27-CB0E83F86307}"/>
    <cellStyle name="Percent 3 12" xfId="52434" xr:uid="{3EF2A99A-B30B-4147-B25A-D57F86EEF5E4}"/>
    <cellStyle name="Percent 3 13" xfId="52535" xr:uid="{980BD502-990B-46FC-94B0-9F3DFDDB8405}"/>
    <cellStyle name="Percent 3 14" xfId="52654" xr:uid="{56CA6398-3AA9-4272-8851-24B491743B29}"/>
    <cellStyle name="Percent 3 2" xfId="83" xr:uid="{650CB32B-FAF2-48B0-9F2C-208D9493D573}"/>
    <cellStyle name="Percent 3 2 2" xfId="458" xr:uid="{2420D75A-980D-420D-BE6F-3FC8DF6FFCEC}"/>
    <cellStyle name="Percent 3 2 2 2" xfId="19935" xr:uid="{FC3128E4-C923-4F8D-BAE3-A24895F6E58F}"/>
    <cellStyle name="Percent 3 2 2 3" xfId="18738" xr:uid="{E71A93F6-31E2-4A33-AFF6-270023DBA842}"/>
    <cellStyle name="Percent 3 2 2 4" xfId="6029" xr:uid="{5EF53F53-A513-425B-9369-788A2F3D83EC}"/>
    <cellStyle name="Percent 3 2 2 5" xfId="48965" xr:uid="{96BC8AF5-D4DE-4CA1-AB06-599D489B7D89}"/>
    <cellStyle name="Percent 3 2 2 6" xfId="4426" xr:uid="{46380568-5A52-4B9A-B862-D979062AD176}"/>
    <cellStyle name="Percent 3 2 3" xfId="4003" xr:uid="{EF750881-740C-43BF-95D8-415421C6C8A9}"/>
    <cellStyle name="Percent 3 2 3 2" xfId="52127" xr:uid="{74439D79-64CE-4540-BA6A-0ADCFA935B03}"/>
    <cellStyle name="Percent 3 2 3 3" xfId="4996" xr:uid="{A72C5A0C-5778-4D2B-80EF-33E5ED06C596}"/>
    <cellStyle name="Percent 3 2 4" xfId="314" xr:uid="{00AF4678-1864-4F15-8341-1454FF316757}"/>
    <cellStyle name="Percent 3 2 4 2" xfId="48836" xr:uid="{5012ADFF-8E0F-4853-893F-E6A033C32C81}"/>
    <cellStyle name="Percent 3 2 4 3" xfId="48566" xr:uid="{E0BC6598-61CA-491D-BA65-92F422D62FCD}"/>
    <cellStyle name="Percent 3 2 5" xfId="4376" xr:uid="{D9ECD3DF-4DFB-491B-B60C-EB9BF135398D}"/>
    <cellStyle name="Percent 3 2 6" xfId="4274" xr:uid="{CA44D6BF-D4E5-443E-B358-8755BB1DE213}"/>
    <cellStyle name="Percent 3 3" xfId="1242" xr:uid="{94003302-1EA8-430B-B1FF-64036064A3A3}"/>
    <cellStyle name="Percent 3 3 2" xfId="3961" xr:uid="{A5B8AF35-9262-46FC-BE35-ACBD280C26BB}"/>
    <cellStyle name="Percent 3 3 3" xfId="6030" xr:uid="{ACE1E569-EBE1-47DD-8D06-645B39B03D6E}"/>
    <cellStyle name="Percent 3 3 4" xfId="49734" xr:uid="{B6AEBFAA-0188-40E0-909B-2160529D4E45}"/>
    <cellStyle name="Percent 3 3 5" xfId="4330" xr:uid="{7BAB4160-E51B-45E2-8607-C4A913132942}"/>
    <cellStyle name="Percent 3 4" xfId="433" xr:uid="{6C46B18B-9BDF-4155-8A58-CECEB4F21ADB}"/>
    <cellStyle name="Percent 3 4 2" xfId="19937" xr:uid="{3291084A-D537-4AF2-B8AF-925D606D9FC4}"/>
    <cellStyle name="Percent 3 4 3" xfId="18737" xr:uid="{48858FB3-6B10-4A0C-BE8F-13390AD433F9}"/>
    <cellStyle name="Percent 3 4 4" xfId="6031" xr:uid="{8BAE331A-2CDF-47CC-A718-C274403F9339}"/>
    <cellStyle name="Percent 3 4 5" xfId="48941" xr:uid="{AAD98ECA-B885-411E-A090-C8927467CF82}"/>
    <cellStyle name="Percent 3 4 6" xfId="4388" xr:uid="{642B4C71-DCC5-4D62-9CDA-3F2E35F50EDF}"/>
    <cellStyle name="Percent 3 5" xfId="337" xr:uid="{9E69FEFD-A1FC-4498-9E39-C56964BD13BD}"/>
    <cellStyle name="Percent 3 5 2" xfId="6032" xr:uid="{B83CBB57-D507-422C-868A-05B2A1384766}"/>
    <cellStyle name="Percent 3 5 3" xfId="48853" xr:uid="{9E5E0395-56F5-43BA-9EFC-D323EE70AAB3}"/>
    <cellStyle name="Percent 3 5 4" xfId="4314" xr:uid="{CBAB3A28-C0F8-4AE7-AA2A-A9E280B913DE}"/>
    <cellStyle name="Percent 3 6" xfId="2963" xr:uid="{2057E689-5057-4F97-B574-F915560C3669}"/>
    <cellStyle name="Percent 3 6 2" xfId="51448" xr:uid="{59F8A58E-E87F-4C24-B6B2-E586F2BC8FDD}"/>
    <cellStyle name="Percent 3 6 3" xfId="6028" xr:uid="{18C6359C-95DD-40B5-9A44-5C7BEC2CA32A}"/>
    <cellStyle name="Percent 3 7" xfId="4484" xr:uid="{C38B8C1D-F84C-49A6-B809-1577C7AD8827}"/>
    <cellStyle name="Percent 3 8" xfId="4301" xr:uid="{E2AC89FA-BECD-40A6-8A9F-9B491D5609C3}"/>
    <cellStyle name="Percent 3 9" xfId="4031" xr:uid="{00D4B324-EB69-4782-9A4F-008E81F9A9FA}"/>
    <cellStyle name="Percent 3 9 2" xfId="129" xr:uid="{9704D898-36E5-4511-A5C0-1DABD235B74F}"/>
    <cellStyle name="Percent 3 9 2 2" xfId="48701" xr:uid="{87A6625D-6C36-45CD-8C08-38B5402FA37B}"/>
    <cellStyle name="Percent 3 9 2 3" xfId="48632" xr:uid="{74E23683-6F78-4CDC-BFE3-A96524DA17C4}"/>
    <cellStyle name="Percent 3 9 3" xfId="52152" xr:uid="{63342636-428D-497F-854E-9ADAD612EFDF}"/>
    <cellStyle name="Percent 3 9 4" xfId="48599" xr:uid="{C69AC30A-9141-4202-B969-4856267408AB}"/>
    <cellStyle name="Percent 3 9 5" xfId="52641" xr:uid="{5006A4E3-213F-415D-8E94-BF6EE10F347B}"/>
    <cellStyle name="Percent 30" xfId="23829" xr:uid="{39120D8E-13B7-4269-8CCD-76FAA12C68A9}"/>
    <cellStyle name="Percent 31" xfId="23832" xr:uid="{3485EF5F-00E3-431B-ADD7-BB0BED2852D8}"/>
    <cellStyle name="Percent 32" xfId="378" xr:uid="{B287237A-9B99-4F59-BF3C-263941EE250A}"/>
    <cellStyle name="Percent 32 2" xfId="392" xr:uid="{D2F6D00E-87E8-4A09-9AA3-01741E6BF424}"/>
    <cellStyle name="Percent 32 2 2" xfId="48905" xr:uid="{D6E11363-F2F4-4AC3-9ABD-6A3D9351C295}"/>
    <cellStyle name="Percent 32 3" xfId="48891" xr:uid="{7C100BC0-A196-469E-919E-581C102E713E}"/>
    <cellStyle name="Percent 32 4" xfId="23981" xr:uid="{4D023F4A-FF4C-4075-8E1E-0AA92554BA73}"/>
    <cellStyle name="Percent 33" xfId="23984" xr:uid="{22F897B5-4B48-4B83-BB5A-B0ED2857EC3B}"/>
    <cellStyle name="Percent 34" xfId="3987" xr:uid="{81109ED6-A36E-4791-BE7D-2BCBC7E7AFE1}"/>
    <cellStyle name="Percent 34 2" xfId="52112" xr:uid="{C940A9E8-9540-4335-8521-E17A7297F14E}"/>
    <cellStyle name="Percent 34 3" xfId="10640" xr:uid="{AF91BE81-0ABF-4347-AFFB-95FCA609DC01}"/>
    <cellStyle name="Percent 35" xfId="48376" xr:uid="{23190C87-02CC-4EEA-8DEE-561B3AA394F1}"/>
    <cellStyle name="Percent 36" xfId="4494" xr:uid="{CDB61C67-A38B-4233-A228-43F2AF1425FE}"/>
    <cellStyle name="Percent 37" xfId="4164" xr:uid="{3C8CCA88-E8A8-496A-9066-58B5B959CB68}"/>
    <cellStyle name="Percent 37 2" xfId="48650" xr:uid="{D46BB6E0-B1BD-4CD5-9B2D-A559FA74C6CB}"/>
    <cellStyle name="Percent 38" xfId="52257" xr:uid="{C4FE86E7-DB5A-4396-84D1-57EC2163543E}"/>
    <cellStyle name="Percent 39" xfId="4147" xr:uid="{69EF580C-584D-4DCB-A461-A3715C7EC86F}"/>
    <cellStyle name="Percent 4" xfId="120" xr:uid="{596F5946-2C75-49D7-87B1-445478E442F1}"/>
    <cellStyle name="Percent 4 10" xfId="2244" xr:uid="{C1417CAC-2481-4C48-A946-4A730A509D38}"/>
    <cellStyle name="Percent 4 10 2" xfId="50736" xr:uid="{0D0AE36B-AE1D-49E1-83C3-AA3C326BB9C8}"/>
    <cellStyle name="Percent 4 11" xfId="2728" xr:uid="{9CA1E692-0FFD-4550-871D-0883BEA39E52}"/>
    <cellStyle name="Percent 4 11 2" xfId="51220" xr:uid="{E51A0062-8564-4803-8349-1F084A948B26}"/>
    <cellStyle name="Percent 4 12" xfId="537" xr:uid="{81FE4F74-D1A7-42EF-A113-1FD3E704A21F}"/>
    <cellStyle name="Percent 4 12 2" xfId="49039" xr:uid="{06B34FE0-66BA-4162-8A86-27F0A7D6632A}"/>
    <cellStyle name="Percent 4 13" xfId="48693" xr:uid="{5E340F40-535D-4957-A2F1-FDE2ED166D59}"/>
    <cellStyle name="Percent 4 14" xfId="4185" xr:uid="{D9667509-C293-487B-980C-7CF949C90A68}"/>
    <cellStyle name="Percent 4 15" xfId="52548" xr:uid="{C65BD775-99D9-470F-935A-4EBE59FA5052}"/>
    <cellStyle name="Percent 4 2" xfId="388" xr:uid="{42B099EC-C2CB-44C2-BAF7-E8F783D513C4}"/>
    <cellStyle name="Percent 4 2 10" xfId="2755" xr:uid="{78DD70ED-5958-4038-AAF9-3244CF1F5E48}"/>
    <cellStyle name="Percent 4 2 10 2" xfId="51247" xr:uid="{89308ABC-3B7F-4E3C-A5F5-6B42B9B9DCDB}"/>
    <cellStyle name="Percent 4 2 11" xfId="574" xr:uid="{515CD194-2E9A-4DCF-AE8E-AB05B82373D1}"/>
    <cellStyle name="Percent 4 2 11 2" xfId="49073" xr:uid="{8F611380-5338-42A8-96C2-EC75EA59C07B}"/>
    <cellStyle name="Percent 4 2 12" xfId="48901" xr:uid="{BC6F1E34-D3E0-44EC-B983-35BC8C3B8FF4}"/>
    <cellStyle name="Percent 4 2 13" xfId="4275" xr:uid="{0E2BF17D-8C91-4589-B25B-A2DD10D9AE26}"/>
    <cellStyle name="Percent 4 2 2" xfId="638" xr:uid="{E27FD896-C298-4C90-B3FA-5ACE13C8372C}"/>
    <cellStyle name="Percent 4 2 2 10" xfId="6033" xr:uid="{8D772E28-F167-4700-B9C2-CFB035DEEA42}"/>
    <cellStyle name="Percent 4 2 2 2" xfId="745" xr:uid="{D88D4FA6-508B-41F8-ADDF-445792F58592}"/>
    <cellStyle name="Percent 4 2 2 2 2" xfId="955" xr:uid="{0DEC8CCB-516B-40DB-AE43-72D606C21F31}"/>
    <cellStyle name="Percent 4 2 2 2 2 2" xfId="1663" xr:uid="{42CD8FE1-0AAC-4A57-9D68-98453F050302}"/>
    <cellStyle name="Percent 4 2 2 2 2 2 2" xfId="50155" xr:uid="{07C114CA-A223-4DE1-9265-9734450F5C80}"/>
    <cellStyle name="Percent 4 2 2 2 2 3" xfId="2152" xr:uid="{B741AEBC-0669-4349-9A45-3AD14EB404AA}"/>
    <cellStyle name="Percent 4 2 2 2 2 3 2" xfId="50644" xr:uid="{45EC02BA-7FCD-4699-86DE-34BAA27387C8}"/>
    <cellStyle name="Percent 4 2 2 2 2 4" xfId="2639" xr:uid="{37954BC2-02F0-4D53-A275-DDCD7659319E}"/>
    <cellStyle name="Percent 4 2 2 2 2 4 2" xfId="51131" xr:uid="{8F37F595-2ECC-4DB9-9831-E0FB62B4199F}"/>
    <cellStyle name="Percent 4 2 2 2 2 5" xfId="49450" xr:uid="{2A5694EE-4915-4E19-B06F-6DD7FBAF5FAD}"/>
    <cellStyle name="Percent 4 2 2 2 3" xfId="1230" xr:uid="{A4EC2E91-24D5-466E-9362-E80F97F46577}"/>
    <cellStyle name="Percent 4 2 2 2 3 2" xfId="49722" xr:uid="{B8C107E4-CE3A-44D3-8367-5A68CE035064}"/>
    <cellStyle name="Percent 4 2 2 2 4" xfId="1454" xr:uid="{E7C3ED5E-E79A-4C78-B624-56D804CB1F83}"/>
    <cellStyle name="Percent 4 2 2 2 4 2" xfId="49946" xr:uid="{69ACD22F-EC2A-4E7A-9A1D-0620F47F4E56}"/>
    <cellStyle name="Percent 4 2 2 2 5" xfId="1942" xr:uid="{6F69536D-F27C-47B5-A139-2FF1AED93C8C}"/>
    <cellStyle name="Percent 4 2 2 2 5 2" xfId="50434" xr:uid="{E8ADB487-A3A6-4545-9FB7-48BF6DE2A5A2}"/>
    <cellStyle name="Percent 4 2 2 2 6" xfId="2429" xr:uid="{7E8B4D85-935C-401F-AAA0-DB0FDD0AF78A}"/>
    <cellStyle name="Percent 4 2 2 2 6 2" xfId="50921" xr:uid="{AE797DC4-2F9A-4C8A-A6B8-E8A8A36EF39C}"/>
    <cellStyle name="Percent 4 2 2 2 7" xfId="2913" xr:uid="{2DF9E757-A4B5-4B1C-B9F7-928B240F1740}"/>
    <cellStyle name="Percent 4 2 2 2 7 2" xfId="51405" xr:uid="{06AD6ACD-8EB1-48B8-9B90-3614EFE56286}"/>
    <cellStyle name="Percent 4 2 2 2 8" xfId="49240" xr:uid="{51D55B16-641D-4B9B-97C3-1A9E70A94734}"/>
    <cellStyle name="Percent 4 2 2 2 9" xfId="14012" xr:uid="{8364DB88-3A3F-4D40-BC1C-82A1BECF4831}"/>
    <cellStyle name="Percent 4 2 2 3" xfId="851" xr:uid="{CF1610AF-09B9-404D-A805-C80411B8B16B}"/>
    <cellStyle name="Percent 4 2 2 3 2" xfId="1559" xr:uid="{E4D1A49F-5120-47B6-81F6-C71DD01D4442}"/>
    <cellStyle name="Percent 4 2 2 3 2 2" xfId="50051" xr:uid="{D7970F12-D753-4088-9859-22D6CC7B349E}"/>
    <cellStyle name="Percent 4 2 2 3 3" xfId="2047" xr:uid="{C1A92B37-65D7-4E8E-8AD6-C311698C79CC}"/>
    <cellStyle name="Percent 4 2 2 3 3 2" xfId="50539" xr:uid="{BA057296-E61A-4378-8421-A376F1DB11B5}"/>
    <cellStyle name="Percent 4 2 2 3 4" xfId="2534" xr:uid="{E4C12C35-2611-4FC3-991D-BFB71F36D101}"/>
    <cellStyle name="Percent 4 2 2 3 4 2" xfId="51026" xr:uid="{874291CC-F390-4FAA-8AFE-77F55C55F434}"/>
    <cellStyle name="Percent 4 2 2 3 5" xfId="49346" xr:uid="{321EBEA3-BF98-431C-BF1C-B46DF8CAEF65}"/>
    <cellStyle name="Percent 4 2 2 3 6" xfId="19938" xr:uid="{EDF41195-C339-4C23-A42D-8C3CDA0E1804}"/>
    <cellStyle name="Percent 4 2 2 4" xfId="1125" xr:uid="{6E00ED49-5BD8-4FFE-999A-7F4BC391A62F}"/>
    <cellStyle name="Percent 4 2 2 4 2" xfId="49617" xr:uid="{EDC64F81-0CB6-4E97-92A0-CCD4F9C06F39}"/>
    <cellStyle name="Percent 4 2 2 4 3" xfId="14011" xr:uid="{A3F74073-4481-440F-8E74-94C2909E387D}"/>
    <cellStyle name="Percent 4 2 2 5" xfId="1349" xr:uid="{C99D1ED0-CB05-4BA5-9107-111A8BC4618E}"/>
    <cellStyle name="Percent 4 2 2 5 2" xfId="49841" xr:uid="{4FB19CFF-235D-4B6E-B0F1-A98DB09BF231}"/>
    <cellStyle name="Percent 4 2 2 6" xfId="1837" xr:uid="{7280949C-868D-4042-A798-5A659AE91F10}"/>
    <cellStyle name="Percent 4 2 2 6 2" xfId="50329" xr:uid="{23CAAABB-0D2D-4EE8-B584-B1734D5AF22D}"/>
    <cellStyle name="Percent 4 2 2 7" xfId="2324" xr:uid="{44D1454C-4804-4DBC-AF5E-6A3B2CE3C20F}"/>
    <cellStyle name="Percent 4 2 2 7 2" xfId="50816" xr:uid="{7518EA6B-179A-48EF-A891-750DDD913AE7}"/>
    <cellStyle name="Percent 4 2 2 8" xfId="2808" xr:uid="{C1962F97-7235-41A7-9217-BA13176A12F5}"/>
    <cellStyle name="Percent 4 2 2 8 2" xfId="51300" xr:uid="{6FBB9B6B-B6FB-4E97-AA88-B4FF66610D08}"/>
    <cellStyle name="Percent 4 2 2 9" xfId="49133" xr:uid="{3BC3BA1B-BEEC-429C-89F3-EA9689C01B4A}"/>
    <cellStyle name="Percent 4 2 3" xfId="690" xr:uid="{77147182-06E6-46F9-AC94-B7A69B8946B7}"/>
    <cellStyle name="Percent 4 2 3 2" xfId="903" xr:uid="{7704DC04-1041-462A-9CA7-CBCF676D1E42}"/>
    <cellStyle name="Percent 4 2 3 2 2" xfId="1611" xr:uid="{838953B3-61F4-4667-AB09-1FB0DBF7A222}"/>
    <cellStyle name="Percent 4 2 3 2 2 2" xfId="50103" xr:uid="{43F8A603-8BDF-494C-B15F-8E83A38FE43A}"/>
    <cellStyle name="Percent 4 2 3 2 3" xfId="2099" xr:uid="{92001ED2-6430-470A-B094-404709D5ECA4}"/>
    <cellStyle name="Percent 4 2 3 2 3 2" xfId="50591" xr:uid="{1737843D-A269-48CB-90FA-3F8C4B5F735E}"/>
    <cellStyle name="Percent 4 2 3 2 4" xfId="2586" xr:uid="{D6FB1B16-E18A-4585-BA76-246EBD7CA0F8}"/>
    <cellStyle name="Percent 4 2 3 2 4 2" xfId="51078" xr:uid="{5DFB5990-84D5-4131-9F5D-CB56CD7E3C92}"/>
    <cellStyle name="Percent 4 2 3 2 5" xfId="49398" xr:uid="{771030C9-EFD7-4348-8087-3D9563DF4031}"/>
    <cellStyle name="Percent 4 2 3 2 6" xfId="14014" xr:uid="{2F64853A-549A-4586-AA06-BDBF910A6976}"/>
    <cellStyle name="Percent 4 2 3 3" xfId="1177" xr:uid="{63F50460-1554-47A1-8BD0-7F6699240AFB}"/>
    <cellStyle name="Percent 4 2 3 3 2" xfId="49669" xr:uid="{AA2F266D-47D8-48D3-B76A-F8DE4E96BE66}"/>
    <cellStyle name="Percent 4 2 3 4" xfId="1401" xr:uid="{04F03288-4659-4280-A0F4-7BDA49247E73}"/>
    <cellStyle name="Percent 4 2 3 4 2" xfId="49893" xr:uid="{AFE6CC5C-5D99-40C9-8E83-77AAC3497810}"/>
    <cellStyle name="Percent 4 2 3 5" xfId="1889" xr:uid="{AF5A630E-E9C5-4486-A6DA-E601AD9C3B47}"/>
    <cellStyle name="Percent 4 2 3 5 2" xfId="50381" xr:uid="{E500F963-F751-42FC-9903-A05C5F63903E}"/>
    <cellStyle name="Percent 4 2 3 6" xfId="2376" xr:uid="{45BDADE0-C26A-4C10-96FA-0BDE09EF7119}"/>
    <cellStyle name="Percent 4 2 3 6 2" xfId="50868" xr:uid="{7CCE0D0B-7BEC-4F9D-91D3-A37ECF7E57CC}"/>
    <cellStyle name="Percent 4 2 3 7" xfId="2860" xr:uid="{9C3DD8C2-30F0-4BAB-8C40-1026AB1BBC60}"/>
    <cellStyle name="Percent 4 2 3 7 2" xfId="51352" xr:uid="{9D19CEF7-CF5E-4EF8-BA93-D929A6D4D9F0}"/>
    <cellStyle name="Percent 4 2 3 8" xfId="49185" xr:uid="{83EE42D0-608B-4EAD-B01E-9AE57FD9FC2F}"/>
    <cellStyle name="Percent 4 2 3 9" xfId="14013" xr:uid="{7B8E79F8-7C2B-43D7-8A3A-F16EE590B0FF}"/>
    <cellStyle name="Percent 4 2 4" xfId="798" xr:uid="{CA34A3DE-2549-49EB-B820-63B5A2026033}"/>
    <cellStyle name="Percent 4 2 4 2" xfId="1506" xr:uid="{161B4E5F-2F0D-4238-83AF-1FA349703A6A}"/>
    <cellStyle name="Percent 4 2 4 2 2" xfId="49998" xr:uid="{8504DDCC-9736-454C-8D23-44C58F9A55DA}"/>
    <cellStyle name="Percent 4 2 4 3" xfId="1994" xr:uid="{5B607CF1-B363-4344-8196-5F8D7C712978}"/>
    <cellStyle name="Percent 4 2 4 3 2" xfId="50486" xr:uid="{87A91E18-A80E-4D17-8160-570CB85D7ADA}"/>
    <cellStyle name="Percent 4 2 4 4" xfId="2481" xr:uid="{113104F8-8BEF-487D-88F1-D15A9B4EE5F7}"/>
    <cellStyle name="Percent 4 2 4 4 2" xfId="50973" xr:uid="{02D86AFC-09F0-4CFA-8F78-F2B075F27DBD}"/>
    <cellStyle name="Percent 4 2 4 5" xfId="49293" xr:uid="{AE5F1366-9F1F-44E8-8D59-C330A85C1E19}"/>
    <cellStyle name="Percent 4 2 4 6" xfId="14015" xr:uid="{2BEB0042-674E-4D06-B7DF-DE56123DAA52}"/>
    <cellStyle name="Percent 4 2 5" xfId="1018" xr:uid="{758E38D7-AD19-4404-86F5-58E4ABFB0FB7}"/>
    <cellStyle name="Percent 4 2 5 2" xfId="1721" xr:uid="{93DCD026-01DA-4A51-8CD7-66EC26BDBABA}"/>
    <cellStyle name="Percent 4 2 5 2 2" xfId="50213" xr:uid="{F2131637-3C44-4FEE-9C03-A4CCE5EF2B77}"/>
    <cellStyle name="Percent 4 2 5 3" xfId="2210" xr:uid="{3646903F-1EAC-4547-97F7-14EF0AD171AC}"/>
    <cellStyle name="Percent 4 2 5 3 2" xfId="50702" xr:uid="{0945C29F-9CB3-4F55-96EA-AE6BF63C4D07}"/>
    <cellStyle name="Percent 4 2 5 4" xfId="2697" xr:uid="{0EED30A9-557B-4624-BCEF-BE8524CDD2EF}"/>
    <cellStyle name="Percent 4 2 5 4 2" xfId="51189" xr:uid="{9F9EDAF0-452F-4FE6-821A-0223FA4B867D}"/>
    <cellStyle name="Percent 4 2 5 5" xfId="49510" xr:uid="{5C488FF2-23D5-4444-9449-E530E50E4F76}"/>
    <cellStyle name="Percent 4 2 5 6" xfId="18740" xr:uid="{BBC3F88F-EAA7-43FF-8171-2D12066CEB87}"/>
    <cellStyle name="Percent 4 2 6" xfId="1072" xr:uid="{7F2FCEB6-9C49-4D32-BAB7-0F73C13B7633}"/>
    <cellStyle name="Percent 4 2 6 2" xfId="49564" xr:uid="{54AE5A0C-9D41-4282-A2E9-C84532880EDB}"/>
    <cellStyle name="Percent 4 2 6 3" xfId="14010" xr:uid="{E5E74401-2CC5-408A-808D-FEF250474A67}"/>
    <cellStyle name="Percent 4 2 7" xfId="1296" xr:uid="{B80D94E3-AD50-4A9F-8A46-2974B419C284}"/>
    <cellStyle name="Percent 4 2 7 2" xfId="49788" xr:uid="{FB131904-D64D-453D-A245-0DEB10088C12}"/>
    <cellStyle name="Percent 4 2 7 3" xfId="4997" xr:uid="{58757B07-6FD8-4256-A54F-D522CA0204EE}"/>
    <cellStyle name="Percent 4 2 8" xfId="1784" xr:uid="{1179E681-C083-407B-AE60-30E89695890D}"/>
    <cellStyle name="Percent 4 2 8 2" xfId="50276" xr:uid="{20C686C9-EC28-451E-AC6B-88AEEA8E21FD}"/>
    <cellStyle name="Percent 4 2 9" xfId="2271" xr:uid="{180E4F88-8B96-4D92-B34C-72B473D71E37}"/>
    <cellStyle name="Percent 4 2 9 2" xfId="50763" xr:uid="{2FD72383-B067-4265-ADE8-7C08532EF106}"/>
    <cellStyle name="Percent 4 3" xfId="612" xr:uid="{6B1C31C7-7630-482A-8078-942C8DE12C75}"/>
    <cellStyle name="Percent 4 3 10" xfId="6034" xr:uid="{3A460DA7-BBFB-4B47-9270-CB44F2E37410}"/>
    <cellStyle name="Percent 4 3 2" xfId="718" xr:uid="{D524DF98-AAD7-40D2-9D80-394BAE05BF0A}"/>
    <cellStyle name="Percent 4 3 2 2" xfId="929" xr:uid="{998838A8-8D34-491F-9EE4-E16039DE4EB1}"/>
    <cellStyle name="Percent 4 3 2 2 2" xfId="1637" xr:uid="{E65BB1D6-0C69-4212-9CE6-8B84AD42D306}"/>
    <cellStyle name="Percent 4 3 2 2 2 2" xfId="50129" xr:uid="{BBFAA0D1-6429-4F74-9502-7195CC572DEC}"/>
    <cellStyle name="Percent 4 3 2 2 3" xfId="2125" xr:uid="{885B0077-C2F5-42D0-B672-62ACCC359C83}"/>
    <cellStyle name="Percent 4 3 2 2 3 2" xfId="50617" xr:uid="{CC50DAE8-5087-4085-B743-13A61788FF00}"/>
    <cellStyle name="Percent 4 3 2 2 4" xfId="2612" xr:uid="{57B078EE-3F7A-46FC-ACDA-25B1CD98E038}"/>
    <cellStyle name="Percent 4 3 2 2 4 2" xfId="51104" xr:uid="{37FF8679-E702-4C90-8402-38BFC02E9A16}"/>
    <cellStyle name="Percent 4 3 2 2 5" xfId="49424" xr:uid="{903C2CDC-8657-486C-B462-BD6E3AE8AFFA}"/>
    <cellStyle name="Percent 4 3 2 3" xfId="1203" xr:uid="{C5EF3A64-71F1-499E-827C-8ADE5669DE04}"/>
    <cellStyle name="Percent 4 3 2 3 2" xfId="49695" xr:uid="{22F1232D-0D22-4BC1-A125-41483DB20ED2}"/>
    <cellStyle name="Percent 4 3 2 4" xfId="1427" xr:uid="{84BA98F1-5EEF-4824-BE46-578313EF5E46}"/>
    <cellStyle name="Percent 4 3 2 4 2" xfId="49919" xr:uid="{B46636EF-039B-42AC-83AA-982828C52C45}"/>
    <cellStyle name="Percent 4 3 2 5" xfId="1915" xr:uid="{4D823EB6-598A-48CF-A459-361792148EB4}"/>
    <cellStyle name="Percent 4 3 2 5 2" xfId="50407" xr:uid="{3F647BC8-20A5-434B-9C52-631825CB8FEB}"/>
    <cellStyle name="Percent 4 3 2 6" xfId="2402" xr:uid="{A99C1C39-B3F7-4CE4-A694-FAD787DEC41E}"/>
    <cellStyle name="Percent 4 3 2 6 2" xfId="50894" xr:uid="{89434CA4-9F85-408B-A2EA-590DB3E717B0}"/>
    <cellStyle name="Percent 4 3 2 7" xfId="2886" xr:uid="{CC81436D-DBF0-4A29-9D03-59365C67C484}"/>
    <cellStyle name="Percent 4 3 2 7 2" xfId="51378" xr:uid="{91A4DD7E-4684-459E-8F5B-FF0D49101D37}"/>
    <cellStyle name="Percent 4 3 2 8" xfId="49213" xr:uid="{6F1B23B5-0B13-436B-970E-3CEC21A094E0}"/>
    <cellStyle name="Percent 4 3 2 9" xfId="19939" xr:uid="{DE34FA03-0A78-40D6-9CF2-66FDF6D18DA7}"/>
    <cellStyle name="Percent 4 3 3" xfId="824" xr:uid="{D7E5C817-7369-42A0-A3FC-68C97BD87545}"/>
    <cellStyle name="Percent 4 3 3 2" xfId="1532" xr:uid="{CE3F52EA-82B9-4CF9-8CBD-12E8849D5BBE}"/>
    <cellStyle name="Percent 4 3 3 2 2" xfId="50024" xr:uid="{D9D48C75-F54E-46CB-9AFB-9CF3F3F1E067}"/>
    <cellStyle name="Percent 4 3 3 3" xfId="2020" xr:uid="{274CBB94-0B9F-4A24-B0A4-453D67D631A8}"/>
    <cellStyle name="Percent 4 3 3 3 2" xfId="50512" xr:uid="{5EAC6C84-DBBF-43F2-85FB-DFCABB3B598B}"/>
    <cellStyle name="Percent 4 3 3 4" xfId="2507" xr:uid="{3ECF61E9-A90F-4D06-91A9-5753225E07FD}"/>
    <cellStyle name="Percent 4 3 3 4 2" xfId="50999" xr:uid="{F483A8AE-0678-4DCA-AD7F-691FE3C29165}"/>
    <cellStyle name="Percent 4 3 3 5" xfId="49319" xr:uid="{5E4161D8-D2C1-4EF3-A4CC-7CC8309D9AFE}"/>
    <cellStyle name="Percent 4 3 3 6" xfId="14016" xr:uid="{806BA551-29BE-4FA3-BF12-A52B2E206735}"/>
    <cellStyle name="Percent 4 3 4" xfId="1098" xr:uid="{87B7839A-C1DA-4362-AFAD-2C27D0F54ED1}"/>
    <cellStyle name="Percent 4 3 4 2" xfId="49590" xr:uid="{F6416F57-70FC-4EF9-B547-BA513C914AE1}"/>
    <cellStyle name="Percent 4 3 5" xfId="1322" xr:uid="{E00025D0-2BAF-4E73-BD04-DA2E17F4617E}"/>
    <cellStyle name="Percent 4 3 5 2" xfId="49814" xr:uid="{B782D184-40C1-495E-9228-79BE3E72ACF3}"/>
    <cellStyle name="Percent 4 3 6" xfId="1810" xr:uid="{6176562E-B74C-4069-AC56-9B7C98781447}"/>
    <cellStyle name="Percent 4 3 6 2" xfId="50302" xr:uid="{13106167-DD9D-4AD1-A6FE-5894208A70AC}"/>
    <cellStyle name="Percent 4 3 7" xfId="2297" xr:uid="{31C5872C-DC1F-4F39-B046-4128E9462532}"/>
    <cellStyle name="Percent 4 3 7 2" xfId="50789" xr:uid="{D77358CC-E66A-48B0-8926-EC558D79B435}"/>
    <cellStyle name="Percent 4 3 8" xfId="2781" xr:uid="{EDF578C9-7D78-4DC1-826B-F53415270001}"/>
    <cellStyle name="Percent 4 3 8 2" xfId="51273" xr:uid="{667AD490-0152-42C8-894B-FB506A31D3FB}"/>
    <cellStyle name="Percent 4 3 9" xfId="49107" xr:uid="{36D8F98F-2AB3-4AAA-8494-B75ACC41A264}"/>
    <cellStyle name="Percent 4 4" xfId="663" xr:uid="{C883ABA8-A6A8-42EF-A4B5-5AB05E510A34}"/>
    <cellStyle name="Percent 4 4 2" xfId="876" xr:uid="{57FA1C58-BE58-4BC7-B73C-950B935DAA50}"/>
    <cellStyle name="Percent 4 4 2 2" xfId="1584" xr:uid="{8F4AA357-25D5-4744-9CCC-440FA67D77FC}"/>
    <cellStyle name="Percent 4 4 2 2 2" xfId="50076" xr:uid="{046DAB25-A8B0-4ED0-9BB4-5932942EAB93}"/>
    <cellStyle name="Percent 4 4 2 3" xfId="2072" xr:uid="{CC0F028B-521E-4BCF-8DB9-BC6C7CC8FC9B}"/>
    <cellStyle name="Percent 4 4 2 3 2" xfId="50564" xr:uid="{B4FE3549-C704-4693-AEB4-0EA5672084FF}"/>
    <cellStyle name="Percent 4 4 2 4" xfId="2559" xr:uid="{9DBAC6A3-8FA1-42DE-AB52-4408F70F6779}"/>
    <cellStyle name="Percent 4 4 2 4 2" xfId="51051" xr:uid="{BFC34527-02E7-4BCC-B0B8-73BC6E1F5FBF}"/>
    <cellStyle name="Percent 4 4 2 5" xfId="49371" xr:uid="{ABA4F800-FD8E-48E6-A6F8-D8259322B87A}"/>
    <cellStyle name="Percent 4 4 3" xfId="1150" xr:uid="{4B6DF0AF-D7C8-49A1-9450-7DE2F9B13A69}"/>
    <cellStyle name="Percent 4 4 3 2" xfId="49642" xr:uid="{6F5AE60A-5BD2-4B24-B887-E2994FDDFC7D}"/>
    <cellStyle name="Percent 4 4 4" xfId="1374" xr:uid="{1FD34F29-6656-4A7D-A805-405507B4DED7}"/>
    <cellStyle name="Percent 4 4 4 2" xfId="49866" xr:uid="{0F8E34B2-02A9-4515-BABF-F470894A17A2}"/>
    <cellStyle name="Percent 4 4 5" xfId="1862" xr:uid="{C1CFE024-90F9-4400-9CC7-D730AC54353E}"/>
    <cellStyle name="Percent 4 4 5 2" xfId="50354" xr:uid="{5FF61064-E6CC-4D97-867F-E089B649C620}"/>
    <cellStyle name="Percent 4 4 6" xfId="2349" xr:uid="{79ADF209-9961-4F4F-AE44-3623478119D1}"/>
    <cellStyle name="Percent 4 4 6 2" xfId="50841" xr:uid="{F6E00FE2-4BDA-4A99-A746-E4895967480D}"/>
    <cellStyle name="Percent 4 4 7" xfId="2833" xr:uid="{2018A319-E482-45F2-B0F1-0E72A4599D3A}"/>
    <cellStyle name="Percent 4 4 7 2" xfId="51325" xr:uid="{412B7770-37DC-4C91-8D7F-9DC1DF41A975}"/>
    <cellStyle name="Percent 4 4 8" xfId="49158" xr:uid="{6BF48550-E089-41EA-B587-4A3F5F3E1957}"/>
    <cellStyle name="Percent 4 4 9" xfId="4851" xr:uid="{E1B4BEE7-E859-4AD8-8601-9FD6B03EC9D2}"/>
    <cellStyle name="Percent 4 5" xfId="771" xr:uid="{B202B35A-D406-4111-A9E5-2F0F4310B75F}"/>
    <cellStyle name="Percent 4 5 2" xfId="1479" xr:uid="{B633D6BF-5D1B-4468-A1B1-AE7EE6BCD354}"/>
    <cellStyle name="Percent 4 5 2 2" xfId="49971" xr:uid="{80645E0D-006C-40A9-85EA-BDF07DB892D6}"/>
    <cellStyle name="Percent 4 5 3" xfId="1967" xr:uid="{78B3DABC-A246-4867-B7E1-713BBD7E9860}"/>
    <cellStyle name="Percent 4 5 3 2" xfId="50459" xr:uid="{B67F4735-F5C1-4742-B49E-D772436986E0}"/>
    <cellStyle name="Percent 4 5 4" xfId="2454" xr:uid="{19B114A0-0AC8-4769-8442-428C340A1254}"/>
    <cellStyle name="Percent 4 5 4 2" xfId="50946" xr:uid="{DF2B89A8-BF8D-4E25-B3D7-6A559555BDDB}"/>
    <cellStyle name="Percent 4 5 5" xfId="49266" xr:uid="{EF4A6AB5-4B6A-4C05-A000-0C501140C93E}"/>
    <cellStyle name="Percent 4 6" xfId="991" xr:uid="{398634CC-894D-41C4-A1A0-6BF5835C3196}"/>
    <cellStyle name="Percent 4 6 2" xfId="1694" xr:uid="{584BE059-91F6-49C6-B82C-0F6EF2269046}"/>
    <cellStyle name="Percent 4 6 2 2" xfId="50186" xr:uid="{2FC5952D-27BA-474C-8480-A2F2704F8937}"/>
    <cellStyle name="Percent 4 6 3" xfId="2183" xr:uid="{05821CEA-5998-4601-A546-CEF4FC3DCFBD}"/>
    <cellStyle name="Percent 4 6 3 2" xfId="50675" xr:uid="{D103C79F-F01E-4075-9AE8-F4D70FB37406}"/>
    <cellStyle name="Percent 4 6 4" xfId="2670" xr:uid="{67FD186A-77C3-4DD4-BCA6-214305F1F468}"/>
    <cellStyle name="Percent 4 6 4 2" xfId="51162" xr:uid="{2B03DA93-23E4-4582-8E58-B275988111CF}"/>
    <cellStyle name="Percent 4 6 5" xfId="49483" xr:uid="{362932CE-FFCC-4FF6-933B-EB54B523F780}"/>
    <cellStyle name="Percent 4 7" xfId="1045" xr:uid="{8DA45A9C-6632-4363-B524-36BE444878AF}"/>
    <cellStyle name="Percent 4 7 2" xfId="49537" xr:uid="{45B07BE9-5703-44D2-9343-26EBF4760592}"/>
    <cellStyle name="Percent 4 8" xfId="1269" xr:uid="{332E4811-6D20-4DE1-BF6B-242048802D2F}"/>
    <cellStyle name="Percent 4 8 2" xfId="49761" xr:uid="{21575A8E-BF38-44EC-A60C-895AA10F85FC}"/>
    <cellStyle name="Percent 4 9" xfId="1757" xr:uid="{DDCE8500-C502-4399-A35F-CE1D004DAF76}"/>
    <cellStyle name="Percent 4 9 2" xfId="50249" xr:uid="{2997939B-1D7E-422F-8D78-F940C193E99A}"/>
    <cellStyle name="Percent 40" xfId="52273" xr:uid="{A90DDF00-3681-4727-BF3E-EDC80636922F}"/>
    <cellStyle name="Percent 41" xfId="52286" xr:uid="{B809E0B5-D6B9-4327-AB54-75747E8276ED}"/>
    <cellStyle name="Percent 41 2 2" xfId="52277" xr:uid="{D8D63E30-E429-4FA0-8891-60D1E69B258E}"/>
    <cellStyle name="Percent 42" xfId="52399" xr:uid="{7BA46E9D-31E2-4B52-AEB4-734F1D9611E6}"/>
    <cellStyle name="Percent 43" xfId="52419" xr:uid="{307D350E-58F8-4D23-A4F3-2FE1E92C79E5}"/>
    <cellStyle name="Percent 44" xfId="52533" xr:uid="{AA496049-2EF5-4224-A4CF-6F40334E8CE9}"/>
    <cellStyle name="Percent 45" xfId="52649" xr:uid="{C66E2A7B-18AB-4ADB-9ABB-9FC01150471C}"/>
    <cellStyle name="Percent 46" xfId="52657" xr:uid="{1A6C9075-B57B-4EB1-8F49-6529E0690299}"/>
    <cellStyle name="Percent 47" xfId="52593" xr:uid="{EF0C3459-2C6F-4E16-A5E7-227C0166403D}"/>
    <cellStyle name="Percent 5" xfId="364" xr:uid="{CEFD7BEA-A242-424F-A20F-A6751EF26484}"/>
    <cellStyle name="Percent 5 2" xfId="558" xr:uid="{B7C7D4FF-A345-4CA4-8A9C-4512A59DFB27}"/>
    <cellStyle name="Percent 5 2 2" xfId="18742" xr:uid="{CB3BFD84-6941-479D-BEB6-ECD6DBB48D45}"/>
    <cellStyle name="Percent 5 2 3" xfId="14017" xr:uid="{3AC6A363-D8ED-48B9-8420-61F437502210}"/>
    <cellStyle name="Percent 5 2 4" xfId="4998" xr:uid="{EB6FB59C-F43B-4CF6-8A27-13C08A271759}"/>
    <cellStyle name="Percent 5 3" xfId="550" xr:uid="{3A89DB6C-0667-4A56-AD18-5F94EFC7B628}"/>
    <cellStyle name="Percent 5 4" xfId="168" xr:uid="{34C4CB24-A04C-4BA2-B7BF-4245729CDFC2}"/>
    <cellStyle name="Percent 5 5" xfId="48877" xr:uid="{F7AAD8CC-2FF0-4C04-9567-1D08751D49D1}"/>
    <cellStyle name="Percent 5 6" xfId="4852" xr:uid="{F80BA7AC-6059-467E-AB09-4EABC6720330}"/>
    <cellStyle name="Percent 5 7" xfId="52591" xr:uid="{DF75912D-7F07-4A61-BEB7-3AE22326ADC1}"/>
    <cellStyle name="Percent 58" xfId="3977" xr:uid="{3F604A6F-70F9-4C62-82E8-812EBAC2C88A}"/>
    <cellStyle name="Percent 58 2" xfId="52103" xr:uid="{E61F6052-3D97-41E1-B3C5-E831BD3ED1E6}"/>
    <cellStyle name="Percent 6" xfId="370" xr:uid="{01DCE488-1715-40E1-9442-EC198ACA7E8B}"/>
    <cellStyle name="Percent 6 2" xfId="1676" xr:uid="{E45BA1B0-508A-4752-9A52-8C37FBD4AAFC}"/>
    <cellStyle name="Percent 6 2 2" xfId="18744" xr:uid="{91C6E5EB-2362-48AD-B174-F9538AA3F0DF}"/>
    <cellStyle name="Percent 6 2 3" xfId="14018" xr:uid="{FFE97066-D47C-4C34-BE51-B8DCC387D28C}"/>
    <cellStyle name="Percent 6 2 4" xfId="50168" xr:uid="{D9CF0526-954E-445C-B711-5C9EBEE93F1A}"/>
    <cellStyle name="Percent 6 2 5" xfId="4999" xr:uid="{5E731085-E8F5-48F4-8017-94836CA47B75}"/>
    <cellStyle name="Percent 6 3" xfId="2165" xr:uid="{1260DF2D-BFA9-4EAE-A91F-BD8B4FF7B63D}"/>
    <cellStyle name="Percent 6 3 2" xfId="50657" xr:uid="{246A28F7-2DC7-4597-AD97-30F358FEF706}"/>
    <cellStyle name="Percent 6 4" xfId="2652" xr:uid="{B11C197F-4CB6-4473-BF90-45B565B7A569}"/>
    <cellStyle name="Percent 6 4 2" xfId="51144" xr:uid="{59612B4A-ADF0-4B1C-8794-8AAD6D3FE7DE}"/>
    <cellStyle name="Percent 6 5" xfId="973" xr:uid="{3640FA24-7E06-4441-A919-CB505BC0DBDD}"/>
    <cellStyle name="Percent 6 5 2" xfId="49465" xr:uid="{D89F22DC-5091-41B1-A75E-8939544B2D1E}"/>
    <cellStyle name="Percent 6 6" xfId="48883" xr:uid="{70FFFC56-07BB-43F1-B735-C42079F76283}"/>
    <cellStyle name="Percent 6 7" xfId="4853" xr:uid="{517FC137-AD8A-4665-B8EF-3B288C596109}"/>
    <cellStyle name="Percent 60" xfId="221" xr:uid="{B7EF96C4-D97C-4508-93AF-2B2A7B87BEBD}"/>
    <cellStyle name="Percent 60 2" xfId="48770" xr:uid="{FECD9E97-C23C-448F-96E4-D71538341FB9}"/>
    <cellStyle name="Percent 60 3" xfId="4432" xr:uid="{D17D0F2A-6DA0-4208-945A-1D0BF7E1CB16}"/>
    <cellStyle name="Percent 7" xfId="334" xr:uid="{1CC1A26C-28A9-41A1-965B-580F7737C3B7}"/>
    <cellStyle name="Percent 7 2" xfId="381" xr:uid="{CB0D7DD1-A057-45F6-AB75-DAEF818C0A65}"/>
    <cellStyle name="Percent 7 2 2" xfId="18746" xr:uid="{ABE5E641-744F-4060-AEE8-F4EC8ABE5AD2}"/>
    <cellStyle name="Percent 7 2 3" xfId="14019" xr:uid="{4EDDC17D-3907-498B-89F3-BFDC022687F3}"/>
    <cellStyle name="Percent 7 2 4" xfId="48894" xr:uid="{4ED70A7C-1C70-477F-A77D-CAFA52E7C723}"/>
    <cellStyle name="Percent 7 2 5" xfId="5000" xr:uid="{842D1DCB-ACEA-40E3-8B0D-FF4140D9AB5A}"/>
    <cellStyle name="Percent 7 3" xfId="2933" xr:uid="{002E5CC3-3404-40D6-AD8A-AF74DECA8F31}"/>
    <cellStyle name="Percent 7 3 2" xfId="19940" xr:uid="{9F50E20B-415F-4151-95A1-681C56E6566E}"/>
    <cellStyle name="Percent 7 3 3" xfId="18745" xr:uid="{349BC58C-5E83-46F0-B658-C8E628CFDFA0}"/>
    <cellStyle name="Percent 7 3 4" xfId="51425" xr:uid="{15434CD8-1FE0-4E17-A3E4-02802B43BFB5}"/>
    <cellStyle name="Percent 7 3 5" xfId="6035" xr:uid="{1E6F5FE7-2326-4B7E-A2ED-25B35D310130}"/>
    <cellStyle name="Percent 7 4" xfId="48850" xr:uid="{306E5008-B375-44A2-B1DE-FDE8871C3ADA}"/>
    <cellStyle name="Percent 7 5" xfId="4854" xr:uid="{5471E0E6-B349-4885-A48E-376395CD899A}"/>
    <cellStyle name="Percent 8" xfId="415" xr:uid="{07B2A12F-20E3-4BE1-B8C3-3EAADCD4E690}"/>
    <cellStyle name="Percent 8 2" xfId="4411" xr:uid="{829350B6-5711-40FE-B90E-23F3939A6921}"/>
    <cellStyle name="Percent 8 2 2" xfId="5001" xr:uid="{71499402-B0E7-41CC-AD47-8C8BF60A780A}"/>
    <cellStyle name="Percent 8 3" xfId="4855" xr:uid="{FA9DED99-F4C5-442E-995C-91D20BCF40E3}"/>
    <cellStyle name="Percent 8 4" xfId="48925" xr:uid="{FAE517A9-260B-4215-8E59-114E028D8A2D}"/>
    <cellStyle name="Percent 8 5" xfId="4356" xr:uid="{558E9C2C-12FE-4A1C-8C9F-C93AE1FDEA20}"/>
    <cellStyle name="Percent 9" xfId="397" xr:uid="{0D8BFA08-4375-414D-84ED-0D73838BFD4F}"/>
    <cellStyle name="Percent 9 2" xfId="4402" xr:uid="{0EE77738-D5BA-49A0-B053-CFEAD2DC20CE}"/>
    <cellStyle name="Percent 9 2 2" xfId="5002" xr:uid="{3E34C9BA-37E6-4DBE-8352-9068A784AEDB}"/>
    <cellStyle name="Percent 9 3" xfId="4856" xr:uid="{67F34632-D5EC-4A61-AF6B-99549E2621FE}"/>
    <cellStyle name="Percent 9 4" xfId="48910" xr:uid="{C6161F47-844B-4963-8D80-247A7B1725D4}"/>
    <cellStyle name="Percent 9 5" xfId="4344" xr:uid="{57E50B3A-DD12-473E-BC68-205C2127D413}"/>
    <cellStyle name="PERCENTAGE" xfId="4857" xr:uid="{E57126A3-B74E-44D0-BDDB-8A9830F44F5F}"/>
    <cellStyle name="PERCENTAGE 2" xfId="6036" xr:uid="{72B47787-85B6-45DD-8A37-BFA66A62F55D}"/>
    <cellStyle name="PERCENTAGE 3" xfId="6037" xr:uid="{A5CA9434-094F-4561-BBFF-BA6E633CA6F3}"/>
    <cellStyle name="PrePop Currency (0)" xfId="4858" xr:uid="{2F128EED-11DD-46F2-9518-4EB5D9095B49}"/>
    <cellStyle name="PrePop Currency (0) 2" xfId="6038" xr:uid="{54F2CDF7-71AA-4885-97FA-9A9EBCD2BB55}"/>
    <cellStyle name="PrePop Currency (0) 3" xfId="6039" xr:uid="{B61DB208-1149-4B95-B2B2-B15A60C54D72}"/>
    <cellStyle name="PrePop Currency (0) 4" xfId="6040" xr:uid="{A7D11CBA-04EA-443C-8522-1C3B8C927878}"/>
    <cellStyle name="PrePop Currency (2)" xfId="4859" xr:uid="{C9B96897-C98C-432B-A6BB-241F6EA4A7F5}"/>
    <cellStyle name="PrePop Currency (2) 2" xfId="6041" xr:uid="{5F500120-EB28-4EAE-AFFB-3814C923C0B0}"/>
    <cellStyle name="PrePop Currency (2) 3" xfId="6042" xr:uid="{08687E7B-9AD6-4312-9D70-73C51A7E13F9}"/>
    <cellStyle name="PrePop Currency (2) 4" xfId="6043" xr:uid="{2C399D15-5EA1-4D46-953A-FCA026BD8381}"/>
    <cellStyle name="PrePop Units (0)" xfId="4860" xr:uid="{9D7F1F29-D2EE-4038-9F46-B0C1E7757D09}"/>
    <cellStyle name="PrePop Units (0) 2" xfId="6044" xr:uid="{B6014063-4E09-49D9-83D7-418A7CB1D79A}"/>
    <cellStyle name="PrePop Units (0) 3" xfId="6045" xr:uid="{BC7467AB-2C18-4AF3-AFF4-DFA83153BC69}"/>
    <cellStyle name="PrePop Units (0) 4" xfId="6046" xr:uid="{4FE08C09-B0F0-4E22-AC1D-AC8B9DA9269D}"/>
    <cellStyle name="PrePop Units (1)" xfId="4861" xr:uid="{2CBD4D48-1943-455A-8C20-D67AEA35B065}"/>
    <cellStyle name="PrePop Units (1) 2" xfId="6047" xr:uid="{6C6D20D5-E5C8-4781-A72B-C6B3CEBC0156}"/>
    <cellStyle name="PrePop Units (1) 3" xfId="6048" xr:uid="{8FDC30F3-FA7C-4559-8E2F-2F207589247C}"/>
    <cellStyle name="PrePop Units (1) 4" xfId="6049" xr:uid="{B53E362A-5302-4638-A862-FBFA8BF38D6E}"/>
    <cellStyle name="PrePop Units (2)" xfId="4862" xr:uid="{DEF6A8E0-D4FD-4217-B45B-4658EFA2235B}"/>
    <cellStyle name="PrePop Units (2) 2" xfId="6050" xr:uid="{F80C3E79-7AE4-40C8-8746-590AD79445E1}"/>
    <cellStyle name="PrePop Units (2) 3" xfId="6051" xr:uid="{75FA66C2-7420-4FAB-AEBA-416382C30682}"/>
    <cellStyle name="PrePop Units (2) 4" xfId="6052" xr:uid="{6AC06648-CA9C-4AFD-ADB0-70933880EA54}"/>
    <cellStyle name="price" xfId="6053" xr:uid="{45B11A96-F706-41AC-8677-3757028E0C3F}"/>
    <cellStyle name="price 10" xfId="6054" xr:uid="{43C15F34-6AEE-4AB4-BC0C-5ECE8657D7EB}"/>
    <cellStyle name="price 10 10" xfId="38768" xr:uid="{FF515D46-B536-44FE-B3C8-42C4B5E4D07E}"/>
    <cellStyle name="price 10 2" xfId="7284" xr:uid="{CBB5B3AA-C26A-45EC-8557-6BEE07A282D0}"/>
    <cellStyle name="price 10 2 2" xfId="19076" xr:uid="{37D05D4B-4085-41C4-9726-8AFD7321E752}"/>
    <cellStyle name="price 10 2 2 2" xfId="32763" xr:uid="{93E8527D-5A09-4048-B0AB-EB6965F8EA4C}"/>
    <cellStyle name="price 10 2 3" xfId="23056" xr:uid="{A684B816-3B7E-441A-B686-C0D1AEC48091}"/>
    <cellStyle name="price 10 2 3 2" xfId="36489" xr:uid="{C18B280D-F768-4465-850F-79BC857BA447}"/>
    <cellStyle name="price 10 2 4" xfId="20866" xr:uid="{1FD199D3-DECB-4B4A-816D-746749B6C398}"/>
    <cellStyle name="price 10 2 4 2" xfId="34344" xr:uid="{BC39489D-47C4-4B11-8DB3-90D80674040A}"/>
    <cellStyle name="price 10 2 5" xfId="10144" xr:uid="{F3EDB99F-8D96-4D41-9CA8-F8C3F40703C9}"/>
    <cellStyle name="price 10 2 6" xfId="24760" xr:uid="{59679F18-67D9-4305-9813-9D724829364C}"/>
    <cellStyle name="price 10 2 7" xfId="33529" xr:uid="{27CCA6FA-7E69-41BF-8087-5A59A131940E}"/>
    <cellStyle name="price 10 2 8" xfId="38344" xr:uid="{C1CFE5BF-9567-4080-B5B9-3C43832022CD}"/>
    <cellStyle name="price 10 3" xfId="22434" xr:uid="{700EB0C7-5DDC-40D1-8DD6-ACCBFC035399}"/>
    <cellStyle name="price 10 3 2" xfId="35878" xr:uid="{A263DA65-D7A1-48BF-9D78-05E762DB3C34}"/>
    <cellStyle name="price 10 4" xfId="21816" xr:uid="{6F054063-0BF2-4169-A1AB-41B86337D0F1}"/>
    <cellStyle name="price 10 4 2" xfId="35270" xr:uid="{1F0D726F-688A-4731-A7AD-C115A33E6BB9}"/>
    <cellStyle name="price 10 5" xfId="22705" xr:uid="{763F6EBD-D9C8-4FF5-A74C-800652D2D8AD}"/>
    <cellStyle name="price 10 5 2" xfId="36139" xr:uid="{CC2BF9A9-97DC-4852-B6EB-2ED2022DF763}"/>
    <cellStyle name="price 10 6" xfId="19954" xr:uid="{5C813FE9-8DB0-400C-93B6-567360315113}"/>
    <cellStyle name="price 10 6 2" xfId="33543" xr:uid="{48422E66-F4F5-45DE-AB06-86DC25FEC2C1}"/>
    <cellStyle name="price 10 7" xfId="9096" xr:uid="{4BC632EB-9AC4-4A60-A9CE-3EB791D6582F}"/>
    <cellStyle name="price 10 8" xfId="8509" xr:uid="{B291B8F0-5BBF-4D8F-A759-A6E097290457}"/>
    <cellStyle name="price 10 9" xfId="29768" xr:uid="{55BB7006-ED09-43A0-A378-6C3B5530740E}"/>
    <cellStyle name="price 11" xfId="6055" xr:uid="{B8C45537-0B2F-48B5-87A2-3557A4C388D9}"/>
    <cellStyle name="price 11 10" xfId="38767" xr:uid="{BF9F9644-0F8C-417B-BB78-FEF7F4C1C931}"/>
    <cellStyle name="price 11 2" xfId="7285" xr:uid="{E3CA9BFE-E2E0-4BBD-AD80-4D158952CDE9}"/>
    <cellStyle name="price 11 2 2" xfId="18443" xr:uid="{74FA0B52-FA15-4310-9E7F-20CA38ED3C58}"/>
    <cellStyle name="price 11 2 2 2" xfId="32221" xr:uid="{BDD2E687-B571-44FF-B3A4-68F5A91CDA94}"/>
    <cellStyle name="price 11 2 3" xfId="23057" xr:uid="{A7178690-84FB-4809-AD32-B22C64C05EA4}"/>
    <cellStyle name="price 11 2 3 2" xfId="36490" xr:uid="{4E450044-C844-4B61-A2F8-EA79262DDDC6}"/>
    <cellStyle name="price 11 2 4" xfId="20867" xr:uid="{E7C7F161-88C1-48FA-AFE9-F9FC04B01389}"/>
    <cellStyle name="price 11 2 4 2" xfId="34345" xr:uid="{1DB1C6AB-A8D2-4E0A-8EE4-602670DC21DF}"/>
    <cellStyle name="price 11 2 5" xfId="10145" xr:uid="{94992548-55A3-469D-9CFE-577060D2D54E}"/>
    <cellStyle name="price 11 2 6" xfId="24761" xr:uid="{4514FCA5-CA9D-4118-B149-AFDB51396A8C}"/>
    <cellStyle name="price 11 2 7" xfId="8523" xr:uid="{828A4F70-CBF7-4DD9-B12B-BB81A1759D47}"/>
    <cellStyle name="price 11 2 8" xfId="38343" xr:uid="{E4CB8A48-25CF-4EC7-B9C5-E4A222EC4B89}"/>
    <cellStyle name="price 11 3" xfId="21603" xr:uid="{47F10D5F-28A6-499D-9C5C-08BDE181B040}"/>
    <cellStyle name="price 11 3 2" xfId="35059" xr:uid="{75B727FC-C4C1-49D8-BFE2-EF50449BB130}"/>
    <cellStyle name="price 11 4" xfId="21991" xr:uid="{AE9C2039-5C7C-42F8-B157-C7177A945991}"/>
    <cellStyle name="price 11 4 2" xfId="35445" xr:uid="{4C35E8D1-83C8-474C-8F88-1DE868D08AD9}"/>
    <cellStyle name="price 11 5" xfId="23550" xr:uid="{3B2951C5-FC93-445A-87C3-CA80167A44AC}"/>
    <cellStyle name="price 11 5 2" xfId="36965" xr:uid="{5DFA643C-55F1-4817-9238-A469A267220B}"/>
    <cellStyle name="price 11 6" xfId="19955" xr:uid="{F4396181-6A4E-4259-A6AB-2DA63F42EBA5}"/>
    <cellStyle name="price 11 6 2" xfId="33544" xr:uid="{EC7BA924-CF93-4E21-9045-AE6C6364CF78}"/>
    <cellStyle name="price 11 7" xfId="9097" xr:uid="{2FD2D39B-EA80-4B3E-ADF7-9D31E4F49CA2}"/>
    <cellStyle name="price 11 8" xfId="10532" xr:uid="{E04F0D6D-F401-41EB-BDEC-855D5B8F6489}"/>
    <cellStyle name="price 11 9" xfId="29767" xr:uid="{AEEA3993-8572-4F9C-BAFD-792C927202AF}"/>
    <cellStyle name="price 12" xfId="6056" xr:uid="{FCB20BBE-59B9-4C8F-8C04-3839D04A5901}"/>
    <cellStyle name="price 12 10" xfId="38766" xr:uid="{7D9BA385-5DF3-4B42-AC1D-2E8CF0586D34}"/>
    <cellStyle name="price 12 2" xfId="7286" xr:uid="{7592DB42-2455-47A3-96B0-55BBDF11BDA8}"/>
    <cellStyle name="price 12 2 2" xfId="22475" xr:uid="{3F90A988-819F-4DA1-8B3F-AACDC4EE7DD8}"/>
    <cellStyle name="price 12 2 2 2" xfId="35918" xr:uid="{90301514-F455-467F-A32B-E65334B8A0A5}"/>
    <cellStyle name="price 12 2 3" xfId="23058" xr:uid="{75FCEF5F-4B3A-40ED-AB9A-165AC13348A6}"/>
    <cellStyle name="price 12 2 3 2" xfId="36491" xr:uid="{C2AA1120-8B67-491E-B2C2-9492862811FB}"/>
    <cellStyle name="price 12 2 4" xfId="20868" xr:uid="{4CF2734A-57AE-4699-B010-72E59A522398}"/>
    <cellStyle name="price 12 2 4 2" xfId="34346" xr:uid="{D3FE81A2-A12D-4F65-A23F-5A5E8316BEB9}"/>
    <cellStyle name="price 12 2 5" xfId="10146" xr:uid="{944223C5-4323-4D1D-A589-964552AE4626}"/>
    <cellStyle name="price 12 2 6" xfId="24762" xr:uid="{B2092B50-4B23-43A8-8A59-0DB5C057D104}"/>
    <cellStyle name="price 12 2 7" xfId="28395" xr:uid="{8ED53CAC-69C6-45DD-A0F4-E6CE8D31D8AB}"/>
    <cellStyle name="price 12 2 8" xfId="38342" xr:uid="{3049D69E-19CF-42F4-BF96-A3040910D6A7}"/>
    <cellStyle name="price 12 3" xfId="18846" xr:uid="{A0E1959F-080C-4781-A3B8-F9A4F9C0D82E}"/>
    <cellStyle name="price 12 3 2" xfId="32564" xr:uid="{A3CABC0C-B1B2-4AD4-9094-40870C53D0E8}"/>
    <cellStyle name="price 12 4" xfId="22385" xr:uid="{FC38863C-750B-49C6-B825-C347AD463FB7}"/>
    <cellStyle name="price 12 4 2" xfId="35830" xr:uid="{8791A2B1-E57B-465D-80DE-83FDFC41B7AC}"/>
    <cellStyle name="price 12 5" xfId="22704" xr:uid="{EF230690-3BE7-4DA0-9387-150879498FC5}"/>
    <cellStyle name="price 12 5 2" xfId="36138" xr:uid="{6DE6CE31-7E69-4B43-8A27-6F3A2E1A9857}"/>
    <cellStyle name="price 12 6" xfId="19956" xr:uid="{8873F6C3-CA73-4631-B47E-B1C6773DCC63}"/>
    <cellStyle name="price 12 6 2" xfId="33545" xr:uid="{518D5BF3-7BF0-48E1-9B71-9E568B53E23F}"/>
    <cellStyle name="price 12 7" xfId="9098" xr:uid="{99303116-6ED8-4B22-9EA8-2BBA7395B191}"/>
    <cellStyle name="price 12 8" xfId="8508" xr:uid="{45C60BF5-FC6C-4008-8B0B-B962473A55D4}"/>
    <cellStyle name="price 12 9" xfId="33811" xr:uid="{B5E09F58-9D3B-4D02-9E6A-EA00CCF814C6}"/>
    <cellStyle name="price 13" xfId="7283" xr:uid="{79678F4C-FDA6-4084-8CEF-378B4E571277}"/>
    <cellStyle name="price 13 2" xfId="18445" xr:uid="{8723E0AE-7DB7-4F1E-AD6B-28FB60020B80}"/>
    <cellStyle name="price 13 2 2" xfId="32223" xr:uid="{78B55C24-33F0-4C3E-A943-923514588EF7}"/>
    <cellStyle name="price 13 3" xfId="23055" xr:uid="{02ABE218-2FAC-4A8D-A0F2-9BF61ABE70CA}"/>
    <cellStyle name="price 13 3 2" xfId="36488" xr:uid="{38A819B4-3DEC-4002-8FB4-9727E7418FDD}"/>
    <cellStyle name="price 13 4" xfId="20865" xr:uid="{3664BFEC-ADA9-4664-8128-FA32DD28672D}"/>
    <cellStyle name="price 13 4 2" xfId="34343" xr:uid="{328A650D-9029-4213-8D5A-D6D48DCD6CDA}"/>
    <cellStyle name="price 13 5" xfId="10143" xr:uid="{5E670422-70C0-4B55-86CA-824B11DB5200}"/>
    <cellStyle name="price 13 6" xfId="24759" xr:uid="{81D364DD-9323-4A84-B9A4-292D908EBECF}"/>
    <cellStyle name="price 13 7" xfId="32474" xr:uid="{40AF14A4-7512-4683-B088-3AD76113D4A0}"/>
    <cellStyle name="price 13 8" xfId="38345" xr:uid="{B5072822-76FF-4ADD-816D-8AEB97232468}"/>
    <cellStyle name="price 14" xfId="19953" xr:uid="{62FB3128-A8E3-4B6C-AA1A-B162F2DB2824}"/>
    <cellStyle name="price 14 2" xfId="33542" xr:uid="{5D574E32-9264-4F50-ACE7-9041DD7722D0}"/>
    <cellStyle name="price 15" xfId="19929" xr:uid="{928EA2D0-54A7-40F3-89BA-DB104F45A6B7}"/>
    <cellStyle name="price 15 2" xfId="33518" xr:uid="{CC34A5DD-6FF4-4351-B3D2-443AD3D7767B}"/>
    <cellStyle name="price 16" xfId="21817" xr:uid="{CE7BC5F5-2902-49D7-87E2-0EFA211A0661}"/>
    <cellStyle name="price 16 2" xfId="35271" xr:uid="{D31628CE-A521-4ED1-99A5-450657D75E80}"/>
    <cellStyle name="price 17" xfId="21464" xr:uid="{C02E385F-9DCA-4F82-9E8F-48EA4523E61B}"/>
    <cellStyle name="price 17 2" xfId="34929" xr:uid="{2045909D-1236-4CE7-89BA-1D7098D38BFF}"/>
    <cellStyle name="price 18" xfId="14020" xr:uid="{08C0A2A5-7405-4164-8880-47C1005A42DA}"/>
    <cellStyle name="price 18 2" xfId="28396" xr:uid="{85F71B62-1946-48F2-ACF4-77C92F9E7890}"/>
    <cellStyle name="price 19" xfId="9095" xr:uid="{B43DF51B-EC14-4B3E-B4EA-2050390753A0}"/>
    <cellStyle name="price 2" xfId="6057" xr:uid="{A1B664AA-05F6-46E6-AD68-860533BB203F}"/>
    <cellStyle name="price 2 10" xfId="20370" xr:uid="{FE3E0696-371B-49DD-984C-F567F13F76DD}"/>
    <cellStyle name="price 2 10 2" xfId="33876" xr:uid="{7449702E-D931-4BF0-933E-6B68D110E990}"/>
    <cellStyle name="price 2 11" xfId="23570" xr:uid="{3D211E4F-E52F-4C6E-8EA9-1CC4792B65DB}"/>
    <cellStyle name="price 2 11 2" xfId="36983" xr:uid="{D9579324-0965-492F-91CC-9859B256624C}"/>
    <cellStyle name="price 2 12" xfId="14021" xr:uid="{45A1D1C8-A503-4FA9-9223-B100B4BAD367}"/>
    <cellStyle name="price 2 12 2" xfId="28397" xr:uid="{59CE0D03-7EA4-41F5-92E2-A8C248749CBF}"/>
    <cellStyle name="price 2 13" xfId="9099" xr:uid="{E7E0A605-6C56-45E6-93FC-DA9D101042ED}"/>
    <cellStyle name="price 2 14" xfId="8507" xr:uid="{8472D06C-804C-4325-8599-5F56405AF771}"/>
    <cellStyle name="price 2 15" xfId="24135" xr:uid="{D32829DE-0F97-44CE-B152-2F88601688E1}"/>
    <cellStyle name="price 2 16" xfId="38765" xr:uid="{3EAE8C4D-580F-4F45-A162-74A19E7FC82B}"/>
    <cellStyle name="price 2 2" xfId="6058" xr:uid="{DD9471FE-B15A-41F2-AE9E-0F695A188FD0}"/>
    <cellStyle name="price 2 2 10" xfId="21819" xr:uid="{488CE177-20A0-41F8-8F94-856538277339}"/>
    <cellStyle name="price 2 2 10 2" xfId="35273" xr:uid="{8D2E2134-B94F-48BF-8857-5F1D3E0068FE}"/>
    <cellStyle name="price 2 2 11" xfId="23548" xr:uid="{EEA5C122-4A50-4F96-9D85-C72A87E9BCCC}"/>
    <cellStyle name="price 2 2 11 2" xfId="36963" xr:uid="{EB4CD777-445A-4F29-868C-525D33EBD30F}"/>
    <cellStyle name="price 2 2 12" xfId="14022" xr:uid="{F6B80834-EED0-4A95-BACF-41F221D94A32}"/>
    <cellStyle name="price 2 2 12 2" xfId="28398" xr:uid="{4E3759F9-01B3-43BA-806D-73999F9AFA81}"/>
    <cellStyle name="price 2 2 13" xfId="9100" xr:uid="{6D485E98-8A75-4B83-888A-A22387D9AACB}"/>
    <cellStyle name="price 2 2 14" xfId="7895" xr:uid="{A706E42A-6904-411F-B1DB-B426F226D052}"/>
    <cellStyle name="price 2 2 15" xfId="29766" xr:uid="{3772C644-DD24-45EB-96B5-EEFBE70F6A11}"/>
    <cellStyle name="price 2 2 16" xfId="38764" xr:uid="{965AE1BC-8B17-441D-B32B-C3BA77D9D086}"/>
    <cellStyle name="price 2 2 2" xfId="6059" xr:uid="{DAE7F0F4-B8F7-46CD-9DFF-D926D5DEDBE3}"/>
    <cellStyle name="price 2 2 2 10" xfId="9101" xr:uid="{9BD663E9-7A70-441A-A066-F49B4E7AAD7C}"/>
    <cellStyle name="price 2 2 2 11" xfId="8504" xr:uid="{583528F6-4100-442C-AD79-7C128CF45B9B}"/>
    <cellStyle name="price 2 2 2 12" xfId="29765" xr:uid="{8C3ABF53-349F-4353-B84D-8C4E7DE938ED}"/>
    <cellStyle name="price 2 2 2 13" xfId="38763" xr:uid="{42803F46-C613-4292-8C86-36E6894DCFA5}"/>
    <cellStyle name="price 2 2 2 2" xfId="7289" xr:uid="{500E8C1B-86F5-4F47-9378-020F2BF3F4C5}"/>
    <cellStyle name="price 2 2 2 2 10" xfId="38339" xr:uid="{2FCE46C1-6CCE-478E-9C3E-7A24033D529F}"/>
    <cellStyle name="price 2 2 2 2 2" xfId="14025" xr:uid="{FE06500C-A499-43C7-8677-A3CC68C39CA0}"/>
    <cellStyle name="price 2 2 2 2 2 2" xfId="28401" xr:uid="{DC249D3D-1054-4A34-9565-770AD2BA9D13}"/>
    <cellStyle name="price 2 2 2 2 3" xfId="20871" xr:uid="{2096018D-E0C0-42F9-85C9-C11C7DDDEC55}"/>
    <cellStyle name="price 2 2 2 2 3 2" xfId="34349" xr:uid="{7FDEBB4D-2300-4B28-91C1-DF1C1D7DFDAB}"/>
    <cellStyle name="price 2 2 2 2 4" xfId="22488" xr:uid="{450BB9E3-8D73-4F31-8C00-E4EBA9A7D26C}"/>
    <cellStyle name="price 2 2 2 2 4 2" xfId="35931" xr:uid="{32570F36-4D5C-46ED-AA3D-EBF26E815980}"/>
    <cellStyle name="price 2 2 2 2 5" xfId="23061" xr:uid="{78B53E35-7D03-40DE-A495-5F142857F7C7}"/>
    <cellStyle name="price 2 2 2 2 5 2" xfId="36494" xr:uid="{8FAA6090-8B37-4007-986E-CAD31E139610}"/>
    <cellStyle name="price 2 2 2 2 6" xfId="14024" xr:uid="{373DCF0E-C997-40BD-90DD-93FB5FDDB073}"/>
    <cellStyle name="price 2 2 2 2 6 2" xfId="28400" xr:uid="{8C2C4039-62B4-416F-AC3F-42CB94BB5159}"/>
    <cellStyle name="price 2 2 2 2 7" xfId="10149" xr:uid="{944E7087-66BA-4EB1-B274-8E989A1EB617}"/>
    <cellStyle name="price 2 2 2 2 8" xfId="24765" xr:uid="{031060BA-1781-45A0-8F00-E00565BBD765}"/>
    <cellStyle name="price 2 2 2 2 9" xfId="9475" xr:uid="{41E3B766-87F2-46EB-B637-F4DC3A34B22F}"/>
    <cellStyle name="price 2 2 2 3" xfId="14026" xr:uid="{256F5188-3C80-4E31-BEF6-D2CDE325CDD6}"/>
    <cellStyle name="price 2 2 2 3 2" xfId="14027" xr:uid="{C033132A-552E-4B45-A166-395FBBF50235}"/>
    <cellStyle name="price 2 2 2 3 2 2" xfId="28403" xr:uid="{4710C4DF-7629-443D-8BC3-4B55D17B1AF0}"/>
    <cellStyle name="price 2 2 2 3 3" xfId="28402" xr:uid="{28BB3848-5FB4-4C51-B4C3-223487E87648}"/>
    <cellStyle name="price 2 2 2 4" xfId="14028" xr:uid="{E93A4A07-46AC-4246-9FC2-9F22E43C75B3}"/>
    <cellStyle name="price 2 2 2 4 2" xfId="14029" xr:uid="{D7A423D6-C7F4-423F-9761-3657FA600545}"/>
    <cellStyle name="price 2 2 2 4 2 2" xfId="28405" xr:uid="{0F6B155C-F747-4916-A397-1C9D3AC33D37}"/>
    <cellStyle name="price 2 2 2 4 3" xfId="28404" xr:uid="{52D8FE53-9449-43C5-A0B7-B4160D9D1F76}"/>
    <cellStyle name="price 2 2 2 5" xfId="19959" xr:uid="{4AAB22D3-8268-4B55-BD54-7862E5E2B127}"/>
    <cellStyle name="price 2 2 2 5 2" xfId="33548" xr:uid="{8730A1EA-EF12-4F17-B075-F04AE341859B}"/>
    <cellStyle name="price 2 2 2 6" xfId="22410" xr:uid="{8E309641-C1D2-4B58-836D-3CE97E08E35B}"/>
    <cellStyle name="price 2 2 2 6 2" xfId="35854" xr:uid="{8991773F-02FB-4EAD-9CB5-66FEBF29A5AC}"/>
    <cellStyle name="price 2 2 2 7" xfId="21818" xr:uid="{B3CC39A3-0565-4D4E-B0AF-205085E2AD18}"/>
    <cellStyle name="price 2 2 2 7 2" xfId="35272" xr:uid="{6EFF0C55-B700-40C2-B496-403461DA7739}"/>
    <cellStyle name="price 2 2 2 8" xfId="23549" xr:uid="{71F9AEB7-3EF6-4F4B-896D-F514FCCEB406}"/>
    <cellStyle name="price 2 2 2 8 2" xfId="36964" xr:uid="{5E380320-EADD-43EE-8115-009E2B3FB0CA}"/>
    <cellStyle name="price 2 2 2 9" xfId="14023" xr:uid="{FC584D48-C5FE-49E7-B59E-38660E5B31E7}"/>
    <cellStyle name="price 2 2 2 9 2" xfId="28399" xr:uid="{017DB9CE-D8FD-47FA-8CAD-668BBD2D0376}"/>
    <cellStyle name="price 2 2 3" xfId="7288" xr:uid="{92F9448F-7002-4D44-B3F0-D1AB67C18648}"/>
    <cellStyle name="price 2 2 3 10" xfId="24764" xr:uid="{EEB4C2C3-8AA1-4B6D-AF85-425BEA603CD9}"/>
    <cellStyle name="price 2 2 3 11" xfId="9334" xr:uid="{561D4B60-C7AB-4BC4-B310-FEF4BBAF85B1}"/>
    <cellStyle name="price 2 2 3 12" xfId="38340" xr:uid="{66530EF6-289C-4C5A-9C17-CC26AE51BF84}"/>
    <cellStyle name="price 2 2 3 2" xfId="14031" xr:uid="{D4063BAF-DB56-4C43-9278-6FDA2D5C5135}"/>
    <cellStyle name="price 2 2 3 2 2" xfId="14032" xr:uid="{E8D0B25C-B10E-4DA8-9D1D-5A192ABF0A5E}"/>
    <cellStyle name="price 2 2 3 2 2 2" xfId="28408" xr:uid="{CC6A5D9C-8AB0-4220-B96E-5AC008CF24CC}"/>
    <cellStyle name="price 2 2 3 2 3" xfId="28407" xr:uid="{8D4BCB55-A2C6-4F03-9408-FC11B75C582D}"/>
    <cellStyle name="price 2 2 3 3" xfId="14033" xr:uid="{E5864A7F-5F65-4201-B3A5-66951353DDCF}"/>
    <cellStyle name="price 2 2 3 3 2" xfId="14034" xr:uid="{3A85DF27-57B9-4CCF-B4CD-FD71DD9DDC7A}"/>
    <cellStyle name="price 2 2 3 3 2 2" xfId="28410" xr:uid="{150FCB7B-B763-4CFC-988F-A7F0BBE5D119}"/>
    <cellStyle name="price 2 2 3 3 3" xfId="28409" xr:uid="{721CFE7A-E5BB-4C7F-AA8B-A3B6C3E4F6CB}"/>
    <cellStyle name="price 2 2 3 4" xfId="14035" xr:uid="{04D59ABF-91E9-48B4-878E-62BF9708EE5C}"/>
    <cellStyle name="price 2 2 3 4 2" xfId="14036" xr:uid="{04933A43-52D8-4F60-AF63-156A72FFAFA5}"/>
    <cellStyle name="price 2 2 3 4 2 2" xfId="28412" xr:uid="{E9F8D03B-C848-4E0E-8603-372F14A37ECF}"/>
    <cellStyle name="price 2 2 3 4 3" xfId="28411" xr:uid="{5D727406-BDA6-4846-9B1D-5939874D5411}"/>
    <cellStyle name="price 2 2 3 5" xfId="20870" xr:uid="{2A928DAF-9FB4-4E13-884D-AF2FFD9FEB1B}"/>
    <cellStyle name="price 2 2 3 5 2" xfId="34348" xr:uid="{4323D960-75EC-4090-86DE-F4A44DE17572}"/>
    <cellStyle name="price 2 2 3 6" xfId="19029" xr:uid="{145B63FB-D577-4392-A840-C6B3758B0E78}"/>
    <cellStyle name="price 2 2 3 6 2" xfId="32725" xr:uid="{ED2CB8AB-697C-4DCE-9588-AD18F94CEBC0}"/>
    <cellStyle name="price 2 2 3 7" xfId="23060" xr:uid="{02985159-A0F4-4CE2-8694-082AD525E1DC}"/>
    <cellStyle name="price 2 2 3 7 2" xfId="36493" xr:uid="{A7D279AE-0679-4E4F-A7F3-7CDD0CAB2868}"/>
    <cellStyle name="price 2 2 3 8" xfId="14030" xr:uid="{65FA85D9-CBF7-4BBE-8F70-A5EA6D9FF859}"/>
    <cellStyle name="price 2 2 3 8 2" xfId="28406" xr:uid="{41A15795-2CC9-41D1-9262-386B3B2ED245}"/>
    <cellStyle name="price 2 2 3 9" xfId="10148" xr:uid="{000973F0-9D83-4375-B18E-ADD4B1B56674}"/>
    <cellStyle name="price 2 2 4" xfId="14037" xr:uid="{BDB6D884-D219-40D9-945C-311D851FB18A}"/>
    <cellStyle name="price 2 2 4 2" xfId="14038" xr:uid="{7AEC3440-C435-4B9E-B41D-1DD82B8ADA19}"/>
    <cellStyle name="price 2 2 4 2 2" xfId="14039" xr:uid="{DF762B7E-50F2-4293-9159-8E9BB8C1972D}"/>
    <cellStyle name="price 2 2 4 2 2 2" xfId="28415" xr:uid="{99BBB0B6-7DAD-4AC1-A757-7C25E9537D87}"/>
    <cellStyle name="price 2 2 4 2 3" xfId="28414" xr:uid="{AFAF8AFA-6246-4E18-A8A9-111C22ADF6A5}"/>
    <cellStyle name="price 2 2 4 3" xfId="14040" xr:uid="{2D919DB7-B585-4BCB-8246-CB1DC5BE3719}"/>
    <cellStyle name="price 2 2 4 3 2" xfId="14041" xr:uid="{A92654BE-D0CD-4FE5-9A92-E929ED506CCE}"/>
    <cellStyle name="price 2 2 4 3 2 2" xfId="28417" xr:uid="{96AA63D1-4F06-4C24-88BC-A16436856A36}"/>
    <cellStyle name="price 2 2 4 3 3" xfId="28416" xr:uid="{77672010-1557-4A14-8033-B6B9C1099CFB}"/>
    <cellStyle name="price 2 2 4 4" xfId="14042" xr:uid="{11AE0282-784F-4FF0-AE38-891CCFB49522}"/>
    <cellStyle name="price 2 2 4 4 2" xfId="14043" xr:uid="{9E5CADB7-5D0D-408F-B14E-454E58281C6B}"/>
    <cellStyle name="price 2 2 4 4 2 2" xfId="28419" xr:uid="{5216E3FE-7FFF-4A11-B4D3-6A57BAA38EA8}"/>
    <cellStyle name="price 2 2 4 4 3" xfId="28418" xr:uid="{61F334EC-B8CB-4EF7-A95F-01B6AF6AC54E}"/>
    <cellStyle name="price 2 2 4 5" xfId="28413" xr:uid="{C106FF2E-AE65-49D1-910E-83F09DC3B089}"/>
    <cellStyle name="price 2 2 5" xfId="14044" xr:uid="{EE47834D-93DA-4AA8-898E-AB13329EC15E}"/>
    <cellStyle name="price 2 2 5 2" xfId="14045" xr:uid="{4CCADC94-9402-458A-920C-25B3D73CC8BC}"/>
    <cellStyle name="price 2 2 5 2 2" xfId="14046" xr:uid="{8E68EE36-416C-4659-8960-07057E6E1CAE}"/>
    <cellStyle name="price 2 2 5 2 2 2" xfId="28422" xr:uid="{606708DE-EFFB-4431-A389-28163DEB9EEA}"/>
    <cellStyle name="price 2 2 5 2 3" xfId="28421" xr:uid="{32ABFD34-42CB-4BBE-81DC-5A86FA5C5436}"/>
    <cellStyle name="price 2 2 5 3" xfId="14047" xr:uid="{743DB411-CF7D-4993-A57C-881A835629C0}"/>
    <cellStyle name="price 2 2 5 3 2" xfId="14048" xr:uid="{4D8C4C7C-16FD-4EAA-9DD3-1C64569C45C7}"/>
    <cellStyle name="price 2 2 5 3 2 2" xfId="28424" xr:uid="{C72C8959-6F7F-441D-A878-F4F909D35FDD}"/>
    <cellStyle name="price 2 2 5 3 3" xfId="28423" xr:uid="{EFA21A7C-12A4-45F6-98A5-8839BA239B17}"/>
    <cellStyle name="price 2 2 5 4" xfId="14049" xr:uid="{D3D8F101-43E3-44B7-9ED1-D45B58E09A18}"/>
    <cellStyle name="price 2 2 5 4 2" xfId="14050" xr:uid="{CD5D9CE4-743D-4D66-B111-042BC746CAC0}"/>
    <cellStyle name="price 2 2 5 4 2 2" xfId="28426" xr:uid="{72C06B4F-5CB0-4C5C-8E9A-C69138F165D3}"/>
    <cellStyle name="price 2 2 5 4 3" xfId="28425" xr:uid="{AA0B95F4-5E7E-4E7C-AD35-E58E3A7B5C50}"/>
    <cellStyle name="price 2 2 5 5" xfId="28420" xr:uid="{40CF37C8-1FF9-45F4-A984-8D6C8034D158}"/>
    <cellStyle name="price 2 2 6" xfId="14051" xr:uid="{FA3C5C0B-AC9F-48A7-93BB-0D991559C43D}"/>
    <cellStyle name="price 2 2 6 2" xfId="14052" xr:uid="{54A1DBC4-6620-4AD2-850F-36A77EC3B24D}"/>
    <cellStyle name="price 2 2 6 2 2" xfId="28428" xr:uid="{05495D47-3259-43F9-AD2B-40E69072EA63}"/>
    <cellStyle name="price 2 2 6 3" xfId="28427" xr:uid="{BE4E2F0C-1408-4663-BEF8-17768ACD3C88}"/>
    <cellStyle name="price 2 2 7" xfId="14053" xr:uid="{E6E05F0E-3684-4410-8AAB-4BAB7AB8AC17}"/>
    <cellStyle name="price 2 2 7 2" xfId="14054" xr:uid="{25C5D44D-1828-4409-A56B-F6A22676A666}"/>
    <cellStyle name="price 2 2 7 2 2" xfId="28430" xr:uid="{739D1B21-C66C-403E-9BB0-C3C4AE21F70F}"/>
    <cellStyle name="price 2 2 7 3" xfId="28429" xr:uid="{53A627FD-68A8-45A3-B932-A2F04CAF6C64}"/>
    <cellStyle name="price 2 2 8" xfId="19958" xr:uid="{B5D1A638-915D-4DC9-AC00-ADA73AB6431E}"/>
    <cellStyle name="price 2 2 8 2" xfId="33547" xr:uid="{22E7B6C0-9049-4CF8-9486-65C03CFA25B7}"/>
    <cellStyle name="price 2 2 9" xfId="19622" xr:uid="{756FD5E8-2A7C-4FBB-B49A-E3055A0B5E7A}"/>
    <cellStyle name="price 2 2 9 2" xfId="33266" xr:uid="{A04D47B6-A4F1-462E-8534-27D1857B47CF}"/>
    <cellStyle name="price 2 3" xfId="6060" xr:uid="{53DEFBA5-9D03-4A72-9457-2E0ED695CF83}"/>
    <cellStyle name="price 2 3 10" xfId="14056" xr:uid="{57D12A48-48FE-4623-89EF-F94CB5C8CB0E}"/>
    <cellStyle name="price 2 3 10 2" xfId="14057" xr:uid="{557EE348-5547-46C5-886A-92EAC2612523}"/>
    <cellStyle name="price 2 3 10 2 2" xfId="28433" xr:uid="{42DCDAAC-AA03-4ACD-B7BF-CF1BA0C19C6D}"/>
    <cellStyle name="price 2 3 10 3" xfId="28432" xr:uid="{8EA2D78D-A85A-4CF5-BCB6-09D02C12E397}"/>
    <cellStyle name="price 2 3 11" xfId="19960" xr:uid="{244C8510-B285-4067-8005-0CE5DC77686F}"/>
    <cellStyle name="price 2 3 11 2" xfId="33549" xr:uid="{1B91F741-6922-4DE9-A29D-C411FC2B1987}"/>
    <cellStyle name="price 2 3 12" xfId="19547" xr:uid="{DD9E8E0A-BE8D-4415-A869-6059B90A48F0}"/>
    <cellStyle name="price 2 3 12 2" xfId="33207" xr:uid="{CF1C06BE-F750-45D7-B7CE-4F2CEC0851E4}"/>
    <cellStyle name="price 2 3 13" xfId="22136" xr:uid="{0D8AC4B9-9A08-44B4-90B8-5140B64C2FEC}"/>
    <cellStyle name="price 2 3 13 2" xfId="35589" xr:uid="{2F886E64-D56A-4E6C-A91C-59866BD1D298}"/>
    <cellStyle name="price 2 3 14" xfId="21879" xr:uid="{0D1E7E5D-8302-431A-8CE3-E9BE21AAF489}"/>
    <cellStyle name="price 2 3 14 2" xfId="35333" xr:uid="{A180BEE1-7925-4C64-9D22-CA73F84F0E74}"/>
    <cellStyle name="price 2 3 15" xfId="14055" xr:uid="{E27C7804-A89B-4001-BD60-BA97E77CA64A}"/>
    <cellStyle name="price 2 3 15 2" xfId="28431" xr:uid="{23DBCD0D-3041-4007-AF3B-CE35A80A3A88}"/>
    <cellStyle name="price 2 3 16" xfId="9102" xr:uid="{DDAC09E3-1457-4993-B2C3-B76A2D65BD47}"/>
    <cellStyle name="price 2 3 17" xfId="8505" xr:uid="{C2B04092-E533-4553-BC54-0E489119758A}"/>
    <cellStyle name="price 2 3 18" xfId="24134" xr:uid="{13DAE1F1-14B4-422A-87ED-BBDBB5C40E73}"/>
    <cellStyle name="price 2 3 19" xfId="38762" xr:uid="{4D809B37-3AE6-430D-85F1-11A813C27A98}"/>
    <cellStyle name="price 2 3 2" xfId="7290" xr:uid="{4EEFA79E-B2D5-4A29-95BE-E17E923C0D94}"/>
    <cellStyle name="price 2 3 2 10" xfId="24766" xr:uid="{C611F80C-8B9C-4A7D-A99C-1F9FEC262F58}"/>
    <cellStyle name="price 2 3 2 11" xfId="28394" xr:uid="{582EA4B3-E6C3-4654-9AC3-F80386A3ECCA}"/>
    <cellStyle name="price 2 3 2 12" xfId="42006" xr:uid="{A73298A5-6416-4EAF-9080-FDF196E94B14}"/>
    <cellStyle name="price 2 3 2 2" xfId="14059" xr:uid="{C6B109E0-31F8-4863-8DB3-2A94EF42B59B}"/>
    <cellStyle name="price 2 3 2 2 2" xfId="14060" xr:uid="{D411481D-85F0-433E-B410-DCABDD10165F}"/>
    <cellStyle name="price 2 3 2 2 2 2" xfId="28436" xr:uid="{1D808107-350D-4C73-A1CA-28171B8762CD}"/>
    <cellStyle name="price 2 3 2 2 3" xfId="28435" xr:uid="{F60E389A-0C36-4700-BCB5-CB97AB4040CE}"/>
    <cellStyle name="price 2 3 2 3" xfId="14061" xr:uid="{48B160B6-3AF8-4CE8-99B6-35595E441089}"/>
    <cellStyle name="price 2 3 2 3 2" xfId="14062" xr:uid="{890458F7-D2C1-4F51-BA2E-31D03CF13202}"/>
    <cellStyle name="price 2 3 2 3 2 2" xfId="28438" xr:uid="{EE5E5CC5-E7A4-4063-815A-D54356DA1D2E}"/>
    <cellStyle name="price 2 3 2 3 3" xfId="28437" xr:uid="{0C783E72-F597-4D69-B8FC-22905C089A13}"/>
    <cellStyle name="price 2 3 2 4" xfId="14063" xr:uid="{AC21F920-8126-4262-BC4D-D744DBC76EAE}"/>
    <cellStyle name="price 2 3 2 4 2" xfId="14064" xr:uid="{E48BA3EE-FB48-4877-BA85-92FFA77BC38B}"/>
    <cellStyle name="price 2 3 2 4 2 2" xfId="28440" xr:uid="{FC2DEBCE-F011-4A33-9D4B-258BDFCF44B3}"/>
    <cellStyle name="price 2 3 2 4 3" xfId="28439" xr:uid="{C943CBC2-A3FA-4FDA-B6A6-C0602D6E8ACA}"/>
    <cellStyle name="price 2 3 2 5" xfId="20872" xr:uid="{596534C2-902B-45AA-8E34-5C144E4272BB}"/>
    <cellStyle name="price 2 3 2 5 2" xfId="34350" xr:uid="{700A1A56-503F-4A2C-83E0-34331868355E}"/>
    <cellStyle name="price 2 3 2 6" xfId="19080" xr:uid="{89AA988C-8872-454D-A9E4-7A33C1834055}"/>
    <cellStyle name="price 2 3 2 6 2" xfId="32767" xr:uid="{30A159C9-A051-447A-888F-A826ECEB27FD}"/>
    <cellStyle name="price 2 3 2 7" xfId="23062" xr:uid="{AD1B8D97-6D1C-4771-AB17-8140EDB0A440}"/>
    <cellStyle name="price 2 3 2 7 2" xfId="36495" xr:uid="{D2ACD0CF-2694-4465-98C6-F1FE934C137A}"/>
    <cellStyle name="price 2 3 2 8" xfId="14058" xr:uid="{1759AEDC-6BDB-4A17-814C-0078CF549634}"/>
    <cellStyle name="price 2 3 2 8 2" xfId="28434" xr:uid="{CB891CA9-2632-42ED-AEB4-AE4DCF172396}"/>
    <cellStyle name="price 2 3 2 9" xfId="10150" xr:uid="{E68B1F9E-2FF1-4FB0-833B-BC570BC0F986}"/>
    <cellStyle name="price 2 3 3" xfId="14065" xr:uid="{857B5F6B-2E57-4AE1-8818-EF8DA24DF11E}"/>
    <cellStyle name="price 2 3 3 2" xfId="14066" xr:uid="{B7684794-C946-49A3-9805-B9E26A38F2C9}"/>
    <cellStyle name="price 2 3 3 2 2" xfId="28442" xr:uid="{F3FDE036-4BB7-4D3C-BC7B-4BF78D50B809}"/>
    <cellStyle name="price 2 3 3 3" xfId="28441" xr:uid="{E82CDC21-A907-4341-B7A0-C0D4F9AE4566}"/>
    <cellStyle name="price 2 3 4" xfId="14067" xr:uid="{59FF1117-6A70-4884-8850-25BD19A9D310}"/>
    <cellStyle name="price 2 3 4 2" xfId="14068" xr:uid="{D762D5F8-5221-4956-8F17-27FF616C84F8}"/>
    <cellStyle name="price 2 3 4 2 2" xfId="28444" xr:uid="{45C03241-D9EC-4CB2-B91E-3D8BCBF5DEFB}"/>
    <cellStyle name="price 2 3 4 3" xfId="28443" xr:uid="{1DB853CB-DFB0-42F9-9BFA-A01943A07916}"/>
    <cellStyle name="price 2 3 5" xfId="14069" xr:uid="{4E815A85-DEBD-40D3-9588-13381AEA2875}"/>
    <cellStyle name="price 2 3 5 2" xfId="14070" xr:uid="{61C0DB4B-21A2-480F-B86E-15070BF1C699}"/>
    <cellStyle name="price 2 3 5 2 2" xfId="28446" xr:uid="{F70E7054-AF46-447A-BBAD-8A56D2B0661C}"/>
    <cellStyle name="price 2 3 5 3" xfId="28445" xr:uid="{0FA0A4F8-A40E-4ED8-91C9-5B0FF2B8C5A8}"/>
    <cellStyle name="price 2 3 6" xfId="14071" xr:uid="{D190F0AA-C729-4E6D-9D2D-1E75D56F0CCC}"/>
    <cellStyle name="price 2 3 6 2" xfId="14072" xr:uid="{7497234A-9EA2-430C-95AB-947ECD0C3CE8}"/>
    <cellStyle name="price 2 3 6 2 2" xfId="28448" xr:uid="{A6B97899-CC03-4BF7-A0C7-BE0F7F440947}"/>
    <cellStyle name="price 2 3 6 3" xfId="28447" xr:uid="{997E8483-CBEA-4AEC-BDE3-5B901BB22EBB}"/>
    <cellStyle name="price 2 3 7" xfId="14073" xr:uid="{87A988B1-AE6C-4BC0-AD80-75CB55C73014}"/>
    <cellStyle name="price 2 3 7 2" xfId="14074" xr:uid="{A786368F-7EFE-41BE-8136-736701537044}"/>
    <cellStyle name="price 2 3 7 2 2" xfId="28450" xr:uid="{339DA910-7175-43EC-99CD-63D22B59F4B7}"/>
    <cellStyle name="price 2 3 7 3" xfId="28449" xr:uid="{1C2E56AA-0DF8-4382-A49C-226B85AA847E}"/>
    <cellStyle name="price 2 3 8" xfId="14075" xr:uid="{539354A2-51E9-409E-9712-F3BE10AA3808}"/>
    <cellStyle name="price 2 3 8 2" xfId="14076" xr:uid="{21525CBF-1F1F-4BFF-BC67-6C8F59968623}"/>
    <cellStyle name="price 2 3 8 2 2" xfId="28452" xr:uid="{D494A2B3-C17D-43C2-93EE-19C6DA1BF27E}"/>
    <cellStyle name="price 2 3 8 3" xfId="28451" xr:uid="{9038CD0C-2901-41CF-96E4-0F8D35EBB88C}"/>
    <cellStyle name="price 2 3 9" xfId="14077" xr:uid="{1E2997F4-FD64-4FE2-8BD2-A8F00AA28662}"/>
    <cellStyle name="price 2 3 9 2" xfId="28453" xr:uid="{B8BF9A13-00A0-4498-A167-E4E6B589B0F6}"/>
    <cellStyle name="price 2 4" xfId="6061" xr:uid="{278A74B1-49DB-471B-8234-0F603608A62E}"/>
    <cellStyle name="price 2 4 10" xfId="9103" xr:uid="{78E92120-DA13-44B1-9FE2-0676CBF8991B}"/>
    <cellStyle name="price 2 4 11" xfId="7894" xr:uid="{6449F373-DFBE-4B39-BAEA-8E29DA3EF037}"/>
    <cellStyle name="price 2 4 12" xfId="24133" xr:uid="{74F9CC62-0C39-4DC5-996D-4FCCBCD0DDC1}"/>
    <cellStyle name="price 2 4 13" xfId="38761" xr:uid="{9EC2BC6E-4DFB-4F3F-8DB5-1183A9FA6E06}"/>
    <cellStyle name="price 2 4 2" xfId="7291" xr:uid="{25E6CB90-0C9D-40E2-A45B-F6B26B9F9404}"/>
    <cellStyle name="price 2 4 2 10" xfId="29722" xr:uid="{4CC35087-DF1C-45DE-B37D-FB854475C434}"/>
    <cellStyle name="price 2 4 2 2" xfId="14080" xr:uid="{949B6218-80EE-458F-A7D6-462CFC3B273C}"/>
    <cellStyle name="price 2 4 2 2 2" xfId="28456" xr:uid="{A474B584-31EB-4862-819D-2EF408E246BA}"/>
    <cellStyle name="price 2 4 2 3" xfId="20873" xr:uid="{545A7BED-2912-4A9C-B061-704729978070}"/>
    <cellStyle name="price 2 4 2 3 2" xfId="34351" xr:uid="{1F426976-97C4-4003-A05A-3FE8815252B1}"/>
    <cellStyle name="price 2 4 2 4" xfId="20298" xr:uid="{52CCCA06-4D5B-4069-9DC5-EA2303272C79}"/>
    <cellStyle name="price 2 4 2 4 2" xfId="33816" xr:uid="{8E3C4315-2775-441D-842C-B60772344829}"/>
    <cellStyle name="price 2 4 2 5" xfId="23063" xr:uid="{D6725374-6E5A-407B-B018-EE2FA2872A17}"/>
    <cellStyle name="price 2 4 2 5 2" xfId="36496" xr:uid="{206B5930-2E27-4383-99A0-E24B351E5EC1}"/>
    <cellStyle name="price 2 4 2 6" xfId="14079" xr:uid="{69BBE583-C286-49EA-87F0-3504D981E6AF}"/>
    <cellStyle name="price 2 4 2 6 2" xfId="28455" xr:uid="{4FE2BAB6-0D8C-4787-958C-7F14A61C553F}"/>
    <cellStyle name="price 2 4 2 7" xfId="10151" xr:uid="{EDD7A299-3498-46D8-B22A-AA90A07754EA}"/>
    <cellStyle name="price 2 4 2 8" xfId="24767" xr:uid="{E071C6EC-2A6C-43D3-B04C-00F3C8E78EE5}"/>
    <cellStyle name="price 2 4 2 9" xfId="32473" xr:uid="{E889CA78-5E38-4402-817B-19F6DC898F53}"/>
    <cellStyle name="price 2 4 3" xfId="14081" xr:uid="{62911E04-9508-4350-BF79-16CC03398EAB}"/>
    <cellStyle name="price 2 4 3 2" xfId="14082" xr:uid="{FC242FF1-107C-4FA2-8E6F-A9AF426049D5}"/>
    <cellStyle name="price 2 4 3 2 2" xfId="28458" xr:uid="{EB55DE86-46E0-4949-ACA5-4BF275CD1362}"/>
    <cellStyle name="price 2 4 3 3" xfId="28457" xr:uid="{9A8D30DF-5B20-4F20-A8BD-13A9DD8A0E3F}"/>
    <cellStyle name="price 2 4 4" xfId="14083" xr:uid="{2EB98DF3-BC70-4B55-B412-4FBB3BBB817E}"/>
    <cellStyle name="price 2 4 4 2" xfId="14084" xr:uid="{919A26F4-C2FB-4AFB-8A6B-54B7D4EA3F14}"/>
    <cellStyle name="price 2 4 4 2 2" xfId="28460" xr:uid="{9F18C1D0-DBD1-4AC0-BB78-48B5054DD18D}"/>
    <cellStyle name="price 2 4 4 3" xfId="28459" xr:uid="{A6A78498-D839-4BA2-83E2-74229813D422}"/>
    <cellStyle name="price 2 4 5" xfId="19961" xr:uid="{EE7511F3-411D-4D3E-A7FB-4F0E3C850C83}"/>
    <cellStyle name="price 2 4 5 2" xfId="33550" xr:uid="{A37EDEA5-C709-4E4D-973C-7DF9570D60F1}"/>
    <cellStyle name="price 2 4 6" xfId="19618" xr:uid="{53BEE6DA-F3CB-49BD-B0D1-9CBC4B7D7B93}"/>
    <cellStyle name="price 2 4 6 2" xfId="33262" xr:uid="{1BB9C943-B188-4D06-944A-DD40657B94B2}"/>
    <cellStyle name="price 2 4 7" xfId="21820" xr:uid="{009F9193-A1E2-4D7C-9E21-F14BC97080D0}"/>
    <cellStyle name="price 2 4 7 2" xfId="35274" xr:uid="{A7FD9EFF-9AA7-454B-92E6-5F59B0623638}"/>
    <cellStyle name="price 2 4 8" xfId="23547" xr:uid="{FA3C6171-574E-491C-B4A3-3CF65BC5F17C}"/>
    <cellStyle name="price 2 4 8 2" xfId="36962" xr:uid="{6EA76F8B-C9BE-468B-9EC2-897129DA1BD0}"/>
    <cellStyle name="price 2 4 9" xfId="14078" xr:uid="{9178F634-F96C-4829-BC26-A07083F0970F}"/>
    <cellStyle name="price 2 4 9 2" xfId="28454" xr:uid="{178E113E-9DFB-4B70-8D2F-DD5653C679FF}"/>
    <cellStyle name="price 2 5" xfId="6062" xr:uid="{49484E39-BD5A-4B02-B2CB-5AEA19EDBBCD}"/>
    <cellStyle name="price 2 5 10" xfId="9104" xr:uid="{13923184-5A75-4B1B-9E63-19FE24273631}"/>
    <cellStyle name="price 2 5 11" xfId="8503" xr:uid="{0D49D1E4-772E-43A5-AFC3-32A7C30EC9C6}"/>
    <cellStyle name="price 2 5 12" xfId="24132" xr:uid="{58A6F585-0154-4B61-AC37-5FBF8061B67A}"/>
    <cellStyle name="price 2 5 13" xfId="38760" xr:uid="{E4DF9778-194A-4056-97FA-1B56D1446D3D}"/>
    <cellStyle name="price 2 5 2" xfId="7292" xr:uid="{B7ED9D7B-95EB-4A29-B9B4-3252ABBB17A0}"/>
    <cellStyle name="price 2 5 2 10" xfId="43230" xr:uid="{86E1DD04-99B8-49ED-A930-0C312C7B62C5}"/>
    <cellStyle name="price 2 5 2 2" xfId="14087" xr:uid="{84ED0494-C1D3-4800-BCE7-F7F09D41DFFD}"/>
    <cellStyle name="price 2 5 2 2 2" xfId="28463" xr:uid="{A76CB363-C669-424E-88FB-73BAF6AB881D}"/>
    <cellStyle name="price 2 5 2 3" xfId="20874" xr:uid="{66EE3CCA-278E-453F-A294-BF8BE87FCF0E}"/>
    <cellStyle name="price 2 5 2 3 2" xfId="34352" xr:uid="{FEAEA873-DAB0-4A75-9676-D82FC69D3D49}"/>
    <cellStyle name="price 2 5 2 4" xfId="20299" xr:uid="{BCAC2FC1-61F3-4A19-84BF-E8DA61F0EC7D}"/>
    <cellStyle name="price 2 5 2 4 2" xfId="33817" xr:uid="{01803D95-B885-437C-9C12-5D14AC25DAE8}"/>
    <cellStyle name="price 2 5 2 5" xfId="23064" xr:uid="{D06B2A3F-992D-4136-A578-6E125F190E25}"/>
    <cellStyle name="price 2 5 2 5 2" xfId="36497" xr:uid="{AD2B6E70-3968-4B9F-89BB-8E2E91692573}"/>
    <cellStyle name="price 2 5 2 6" xfId="14086" xr:uid="{AAB9AD55-C4F8-41E3-8BFD-E8047B0194C1}"/>
    <cellStyle name="price 2 5 2 6 2" xfId="28462" xr:uid="{A798AAFC-DB62-47F2-BBC6-6CBEBE93D7C0}"/>
    <cellStyle name="price 2 5 2 7" xfId="10152" xr:uid="{9D2BAC25-DE2A-445E-A461-43C065DA621F}"/>
    <cellStyle name="price 2 5 2 8" xfId="24768" xr:uid="{5D5F76CD-37C6-452F-BDE3-D24B172B6E9E}"/>
    <cellStyle name="price 2 5 2 9" xfId="9335" xr:uid="{56B67FDA-13EE-415F-A2E5-2BA5B802677A}"/>
    <cellStyle name="price 2 5 3" xfId="14088" xr:uid="{1AC668A4-91F9-4F93-84BD-B019D62D44F3}"/>
    <cellStyle name="price 2 5 3 2" xfId="14089" xr:uid="{0040A2B6-E720-434B-9DE8-198797E3022E}"/>
    <cellStyle name="price 2 5 3 2 2" xfId="28465" xr:uid="{B85B72FC-1EE9-4AEA-AB67-F1F6E48A506E}"/>
    <cellStyle name="price 2 5 3 3" xfId="28464" xr:uid="{94B20EFC-9EFB-4DCC-B133-5290A3529091}"/>
    <cellStyle name="price 2 5 4" xfId="14090" xr:uid="{E9CFCC96-8302-44C3-89B9-2D5569265E87}"/>
    <cellStyle name="price 2 5 4 2" xfId="14091" xr:uid="{88CDD6FE-F24E-4519-B541-56B1252FDE21}"/>
    <cellStyle name="price 2 5 4 2 2" xfId="28467" xr:uid="{B14E0C21-58BA-4806-BCF5-8C593291A011}"/>
    <cellStyle name="price 2 5 4 3" xfId="28466" xr:uid="{B0E5A65B-06D3-47DD-BF0F-78304E3D6D70}"/>
    <cellStyle name="price 2 5 5" xfId="19962" xr:uid="{FA9F2B13-1E69-4088-8AAD-97DF543CBCF5}"/>
    <cellStyle name="price 2 5 5 2" xfId="33551" xr:uid="{58E2012C-EBD5-432F-8D92-32C9FA90117E}"/>
    <cellStyle name="price 2 5 6" xfId="18970" xr:uid="{E5795F65-CCDA-416B-B432-2E5BA50EA788}"/>
    <cellStyle name="price 2 5 6 2" xfId="32670" xr:uid="{36EAF166-90DD-4481-91AD-2CB2E8BF69D5}"/>
    <cellStyle name="price 2 5 7" xfId="21821" xr:uid="{F2D1D37D-F876-4BA8-913B-C73FBCDCCA9D}"/>
    <cellStyle name="price 2 5 7 2" xfId="35275" xr:uid="{78A4D4A9-4F6B-4E5A-BFB1-9F018AFE1800}"/>
    <cellStyle name="price 2 5 8" xfId="20108" xr:uid="{A6BFCD53-3942-4A0C-B334-570F33254B13}"/>
    <cellStyle name="price 2 5 8 2" xfId="33697" xr:uid="{8A8BE178-BBD3-4C53-A8BE-D05FA4F41C88}"/>
    <cellStyle name="price 2 5 9" xfId="14085" xr:uid="{8435F35C-7345-4F27-A286-0D155630EF84}"/>
    <cellStyle name="price 2 5 9 2" xfId="28461" xr:uid="{5EB63CF5-1088-4338-A6D8-D058BC4F23DD}"/>
    <cellStyle name="price 2 6" xfId="6063" xr:uid="{2522259D-787F-4835-B653-3DFFBDC27311}"/>
    <cellStyle name="price 2 6 10" xfId="9105" xr:uid="{4126921A-AD79-4274-9963-F7749454AC3A}"/>
    <cellStyle name="price 2 6 11" xfId="8502" xr:uid="{0F82C8D1-7B08-480A-939B-6561240F304F}"/>
    <cellStyle name="price 2 6 12" xfId="24131" xr:uid="{F8D4DAE6-AD2A-4C07-991A-46AEBAC250B7}"/>
    <cellStyle name="price 2 6 13" xfId="38759" xr:uid="{8B3208C3-A457-4F2E-AEDA-D579F4593D73}"/>
    <cellStyle name="price 2 6 2" xfId="7293" xr:uid="{C37915A3-2E8D-4096-9AAC-4FA39D0FED6A}"/>
    <cellStyle name="price 2 6 2 10" xfId="41687" xr:uid="{B005491D-63BF-4276-A718-EFE8A8A3C7CE}"/>
    <cellStyle name="price 2 6 2 2" xfId="14094" xr:uid="{A237F823-2BDB-4334-9834-85099E472929}"/>
    <cellStyle name="price 2 6 2 2 2" xfId="28470" xr:uid="{98A95BB8-5821-40AC-BF6A-FD91F587783D}"/>
    <cellStyle name="price 2 6 2 3" xfId="20875" xr:uid="{919DC5EF-4DC6-4A83-A733-5DB277B45745}"/>
    <cellStyle name="price 2 6 2 3 2" xfId="34353" xr:uid="{D020A963-F0AA-4F7A-9A37-822586860C4B}"/>
    <cellStyle name="price 2 6 2 4" xfId="19084" xr:uid="{610CCB8C-24A9-49A4-9E80-2EC2BACA88B7}"/>
    <cellStyle name="price 2 6 2 4 2" xfId="32771" xr:uid="{EF99B5DD-DB2C-422C-A1D4-75AF26C5CFFF}"/>
    <cellStyle name="price 2 6 2 5" xfId="23065" xr:uid="{2A897560-93FB-43AE-B22F-E8F5980D9D08}"/>
    <cellStyle name="price 2 6 2 5 2" xfId="36498" xr:uid="{631282D1-A339-40D3-9776-6ED49085AC9E}"/>
    <cellStyle name="price 2 6 2 6" xfId="14093" xr:uid="{5D98FCEC-15BF-40EE-A79F-6A352FDB5E0F}"/>
    <cellStyle name="price 2 6 2 6 2" xfId="28469" xr:uid="{B21B199D-9586-4969-BBB9-2A1350E8285B}"/>
    <cellStyle name="price 2 6 2 7" xfId="10153" xr:uid="{814849FA-0664-43B7-9E99-8305B8B44552}"/>
    <cellStyle name="price 2 6 2 8" xfId="24769" xr:uid="{E2206246-BE42-496D-966C-0B4D3E022814}"/>
    <cellStyle name="price 2 6 2 9" xfId="9476" xr:uid="{DD871908-8691-46CF-8D16-9F446B0ACB69}"/>
    <cellStyle name="price 2 6 3" xfId="14095" xr:uid="{A9B9D05A-9501-4B2A-9516-25FA9C448948}"/>
    <cellStyle name="price 2 6 3 2" xfId="14096" xr:uid="{59E7BF6A-2635-43E1-91CF-69F43B197A02}"/>
    <cellStyle name="price 2 6 3 2 2" xfId="28472" xr:uid="{29E6DD30-FCE7-42B8-911F-2C1731F21C24}"/>
    <cellStyle name="price 2 6 3 3" xfId="28471" xr:uid="{E5ED860F-838A-4E78-B716-81751B0AA29E}"/>
    <cellStyle name="price 2 6 4" xfId="14097" xr:uid="{34DED89C-3CFE-4571-A5E0-EE231F197C55}"/>
    <cellStyle name="price 2 6 4 2" xfId="14098" xr:uid="{8A36DA64-5AA4-4826-845B-182A4010004D}"/>
    <cellStyle name="price 2 6 4 2 2" xfId="28474" xr:uid="{D5454E3E-491A-45E1-8A71-213BC81669A5}"/>
    <cellStyle name="price 2 6 4 3" xfId="28473" xr:uid="{3B64977D-51ED-4145-878B-538F32A80A89}"/>
    <cellStyle name="price 2 6 5" xfId="19963" xr:uid="{62A13E54-40AA-4A19-AD9A-F348346CFC74}"/>
    <cellStyle name="price 2 6 5 2" xfId="33552" xr:uid="{37350534-AF01-4F1A-9906-9DCDE3753BF7}"/>
    <cellStyle name="price 2 6 6" xfId="22411" xr:uid="{0BC32108-30CA-4208-A573-2E8381EF8DA4}"/>
    <cellStyle name="price 2 6 6 2" xfId="35855" xr:uid="{C8781E43-74C4-49BC-978D-2B7F2FEEB08F}"/>
    <cellStyle name="price 2 6 7" xfId="21822" xr:uid="{8D7512AC-810A-490C-95F0-CECDED078770}"/>
    <cellStyle name="price 2 6 7 2" xfId="35276" xr:uid="{3323394B-47DC-4BA7-9388-05E6EA5AD0E5}"/>
    <cellStyle name="price 2 6 8" xfId="23545" xr:uid="{66D4D5E4-EA85-43E0-AA77-C628B0F0DF55}"/>
    <cellStyle name="price 2 6 8 2" xfId="36960" xr:uid="{0609EC63-E22D-469B-AA98-20B858D749ED}"/>
    <cellStyle name="price 2 6 9" xfId="14092" xr:uid="{683D71E0-51E4-410C-A7A8-A4D778B77001}"/>
    <cellStyle name="price 2 6 9 2" xfId="28468" xr:uid="{0E068552-7849-4CC5-AB19-4D659601E51C}"/>
    <cellStyle name="price 2 7" xfId="7287" xr:uid="{6070B9B7-4D19-433D-80E0-ED645E082850}"/>
    <cellStyle name="price 2 7 2" xfId="18441" xr:uid="{FB180255-8ECD-4D75-8B51-7F766A43ECB1}"/>
    <cellStyle name="price 2 7 2 2" xfId="32219" xr:uid="{FB3ABDA6-EC9E-42F0-AE80-0CA677A1666A}"/>
    <cellStyle name="price 2 7 3" xfId="23059" xr:uid="{21E0C881-D36C-4EFB-A653-E2F89B4B91BA}"/>
    <cellStyle name="price 2 7 3 2" xfId="36492" xr:uid="{ED14B07F-5DBC-4252-9F99-13B4EE295C14}"/>
    <cellStyle name="price 2 7 4" xfId="20869" xr:uid="{2DD3C73E-AC0A-42BB-BFC0-BAC00EAC1790}"/>
    <cellStyle name="price 2 7 4 2" xfId="34347" xr:uid="{B8D14447-6864-4524-85C7-1E98CCA7CCC7}"/>
    <cellStyle name="price 2 7 5" xfId="10147" xr:uid="{672D56BC-1DE5-4AF5-B72D-05BC129F8986}"/>
    <cellStyle name="price 2 7 6" xfId="24763" xr:uid="{B8DF3232-1043-4117-B319-2A04476FD365}"/>
    <cellStyle name="price 2 7 7" xfId="32475" xr:uid="{E89C5099-1FB1-48BA-8A53-FC7851F7AE98}"/>
    <cellStyle name="price 2 7 8" xfId="38341" xr:uid="{0EEC437D-C8E7-43D4-AB9F-0DBCDF2893A1}"/>
    <cellStyle name="price 2 8" xfId="19957" xr:uid="{F48241F0-F2AC-4163-A01B-4D5337BDCD5F}"/>
    <cellStyle name="price 2 8 2" xfId="33546" xr:uid="{BB0666AB-2F3E-450B-A1D3-A8F6C1D9AAAA}"/>
    <cellStyle name="price 2 9" xfId="19627" xr:uid="{3C0E3FBE-D3DC-4A4C-A4E7-69EC81B7A9BB}"/>
    <cellStyle name="price 2 9 2" xfId="33271" xr:uid="{66AC22F3-1261-49BD-B12D-C8F7880FCCA8}"/>
    <cellStyle name="price 20" xfId="8506" xr:uid="{3A7FFD49-6052-4E0F-AC9D-0BC98BCF9EDE}"/>
    <cellStyle name="price 21" xfId="29769" xr:uid="{A522E523-B7AB-428D-9824-425E7AA9E398}"/>
    <cellStyle name="price 22" xfId="38769" xr:uid="{A407297F-A230-44D8-977D-DBCC5728D8F2}"/>
    <cellStyle name="price 3" xfId="6064" xr:uid="{790FBE6A-BB5A-4938-B791-C6508294112F}"/>
    <cellStyle name="price 3 10" xfId="19964" xr:uid="{3A46D0D8-826B-4F27-ACD8-242334D120C6}"/>
    <cellStyle name="price 3 10 2" xfId="33553" xr:uid="{B443007E-8EBE-4DC8-BE6A-144E61001D59}"/>
    <cellStyle name="price 3 11" xfId="19548" xr:uid="{5D0689D8-70B4-42FF-BFAE-75BD9A2A0B49}"/>
    <cellStyle name="price 3 11 2" xfId="33208" xr:uid="{0B72C8A0-23E2-4297-8DDA-84D09F75DCEF}"/>
    <cellStyle name="price 3 12" xfId="22167" xr:uid="{611B9D06-562C-4EFC-8088-799E787C6921}"/>
    <cellStyle name="price 3 12 2" xfId="35619" xr:uid="{CA67C10D-5B6F-4534-A563-D3A51A356F36}"/>
    <cellStyle name="price 3 13" xfId="23572" xr:uid="{8037CF69-A2D9-4ECA-8B39-F9E7421F209F}"/>
    <cellStyle name="price 3 13 2" xfId="36985" xr:uid="{64B7FD6D-B3D6-4A6E-BF4A-2C2C3BC3FC44}"/>
    <cellStyle name="price 3 14" xfId="14099" xr:uid="{6BA60DF5-D1ED-4A03-A5D2-68391A2CF9AD}"/>
    <cellStyle name="price 3 14 2" xfId="28475" xr:uid="{21566C84-CE50-4709-ABC7-97B9D4CDC1F5}"/>
    <cellStyle name="price 3 15" xfId="9106" xr:uid="{E0C645BB-9399-42DF-94CA-6FE123CB335A}"/>
    <cellStyle name="price 3 16" xfId="8501" xr:uid="{BAA50160-F474-4F6C-A69E-80FA16E4D357}"/>
    <cellStyle name="price 3 17" xfId="24130" xr:uid="{C5414D53-C006-4DCA-9951-3C4026AF4AE9}"/>
    <cellStyle name="price 3 18" xfId="38747" xr:uid="{C26DCF03-DD75-4A01-B805-F32E21C2FD04}"/>
    <cellStyle name="price 3 2" xfId="6065" xr:uid="{38A4444D-C396-46F3-9298-9431A7D2411C}"/>
    <cellStyle name="price 3 2 10" xfId="21827" xr:uid="{AE001BA5-865F-4871-8947-C7F74D428F18}"/>
    <cellStyle name="price 3 2 10 2" xfId="35281" xr:uid="{443D7AEE-934D-4AF4-B413-642A0FE578C7}"/>
    <cellStyle name="price 3 2 11" xfId="23546" xr:uid="{B6383A29-0954-4D44-B21D-B9C80552917D}"/>
    <cellStyle name="price 3 2 11 2" xfId="36961" xr:uid="{8BD24BD7-7235-4262-8AFE-B41FE44E43A4}"/>
    <cellStyle name="price 3 2 12" xfId="14100" xr:uid="{60D583EA-8415-441B-AEE8-5F8D7E3093BC}"/>
    <cellStyle name="price 3 2 12 2" xfId="28476" xr:uid="{13B946C5-FBDE-498E-92EE-457A46AEF7FF}"/>
    <cellStyle name="price 3 2 13" xfId="9107" xr:uid="{27EE74E7-99C3-412F-8BA6-7C4373440BB9}"/>
    <cellStyle name="price 3 2 14" xfId="8500" xr:uid="{ECE78B37-00D2-41E7-A71B-BCEB448B65E1}"/>
    <cellStyle name="price 3 2 15" xfId="24129" xr:uid="{C027C54D-3EA4-42EE-8284-FA139C8FBB10}"/>
    <cellStyle name="price 3 2 16" xfId="42046" xr:uid="{0BECE1CB-E54E-407D-BCFF-FC854CB2AC6E}"/>
    <cellStyle name="price 3 2 2" xfId="6066" xr:uid="{A2FFC0D0-BB47-4BA0-9817-561770CDBD9D}"/>
    <cellStyle name="price 3 2 2 10" xfId="9108" xr:uid="{6D0A21EA-C741-442C-899D-2EC4E52FB218}"/>
    <cellStyle name="price 3 2 2 11" xfId="8499" xr:uid="{F1E7380B-A9B7-4358-8D21-9FBC27DA1557}"/>
    <cellStyle name="price 3 2 2 12" xfId="24128" xr:uid="{A5C1DFA1-FE95-493D-A577-56426850C68D}"/>
    <cellStyle name="price 3 2 2 13" xfId="38758" xr:uid="{1F05E4AE-E8B7-45E6-A3BA-7904CDD9C657}"/>
    <cellStyle name="price 3 2 2 2" xfId="7296" xr:uid="{010F07C5-F503-4FA2-80FE-761A0E7EEC75}"/>
    <cellStyle name="price 3 2 2 2 10" xfId="38337" xr:uid="{1630A10E-EBA9-46D2-858F-1E9F6370B660}"/>
    <cellStyle name="price 3 2 2 2 2" xfId="14103" xr:uid="{BCD58920-F79A-44C0-8952-127FCDFC4DFC}"/>
    <cellStyle name="price 3 2 2 2 2 2" xfId="28479" xr:uid="{95CBECED-FEF6-4BF8-B86F-32AE2A6525A9}"/>
    <cellStyle name="price 3 2 2 2 3" xfId="20878" xr:uid="{A0C8EFAF-D162-4CAC-8E4F-2C25D798C201}"/>
    <cellStyle name="price 3 2 2 2 3 2" xfId="34356" xr:uid="{E7479FF2-E2BE-4A5C-8327-28219A58F27E}"/>
    <cellStyle name="price 3 2 2 2 4" xfId="22467" xr:uid="{4B70E331-8748-49FC-BECE-FCD01C5E7FCD}"/>
    <cellStyle name="price 3 2 2 2 4 2" xfId="35910" xr:uid="{B383C929-D478-473F-8A03-E1E79FF58115}"/>
    <cellStyle name="price 3 2 2 2 5" xfId="23068" xr:uid="{50BB9862-6795-491B-9952-712C77F4E71F}"/>
    <cellStyle name="price 3 2 2 2 5 2" xfId="36501" xr:uid="{9F0EBA6C-C2E1-4006-9462-DBF1456E3B21}"/>
    <cellStyle name="price 3 2 2 2 6" xfId="14102" xr:uid="{B50EDE3A-01F0-4682-981D-17945F2C48FF}"/>
    <cellStyle name="price 3 2 2 2 6 2" xfId="28478" xr:uid="{16DADF2F-F5F4-44DE-8123-8F35EBC25381}"/>
    <cellStyle name="price 3 2 2 2 7" xfId="10156" xr:uid="{76E2CDDD-643C-421A-BE4C-63B6B1E1C81F}"/>
    <cellStyle name="price 3 2 2 2 8" xfId="24772" xr:uid="{49107DB2-1B3E-4D5A-A0D9-A0112C16EA09}"/>
    <cellStyle name="price 3 2 2 2 9" xfId="9336" xr:uid="{3B04D266-6DD7-4D83-8A59-D38AD1848346}"/>
    <cellStyle name="price 3 2 2 3" xfId="14104" xr:uid="{EA451717-B18D-4924-92E0-EC23D436485C}"/>
    <cellStyle name="price 3 2 2 3 2" xfId="14105" xr:uid="{95533B1F-F83D-459D-A156-CBF0B1F4B560}"/>
    <cellStyle name="price 3 2 2 3 2 2" xfId="28481" xr:uid="{7CDF8E6E-781B-4CED-A379-928E29503CC5}"/>
    <cellStyle name="price 3 2 2 3 3" xfId="28480" xr:uid="{FFE8F298-C5D7-4214-9BEC-75B1EBAC7D98}"/>
    <cellStyle name="price 3 2 2 4" xfId="14106" xr:uid="{37A82C1A-8A14-4694-8444-00B10DD3BC70}"/>
    <cellStyle name="price 3 2 2 4 2" xfId="14107" xr:uid="{D8873445-9BFE-474D-9F33-756715017713}"/>
    <cellStyle name="price 3 2 2 4 2 2" xfId="28483" xr:uid="{297E977E-5050-474F-A2AE-EBB717E1DE5E}"/>
    <cellStyle name="price 3 2 2 4 3" xfId="28482" xr:uid="{6B03FEEF-F461-44CC-B25B-5DB56838E803}"/>
    <cellStyle name="price 3 2 2 5" xfId="19966" xr:uid="{11394FE9-5340-4080-AB07-E54322803B9B}"/>
    <cellStyle name="price 3 2 2 5 2" xfId="33555" xr:uid="{F59A7904-6709-4EFF-A0FD-127404DE6ED8}"/>
    <cellStyle name="price 3 2 2 6" xfId="22507" xr:uid="{5A00E859-29A4-4D2D-9B49-21B7DDFB06D3}"/>
    <cellStyle name="price 3 2 2 6 2" xfId="35950" xr:uid="{A53F60F1-7E40-4701-B8F3-3487BD91BBD4}"/>
    <cellStyle name="price 3 2 2 7" xfId="21823" xr:uid="{F776293F-69DE-408D-9AFF-904C70D6172A}"/>
    <cellStyle name="price 3 2 2 7 2" xfId="35277" xr:uid="{9FBCD377-5FBA-45D4-B58A-C40783D01DA2}"/>
    <cellStyle name="price 3 2 2 8" xfId="22133" xr:uid="{CA143724-47B7-40C7-B715-A70F65A49AD6}"/>
    <cellStyle name="price 3 2 2 8 2" xfId="35586" xr:uid="{46955F90-51E3-4F86-A477-EE232F7CD96A}"/>
    <cellStyle name="price 3 2 2 9" xfId="14101" xr:uid="{C3E0EB4C-68DD-48C4-977C-08A259CC9F4D}"/>
    <cellStyle name="price 3 2 2 9 2" xfId="28477" xr:uid="{83F80F65-DFB6-4D7D-9B00-C6B87BD5874C}"/>
    <cellStyle name="price 3 2 3" xfId="7295" xr:uid="{85A0828E-CD32-498D-BB7C-1DD9C3AE4554}"/>
    <cellStyle name="price 3 2 3 10" xfId="24771" xr:uid="{C2C40265-595E-4277-A5E7-3E4796C4D280}"/>
    <cellStyle name="price 3 2 3 11" xfId="32471" xr:uid="{1FD745CF-43B9-42AC-BC5C-71DB5F65273B}"/>
    <cellStyle name="price 3 2 3 12" xfId="38338" xr:uid="{706F415F-5BA2-44D3-8EFB-09889FB0072C}"/>
    <cellStyle name="price 3 2 3 2" xfId="14109" xr:uid="{9896DC37-5866-4A0D-A418-8864C6410D56}"/>
    <cellStyle name="price 3 2 3 2 2" xfId="14110" xr:uid="{1567D7F0-C3F8-4C14-91A5-1419F1AF2207}"/>
    <cellStyle name="price 3 2 3 2 2 2" xfId="28486" xr:uid="{A7283053-52FC-490C-8905-3A91E067432A}"/>
    <cellStyle name="price 3 2 3 2 3" xfId="28485" xr:uid="{1923EA7E-5EF2-49BC-9C09-F7F2F4F3F13F}"/>
    <cellStyle name="price 3 2 3 3" xfId="14111" xr:uid="{AA260BCE-260C-4BE2-BFD8-DB133BF07E57}"/>
    <cellStyle name="price 3 2 3 3 2" xfId="14112" xr:uid="{0D2F285C-629E-4E61-A4FC-4E4DD86970C9}"/>
    <cellStyle name="price 3 2 3 3 2 2" xfId="28488" xr:uid="{15259EB1-BDD6-4BC5-B9C6-F43A96E6AC8A}"/>
    <cellStyle name="price 3 2 3 3 3" xfId="28487" xr:uid="{4E3720C5-8CB8-4FFF-B6FB-C022C81C2D01}"/>
    <cellStyle name="price 3 2 3 4" xfId="14113" xr:uid="{CC486589-EFEF-488A-998F-5D3D208948CA}"/>
    <cellStyle name="price 3 2 3 4 2" xfId="14114" xr:uid="{2867C443-FEE5-4041-94D8-D8234D04A610}"/>
    <cellStyle name="price 3 2 3 4 2 2" xfId="28490" xr:uid="{E5760362-3A03-4B18-B790-08D85392B2A3}"/>
    <cellStyle name="price 3 2 3 4 3" xfId="28489" xr:uid="{B2145435-CD32-4D56-B3D3-0C1C0F367BE7}"/>
    <cellStyle name="price 3 2 3 5" xfId="20877" xr:uid="{7CB0B483-EEE8-4270-8603-9DC0A4CF860C}"/>
    <cellStyle name="price 3 2 3 5 2" xfId="34355" xr:uid="{8A4BC17A-1C38-47E0-BEAB-A0F5AE623682}"/>
    <cellStyle name="price 3 2 3 6" xfId="18435" xr:uid="{BD0749DF-DF9F-4D48-8087-28D40D996185}"/>
    <cellStyle name="price 3 2 3 6 2" xfId="32213" xr:uid="{96871497-E5A7-47DE-8E85-8447642CC4CD}"/>
    <cellStyle name="price 3 2 3 7" xfId="23067" xr:uid="{511A3C5C-698A-4543-A641-DB3A4C96C93C}"/>
    <cellStyle name="price 3 2 3 7 2" xfId="36500" xr:uid="{0CDC60C1-D4A9-45DA-BA6B-D603F962458D}"/>
    <cellStyle name="price 3 2 3 8" xfId="14108" xr:uid="{6DFC6ED7-010E-481F-85A2-F4AE8B019C21}"/>
    <cellStyle name="price 3 2 3 8 2" xfId="28484" xr:uid="{E5992470-BC3B-44B9-80C3-77BAB1EDA34F}"/>
    <cellStyle name="price 3 2 3 9" xfId="10155" xr:uid="{1EF8A3F8-FC31-45B8-8F4B-D5D6D2DE7157}"/>
    <cellStyle name="price 3 2 4" xfId="14115" xr:uid="{F07FE432-922B-4EDF-A625-985E8C6BFA07}"/>
    <cellStyle name="price 3 2 4 2" xfId="14116" xr:uid="{A539BD22-0340-4F16-A24E-529B4F5684E1}"/>
    <cellStyle name="price 3 2 4 2 2" xfId="14117" xr:uid="{9ECFD115-822B-4972-AA23-DCF72F385B3D}"/>
    <cellStyle name="price 3 2 4 2 2 2" xfId="28493" xr:uid="{B85DAE35-888A-4D74-B067-0A7AC841EC6A}"/>
    <cellStyle name="price 3 2 4 2 3" xfId="28492" xr:uid="{E32F7E9E-9169-49CA-98A3-FD4CE9C3622B}"/>
    <cellStyle name="price 3 2 4 3" xfId="14118" xr:uid="{BA60BA8B-4D3E-465C-8D7B-D1A7C334A94A}"/>
    <cellStyle name="price 3 2 4 3 2" xfId="14119" xr:uid="{2E8141BF-BFB8-4C91-A140-05560D04A56F}"/>
    <cellStyle name="price 3 2 4 3 2 2" xfId="28495" xr:uid="{8E5FFD7F-5115-4361-9D65-1B562AB147F2}"/>
    <cellStyle name="price 3 2 4 3 3" xfId="28494" xr:uid="{B3592529-86E5-4B2C-A9F1-CD417BB8EE73}"/>
    <cellStyle name="price 3 2 4 4" xfId="14120" xr:uid="{055BCFF1-ECCD-4674-AB05-B3ECBFC24139}"/>
    <cellStyle name="price 3 2 4 4 2" xfId="14121" xr:uid="{12096EA7-5733-418D-B211-7D60EAC4F8A2}"/>
    <cellStyle name="price 3 2 4 4 2 2" xfId="28497" xr:uid="{3607DC61-23D2-4FD3-BA9D-814ABF4272E1}"/>
    <cellStyle name="price 3 2 4 4 3" xfId="28496" xr:uid="{BBB6FAC9-8246-4FAA-A7DE-953578393377}"/>
    <cellStyle name="price 3 2 4 5" xfId="28491" xr:uid="{90B3937D-0E4C-41A2-A678-D8B04D3D5080}"/>
    <cellStyle name="price 3 2 5" xfId="14122" xr:uid="{2AF65234-66BB-4AE7-9232-B5CB50177F82}"/>
    <cellStyle name="price 3 2 5 2" xfId="14123" xr:uid="{8EE71164-58E5-4EAE-BA8E-791F351EEB0A}"/>
    <cellStyle name="price 3 2 5 2 2" xfId="14124" xr:uid="{62A7440D-E443-415E-889F-F681D362431C}"/>
    <cellStyle name="price 3 2 5 2 2 2" xfId="28500" xr:uid="{1A37C2B2-DB1B-4F16-8350-7FC0647933C3}"/>
    <cellStyle name="price 3 2 5 2 3" xfId="28499" xr:uid="{2F2E6BBC-96DA-4188-8061-28095ACE72AB}"/>
    <cellStyle name="price 3 2 5 3" xfId="14125" xr:uid="{38F0E931-67A4-4409-8B92-3FCF3FA01FB6}"/>
    <cellStyle name="price 3 2 5 3 2" xfId="14126" xr:uid="{AA6BFFA7-B44D-496F-B690-F176CCB99902}"/>
    <cellStyle name="price 3 2 5 3 2 2" xfId="28502" xr:uid="{E23AD873-1119-47BE-97F1-A40E01D4D825}"/>
    <cellStyle name="price 3 2 5 3 3" xfId="28501" xr:uid="{FAE250E8-B879-4C07-94A9-215E546166A0}"/>
    <cellStyle name="price 3 2 5 4" xfId="14127" xr:uid="{C76F4B5A-43FC-44EF-9960-FAB7A4925F3F}"/>
    <cellStyle name="price 3 2 5 4 2" xfId="14128" xr:uid="{BC24CD5F-83B5-4E44-A254-8D36E3A8E9FF}"/>
    <cellStyle name="price 3 2 5 4 2 2" xfId="28504" xr:uid="{7CD5705B-FB1E-45A1-BF7B-C9AB7A1670E7}"/>
    <cellStyle name="price 3 2 5 4 3" xfId="28503" xr:uid="{400322AA-2588-477B-8763-BE88BF0AE902}"/>
    <cellStyle name="price 3 2 5 5" xfId="28498" xr:uid="{C38D1024-4B3A-4106-A07B-FE2046C4D0C3}"/>
    <cellStyle name="price 3 2 6" xfId="14129" xr:uid="{580CC5EA-3998-4554-B5C7-48BCC0182B46}"/>
    <cellStyle name="price 3 2 6 2" xfId="14130" xr:uid="{7CDA3327-8150-461D-AB22-5902BD9D038E}"/>
    <cellStyle name="price 3 2 6 2 2" xfId="28506" xr:uid="{A5DE21E0-E334-4F67-A1E8-F41A1D548EEC}"/>
    <cellStyle name="price 3 2 6 3" xfId="28505" xr:uid="{50580991-A697-4189-B002-606EC7E60AB2}"/>
    <cellStyle name="price 3 2 7" xfId="14131" xr:uid="{F69A5CD6-829C-4DBF-89A6-D474E9F21639}"/>
    <cellStyle name="price 3 2 7 2" xfId="14132" xr:uid="{DE44A760-84CC-4F05-9E98-6E7EBE1927A7}"/>
    <cellStyle name="price 3 2 7 2 2" xfId="28508" xr:uid="{47EC6F15-3C09-486F-9F33-F857AE424A09}"/>
    <cellStyle name="price 3 2 7 3" xfId="28507" xr:uid="{1EE2B7A8-BF37-4A45-930D-FCF24A44630D}"/>
    <cellStyle name="price 3 2 8" xfId="19965" xr:uid="{19550DB6-B54F-4E3F-9445-E15481013D8F}"/>
    <cellStyle name="price 3 2 8 2" xfId="33554" xr:uid="{9E51CF13-6A37-4BF7-963B-6D279CD906DA}"/>
    <cellStyle name="price 3 2 9" xfId="19625" xr:uid="{03D3F2E0-FB78-4BB3-99DF-EC57D14FC74E}"/>
    <cellStyle name="price 3 2 9 2" xfId="33269" xr:uid="{63C8DD17-2AE1-4D6F-B11B-F9175ED5B8D3}"/>
    <cellStyle name="price 3 3" xfId="6067" xr:uid="{CCA66118-4382-4D76-AE7D-32BB91D9A598}"/>
    <cellStyle name="price 3 3 10" xfId="14134" xr:uid="{5C1839A6-E16F-4BC0-A0B4-1D080C2E0D09}"/>
    <cellStyle name="price 3 3 10 2" xfId="14135" xr:uid="{3AD229FC-E9EE-48FE-A0D5-21C7C7500CA3}"/>
    <cellStyle name="price 3 3 10 2 2" xfId="28511" xr:uid="{79E8310F-0732-4952-86B1-DBCFD669CCD6}"/>
    <cellStyle name="price 3 3 10 3" xfId="28510" xr:uid="{5E27145B-6775-4469-9637-EA1927A693E5}"/>
    <cellStyle name="price 3 3 11" xfId="19967" xr:uid="{A86C0E88-B3DE-415F-9C1F-C813DF6A5FBD}"/>
    <cellStyle name="price 3 3 11 2" xfId="33556" xr:uid="{09BE2F72-FAB0-414B-894D-AB185F170637}"/>
    <cellStyle name="price 3 3 12" xfId="19616" xr:uid="{5136286A-EDA9-4218-B3F1-44E51B0F5D2D}"/>
    <cellStyle name="price 3 3 12 2" xfId="33260" xr:uid="{AC1F16E0-C167-4EF9-BEB2-F883E5BF3A4E}"/>
    <cellStyle name="price 3 3 13" xfId="21824" xr:uid="{70084936-31B7-49E3-8AFB-3C12C518B10B}"/>
    <cellStyle name="price 3 3 13 2" xfId="35278" xr:uid="{4EC2A86E-90DD-4F01-934E-02B2B02FE398}"/>
    <cellStyle name="price 3 3 14" xfId="23720" xr:uid="{F923FB22-4B54-496F-BC77-2BD1006F04BF}"/>
    <cellStyle name="price 3 3 14 2" xfId="37122" xr:uid="{77AAD675-0E42-4A11-925E-2BA0F4CE3509}"/>
    <cellStyle name="price 3 3 15" xfId="14133" xr:uid="{3D63958A-3D47-4CC2-8216-F480570B7C41}"/>
    <cellStyle name="price 3 3 15 2" xfId="28509" xr:uid="{49589C2D-9BC1-473B-BEA1-1294EA93FA42}"/>
    <cellStyle name="price 3 3 16" xfId="9109" xr:uid="{5B68085A-B4A9-4BEF-8AED-5F80F609AB45}"/>
    <cellStyle name="price 3 3 17" xfId="8498" xr:uid="{B98261AA-600D-429E-8346-09A71031F2BE}"/>
    <cellStyle name="price 3 3 18" xfId="29764" xr:uid="{F6F17F4A-CB17-4B8D-8876-99A67C2085EC}"/>
    <cellStyle name="price 3 3 19" xfId="38757" xr:uid="{7EE47BED-9F16-40D9-8719-AE2828160C82}"/>
    <cellStyle name="price 3 3 2" xfId="7297" xr:uid="{DA234879-372D-4963-B202-16BDA2B45E65}"/>
    <cellStyle name="price 3 3 2 10" xfId="24773" xr:uid="{A7B2EEE7-317C-4876-ACB1-745D9B4D2A7E}"/>
    <cellStyle name="price 3 3 2 11" xfId="9477" xr:uid="{2800D46B-FA94-4FC6-BBCE-3FBF3C400A6E}"/>
    <cellStyle name="price 3 3 2 12" xfId="38336" xr:uid="{DA4B98FD-E4E1-4D19-9BAC-AD3FD51AD4F7}"/>
    <cellStyle name="price 3 3 2 2" xfId="14137" xr:uid="{A41A6245-8F5A-44F4-9EFE-E145F91A4CBA}"/>
    <cellStyle name="price 3 3 2 2 2" xfId="14138" xr:uid="{79C45091-3536-4694-B575-C3B363DD2F40}"/>
    <cellStyle name="price 3 3 2 2 2 2" xfId="28514" xr:uid="{3DB490E6-387C-4AFB-A6F5-6C288D3CF45C}"/>
    <cellStyle name="price 3 3 2 2 3" xfId="28513" xr:uid="{94D3181B-4ECF-4181-8C23-CAE9CEE98FF3}"/>
    <cellStyle name="price 3 3 2 3" xfId="14139" xr:uid="{A6D22B7B-0A30-4F6B-88B7-4F90C277F37D}"/>
    <cellStyle name="price 3 3 2 3 2" xfId="14140" xr:uid="{A14B4E37-A72E-4932-9C52-56C03881DE47}"/>
    <cellStyle name="price 3 3 2 3 2 2" xfId="28516" xr:uid="{5806C6F7-0741-4470-8AB5-8FEE38977467}"/>
    <cellStyle name="price 3 3 2 3 3" xfId="28515" xr:uid="{F30A3DB1-5D75-4553-A68B-906F82D2F8F8}"/>
    <cellStyle name="price 3 3 2 4" xfId="14141" xr:uid="{2807332E-DE48-4839-AF14-F4774FEB9F55}"/>
    <cellStyle name="price 3 3 2 4 2" xfId="14142" xr:uid="{0EB54F9E-D46A-4535-8D11-87B4F3B3451C}"/>
    <cellStyle name="price 3 3 2 4 2 2" xfId="28518" xr:uid="{42265DC8-3B0F-4B7F-ADE7-F5123C6B90B5}"/>
    <cellStyle name="price 3 3 2 4 3" xfId="28517" xr:uid="{5463596F-56E5-4BEE-9ED2-2C20CF3519D4}"/>
    <cellStyle name="price 3 3 2 5" xfId="20879" xr:uid="{86DC23A7-CBA7-448A-88C6-D9590B0A7F34}"/>
    <cellStyle name="price 3 3 2 5 2" xfId="34357" xr:uid="{5D32B407-8615-4FFB-8468-493F49422F3C}"/>
    <cellStyle name="price 3 3 2 6" xfId="19087" xr:uid="{A666595B-D8DB-4D6A-A4FE-9AE76E124692}"/>
    <cellStyle name="price 3 3 2 6 2" xfId="32774" xr:uid="{2B8D0EE6-D4F3-4361-9512-6FDCF3FBBF38}"/>
    <cellStyle name="price 3 3 2 7" xfId="23069" xr:uid="{2C044A5F-8759-4A6C-BC08-F26E4DAB1823}"/>
    <cellStyle name="price 3 3 2 7 2" xfId="36502" xr:uid="{1009ECD9-49ED-4C18-8D3B-A012ACF947B2}"/>
    <cellStyle name="price 3 3 2 8" xfId="14136" xr:uid="{1784E259-D1BA-4FCC-9618-577EBF2E565C}"/>
    <cellStyle name="price 3 3 2 8 2" xfId="28512" xr:uid="{16E794C6-F73C-4088-AA81-AAA1FDEDC1DE}"/>
    <cellStyle name="price 3 3 2 9" xfId="10157" xr:uid="{0179CEAD-AB2A-4A25-8D11-A26D5CEB071D}"/>
    <cellStyle name="price 3 3 3" xfId="14143" xr:uid="{A467DCA6-80E3-4C7A-B071-247C3072A529}"/>
    <cellStyle name="price 3 3 3 2" xfId="14144" xr:uid="{8336F627-A4D5-484E-B744-63F22F8B20AE}"/>
    <cellStyle name="price 3 3 3 2 2" xfId="28520" xr:uid="{8F01EE48-A087-426D-A394-71C1EC874E1C}"/>
    <cellStyle name="price 3 3 3 3" xfId="28519" xr:uid="{45AF1ACE-8BF4-4EF9-BE4E-2A0B493B3F53}"/>
    <cellStyle name="price 3 3 4" xfId="14145" xr:uid="{1F7E26BD-48AB-4594-9D40-E5C01904658D}"/>
    <cellStyle name="price 3 3 4 2" xfId="14146" xr:uid="{D555C8B7-1AA5-4A5B-B850-5ED7FDCA2A23}"/>
    <cellStyle name="price 3 3 4 2 2" xfId="28522" xr:uid="{423E2583-8EE1-43B2-9C57-F75F12869EDE}"/>
    <cellStyle name="price 3 3 4 3" xfId="28521" xr:uid="{BA9E2ACB-BBF7-469A-B035-5AE9F75756C2}"/>
    <cellStyle name="price 3 3 5" xfId="14147" xr:uid="{9DD36AE4-A1AF-4A49-BA72-AB3A858D7610}"/>
    <cellStyle name="price 3 3 5 2" xfId="14148" xr:uid="{2F97EA86-6C35-4F6A-AD43-9D73F39F66ED}"/>
    <cellStyle name="price 3 3 5 2 2" xfId="28524" xr:uid="{1B0C4470-FA52-4BD0-BDF9-8E9C5CA595D1}"/>
    <cellStyle name="price 3 3 5 3" xfId="28523" xr:uid="{1F5EB7C2-8919-4DE2-AE37-DA806B2171BB}"/>
    <cellStyle name="price 3 3 6" xfId="14149" xr:uid="{76AF71AF-A1B7-4876-9D32-E9D16B4DDF6E}"/>
    <cellStyle name="price 3 3 6 2" xfId="14150" xr:uid="{23DED46C-BE50-4365-9F7A-B4398FDF052E}"/>
    <cellStyle name="price 3 3 6 2 2" xfId="28526" xr:uid="{761B41DF-43A3-4252-AEBD-A7F913D0C674}"/>
    <cellStyle name="price 3 3 6 3" xfId="28525" xr:uid="{A3E0BBE3-023A-49F8-B886-A11215C64854}"/>
    <cellStyle name="price 3 3 7" xfId="14151" xr:uid="{3CB87BF7-BA00-4FEE-B9B0-A5DF80BD7FB5}"/>
    <cellStyle name="price 3 3 7 2" xfId="14152" xr:uid="{3ABF9147-832F-4A7F-B72E-375381492EB2}"/>
    <cellStyle name="price 3 3 7 2 2" xfId="28528" xr:uid="{5BEE6930-8868-4D25-B9C8-90CEB6878277}"/>
    <cellStyle name="price 3 3 7 3" xfId="28527" xr:uid="{A962A8C3-039B-49AE-9BFB-0CD1C17B46F2}"/>
    <cellStyle name="price 3 3 8" xfId="14153" xr:uid="{359F7011-F0A0-4CBB-BA95-C2823C975EB9}"/>
    <cellStyle name="price 3 3 8 2" xfId="14154" xr:uid="{5B881AAE-58E1-465B-821D-5B4F5E4310F6}"/>
    <cellStyle name="price 3 3 8 2 2" xfId="28530" xr:uid="{D909BC29-7BCE-4DEA-820A-F8584C17917D}"/>
    <cellStyle name="price 3 3 8 3" xfId="28529" xr:uid="{F64FD4BC-168C-49D6-961A-D0BDC391BDC7}"/>
    <cellStyle name="price 3 3 9" xfId="14155" xr:uid="{661FC9EB-F620-4E48-AC5C-C38AD0E33D4F}"/>
    <cellStyle name="price 3 3 9 2" xfId="28531" xr:uid="{69E291C1-D7BA-4881-8B55-D8F50E74D239}"/>
    <cellStyle name="price 3 4" xfId="6068" xr:uid="{012929B8-CDAF-4D0C-A588-EF07E43D44AF}"/>
    <cellStyle name="price 3 4 10" xfId="9110" xr:uid="{03F49A39-9ED3-45A2-AA0C-7959FD6F2498}"/>
    <cellStyle name="price 3 4 11" xfId="8497" xr:uid="{4A46E8FC-0F0C-4FB9-BD4C-9FD200643894}"/>
    <cellStyle name="price 3 4 12" xfId="33806" xr:uid="{9CEDDF27-9AA7-428A-9A83-FCCBF648AAAF}"/>
    <cellStyle name="price 3 4 13" xfId="38756" xr:uid="{54FACB16-03F6-4484-8941-81AE425ACE7F}"/>
    <cellStyle name="price 3 4 2" xfId="7298" xr:uid="{3832C611-0B7B-46E0-95EB-B4BA1AF9C637}"/>
    <cellStyle name="price 3 4 2 10" xfId="38335" xr:uid="{FE04BFF5-F0F4-499C-9181-562D22112F35}"/>
    <cellStyle name="price 3 4 2 2" xfId="14158" xr:uid="{81CA0FA4-C472-4E6D-B3C1-9A9CA21F7CDA}"/>
    <cellStyle name="price 3 4 2 2 2" xfId="28534" xr:uid="{664D0575-29E9-4621-9419-2DCAE8D94545}"/>
    <cellStyle name="price 3 4 2 3" xfId="20880" xr:uid="{B138FFF6-9160-497C-8629-5A2093CD1624}"/>
    <cellStyle name="price 3 4 2 3 2" xfId="34358" xr:uid="{0F72E1F5-F72B-44E9-B77D-C8F1931F6118}"/>
    <cellStyle name="price 3 4 2 4" xfId="18433" xr:uid="{4325CCFA-D881-4B74-AE10-AE9FFF580D21}"/>
    <cellStyle name="price 3 4 2 4 2" xfId="32211" xr:uid="{516D0EE4-8B53-4C95-8F5C-87FC9A92BF1A}"/>
    <cellStyle name="price 3 4 2 5" xfId="23070" xr:uid="{AD608A56-61DC-4953-95E8-11BF6120163F}"/>
    <cellStyle name="price 3 4 2 5 2" xfId="36503" xr:uid="{2EF1E142-E65F-4825-9F81-090AC35D119A}"/>
    <cellStyle name="price 3 4 2 6" xfId="14157" xr:uid="{9617D1F1-D5DA-4C3B-B337-14317D28EEDD}"/>
    <cellStyle name="price 3 4 2 6 2" xfId="28533" xr:uid="{F2DE7F93-6CA3-49BD-A36C-C3864832A2D4}"/>
    <cellStyle name="price 3 4 2 7" xfId="10158" xr:uid="{08349F32-4CA5-4D70-A3C8-0523BFED5A58}"/>
    <cellStyle name="price 3 4 2 8" xfId="24774" xr:uid="{34ECF9FB-708E-4549-8A01-BF70F71D3E1C}"/>
    <cellStyle name="price 3 4 2 9" xfId="28392" xr:uid="{92563A49-DA44-49F6-BF29-B9F8D66D1632}"/>
    <cellStyle name="price 3 4 3" xfId="14159" xr:uid="{363E043C-A9DD-499A-9992-5A2150EE882F}"/>
    <cellStyle name="price 3 4 3 2" xfId="14160" xr:uid="{EDD161A5-0A0E-4C28-B857-4D5E6A49CE2D}"/>
    <cellStyle name="price 3 4 3 2 2" xfId="28536" xr:uid="{809FD224-3FD3-4664-815F-8B598FF3DBF6}"/>
    <cellStyle name="price 3 4 3 3" xfId="28535" xr:uid="{2880D392-548B-439B-A5FC-479AD64BD7DF}"/>
    <cellStyle name="price 3 4 4" xfId="14161" xr:uid="{A6450106-0A14-4386-B9CD-5E12D07C268A}"/>
    <cellStyle name="price 3 4 4 2" xfId="14162" xr:uid="{4C6708D1-2AC8-4538-B564-0F7D5701C0B9}"/>
    <cellStyle name="price 3 4 4 2 2" xfId="28538" xr:uid="{DEAEA187-E25F-4B82-8E5B-CF0E693CA60D}"/>
    <cellStyle name="price 3 4 4 3" xfId="28537" xr:uid="{71F3D5F5-EB77-4074-B410-59F01DE00813}"/>
    <cellStyle name="price 3 4 5" xfId="19968" xr:uid="{72767A55-309E-4D3C-8763-835CA235942D}"/>
    <cellStyle name="price 3 4 5 2" xfId="33557" xr:uid="{384F96A7-2769-4B84-8C33-9C7BA57DFB9A}"/>
    <cellStyle name="price 3 4 6" xfId="19930" xr:uid="{D2410058-C943-4A2F-9AE0-99778F3C66CB}"/>
    <cellStyle name="price 3 4 6 2" xfId="33519" xr:uid="{384F790A-704F-4D11-822D-79855F116B72}"/>
    <cellStyle name="price 3 4 7" xfId="19168" xr:uid="{BD1FFF81-57DA-4613-B98C-CD0324403E48}"/>
    <cellStyle name="price 3 4 7 2" xfId="32847" xr:uid="{CD8DE7DC-8FBA-4C93-9B1E-B72144390BF2}"/>
    <cellStyle name="price 3 4 8" xfId="23541" xr:uid="{BDCCDF48-006D-4DF1-B869-1D07326B8288}"/>
    <cellStyle name="price 3 4 8 2" xfId="36956" xr:uid="{0A26093C-56C3-45D0-8118-37C7182312A7}"/>
    <cellStyle name="price 3 4 9" xfId="14156" xr:uid="{6B4952B8-768D-432F-928F-431C5032F4AA}"/>
    <cellStyle name="price 3 4 9 2" xfId="28532" xr:uid="{29F97CA5-2731-4963-9288-ED91CA1B2199}"/>
    <cellStyle name="price 3 5" xfId="6069" xr:uid="{13459584-6718-452E-A97F-DA2A2E49562E}"/>
    <cellStyle name="price 3 5 10" xfId="9111" xr:uid="{39F0C01B-B90C-4E83-9D0C-B1A09D49E5C1}"/>
    <cellStyle name="price 3 5 11" xfId="10521" xr:uid="{094AEF94-FA15-47D6-B212-32EE8D1ACE90}"/>
    <cellStyle name="price 3 5 12" xfId="24127" xr:uid="{E03AA893-8AB6-4BE4-B3E0-86BB16D26E57}"/>
    <cellStyle name="price 3 5 13" xfId="38755" xr:uid="{A3FAEA24-676C-469A-BF96-EB8FA75A1834}"/>
    <cellStyle name="price 3 5 2" xfId="7299" xr:uid="{B0396C71-16A5-47FB-BF53-BCA4F712637F}"/>
    <cellStyle name="price 3 5 2 10" xfId="38334" xr:uid="{841D9C6B-D09C-4741-A253-FEDF926A876D}"/>
    <cellStyle name="price 3 5 2 2" xfId="14165" xr:uid="{0D5A8141-6AE6-4805-AB09-4626EAA6A75B}"/>
    <cellStyle name="price 3 5 2 2 2" xfId="28541" xr:uid="{BF44C791-9AB6-4238-92F7-2CBACD2A78B1}"/>
    <cellStyle name="price 3 5 2 3" xfId="20881" xr:uid="{3BFE65BA-DB22-46B9-9226-2DB7A433C8B2}"/>
    <cellStyle name="price 3 5 2 3 2" xfId="34359" xr:uid="{0BB51253-7331-4664-B6E3-B361B8D9D0D6}"/>
    <cellStyle name="price 3 5 2 4" xfId="20300" xr:uid="{3C2A9F29-4821-4011-9A27-65594DE6F4D8}"/>
    <cellStyle name="price 3 5 2 4 2" xfId="33818" xr:uid="{11D63E7B-91A4-478D-A307-F64AE7C9CCDD}"/>
    <cellStyle name="price 3 5 2 5" xfId="23071" xr:uid="{F8498931-6C09-475E-84C2-F6D01E9A8468}"/>
    <cellStyle name="price 3 5 2 5 2" xfId="36504" xr:uid="{906C7872-5F61-40D8-BD59-D423CE115FFB}"/>
    <cellStyle name="price 3 5 2 6" xfId="14164" xr:uid="{AC6FB0D9-5F7C-4EDC-9034-96AE71F5FB48}"/>
    <cellStyle name="price 3 5 2 6 2" xfId="28540" xr:uid="{27D8A587-2DEB-42C5-A141-7AE6195DE09C}"/>
    <cellStyle name="price 3 5 2 7" xfId="10159" xr:uid="{1880BADF-6D5D-4DE8-BD02-AAC1DBFDE6A1}"/>
    <cellStyle name="price 3 5 2 8" xfId="24775" xr:uid="{C3F6B131-F108-4315-A259-3FBED55D8C88}"/>
    <cellStyle name="price 3 5 2 9" xfId="33528" xr:uid="{50729DB8-6ABB-47E5-B730-55977691D03F}"/>
    <cellStyle name="price 3 5 3" xfId="14166" xr:uid="{607904F1-28D0-4241-A3A8-43CA64615EBB}"/>
    <cellStyle name="price 3 5 3 2" xfId="14167" xr:uid="{78ECEFA6-FA79-404D-A08E-E692B3D5887B}"/>
    <cellStyle name="price 3 5 3 2 2" xfId="28543" xr:uid="{28761F96-DFF4-4BF0-9E10-1DDD1620E5AE}"/>
    <cellStyle name="price 3 5 3 3" xfId="28542" xr:uid="{E8A09CC1-E6E0-421D-8C16-40500F56FDB9}"/>
    <cellStyle name="price 3 5 4" xfId="14168" xr:uid="{E2B76CE8-0842-4A05-B673-409417FC5A21}"/>
    <cellStyle name="price 3 5 4 2" xfId="14169" xr:uid="{0F839638-2FC7-44AB-9BBC-64EB9CF06B95}"/>
    <cellStyle name="price 3 5 4 2 2" xfId="28545" xr:uid="{52F473DC-4328-4772-AD8A-349BFEDB6169}"/>
    <cellStyle name="price 3 5 4 3" xfId="28544" xr:uid="{40CF4B73-B5FD-470D-97F9-F784119E5142}"/>
    <cellStyle name="price 3 5 5" xfId="19969" xr:uid="{F67C39E1-E08B-4F10-828B-A3185035A3E3}"/>
    <cellStyle name="price 3 5 5 2" xfId="33558" xr:uid="{C1529C45-7CA6-4AA1-8462-6DB045F024AB}"/>
    <cellStyle name="price 3 5 6" xfId="20474" xr:uid="{F469E4A8-EA6B-4FE5-9D5A-601B9E7E1955}"/>
    <cellStyle name="price 3 5 6 2" xfId="33971" xr:uid="{5D2FB7BD-6328-41D6-A4F3-1114DAD04658}"/>
    <cellStyle name="price 3 5 7" xfId="21825" xr:uid="{7009094A-488D-484A-9FAA-3B1218009AF5}"/>
    <cellStyle name="price 3 5 7 2" xfId="35279" xr:uid="{23F8C13C-5BE4-409C-8EFA-966ED29938B5}"/>
    <cellStyle name="price 3 5 8" xfId="22069" xr:uid="{BFCCFD13-3DB1-4C09-97C5-FCE00CA21CCD}"/>
    <cellStyle name="price 3 5 8 2" xfId="35523" xr:uid="{2A346AD6-E932-43E8-9D6A-9BA383A0449C}"/>
    <cellStyle name="price 3 5 9" xfId="14163" xr:uid="{9DB9E48F-8F6E-44E8-B707-5C8A0BF2941B}"/>
    <cellStyle name="price 3 5 9 2" xfId="28539" xr:uid="{D3CD0C0F-E7F7-481E-B93B-8F263DA19B9F}"/>
    <cellStyle name="price 3 6" xfId="6070" xr:uid="{8D943523-CC0C-4ADC-B383-42A57186C7D8}"/>
    <cellStyle name="price 3 6 10" xfId="9112" xr:uid="{CD114D20-00CA-4D0F-B757-2D715F497DB4}"/>
    <cellStyle name="price 3 6 11" xfId="8496" xr:uid="{EFAEF6AF-009F-44E1-90EE-71214E32A8CC}"/>
    <cellStyle name="price 3 6 12" xfId="29763" xr:uid="{83F6E8C8-A210-4559-9BB3-570F4E01CE74}"/>
    <cellStyle name="price 3 6 13" xfId="38754" xr:uid="{EDED0534-4505-4E08-A188-F227D91659F9}"/>
    <cellStyle name="price 3 6 2" xfId="7300" xr:uid="{9C29A0F7-7FCB-499D-9B65-DFC6764F3F0C}"/>
    <cellStyle name="price 3 6 2 10" xfId="38333" xr:uid="{2608DD5F-8B43-4EB6-96D6-28468302EA12}"/>
    <cellStyle name="price 3 6 2 2" xfId="14172" xr:uid="{95CB51A8-1C78-495B-A48F-A53020D2FB34}"/>
    <cellStyle name="price 3 6 2 2 2" xfId="28548" xr:uid="{EFB9C9E7-C9C4-42C7-89E1-6C2BF6B6AD28}"/>
    <cellStyle name="price 3 6 2 3" xfId="20882" xr:uid="{95FE3A90-D60A-4435-8208-8D5881882358}"/>
    <cellStyle name="price 3 6 2 3 2" xfId="34360" xr:uid="{1DD75481-C8B9-4CF0-8989-35CF31361BF1}"/>
    <cellStyle name="price 3 6 2 4" xfId="20301" xr:uid="{9B398752-5606-4229-B70C-E92F6DB9D0B9}"/>
    <cellStyle name="price 3 6 2 4 2" xfId="33819" xr:uid="{46CECDBF-4850-4E9E-8C27-283A1BB36CC7}"/>
    <cellStyle name="price 3 6 2 5" xfId="23072" xr:uid="{B7D90C80-4E3D-4EC7-A8ED-ED1BC8F98D16}"/>
    <cellStyle name="price 3 6 2 5 2" xfId="36505" xr:uid="{20D6A414-AF54-45C3-9F98-50C0EA322E2C}"/>
    <cellStyle name="price 3 6 2 6" xfId="14171" xr:uid="{2363304D-8D34-4B9B-9C2B-9D0EA3F54ACB}"/>
    <cellStyle name="price 3 6 2 6 2" xfId="28547" xr:uid="{3BD844BD-5841-44DB-8963-16C5828D2E21}"/>
    <cellStyle name="price 3 6 2 7" xfId="10160" xr:uid="{CE815973-AA2B-463D-8F37-30E6FFEB3631}"/>
    <cellStyle name="price 3 6 2 8" xfId="24776" xr:uid="{8E18EBED-65D4-4DDC-9D2C-A9FFB864E46F}"/>
    <cellStyle name="price 3 6 2 9" xfId="8524" xr:uid="{BDC1296D-2567-4223-A387-E6DBA04BFC34}"/>
    <cellStyle name="price 3 6 3" xfId="14173" xr:uid="{96D518AD-88FA-492C-90CA-BAF34921BC9B}"/>
    <cellStyle name="price 3 6 3 2" xfId="14174" xr:uid="{D2FD1C1B-61BC-4815-A9BB-2E6FE991A308}"/>
    <cellStyle name="price 3 6 3 2 2" xfId="28550" xr:uid="{1A0C469E-B551-4E6E-9282-76C81D61A612}"/>
    <cellStyle name="price 3 6 3 3" xfId="28549" xr:uid="{99B3EEE7-E505-4E8B-B753-144ED28D58A6}"/>
    <cellStyle name="price 3 6 4" xfId="14175" xr:uid="{CA277949-954D-4A65-A677-86C43E293A6C}"/>
    <cellStyle name="price 3 6 4 2" xfId="14176" xr:uid="{B9806FF6-B8E9-401B-9FFC-5EC6D243D7DD}"/>
    <cellStyle name="price 3 6 4 2 2" xfId="28552" xr:uid="{2EEC19DB-DDCD-40F1-82CF-FA9F899B7CF4}"/>
    <cellStyle name="price 3 6 4 3" xfId="28551" xr:uid="{E921A3A8-FA2E-403A-A3B5-24118D8743F2}"/>
    <cellStyle name="price 3 6 5" xfId="19970" xr:uid="{B4AC4BCB-8E81-4547-9CCF-8797CAD4CA47}"/>
    <cellStyle name="price 3 6 5 2" xfId="33559" xr:uid="{A979B310-4F37-4D07-A76C-0E6F9F28711C}"/>
    <cellStyle name="price 3 6 6" xfId="19931" xr:uid="{6B3258C0-88C2-4F1D-A3DD-AF60358AA516}"/>
    <cellStyle name="price 3 6 6 2" xfId="33520" xr:uid="{BA7953C4-A374-49E8-B2FD-5BF7E8D46EEB}"/>
    <cellStyle name="price 3 6 7" xfId="22004" xr:uid="{F7A4F22D-0D88-480A-8578-B49BB3F83BE4}"/>
    <cellStyle name="price 3 6 7 2" xfId="35458" xr:uid="{9986AF30-28F2-4CE1-BBA9-3BCC69C0BC9A}"/>
    <cellStyle name="price 3 6 8" xfId="23544" xr:uid="{3B51B73C-00BF-4DA2-884A-80429E10F45D}"/>
    <cellStyle name="price 3 6 8 2" xfId="36959" xr:uid="{3ED63DF0-BC92-4978-A37A-9ABAD618E959}"/>
    <cellStyle name="price 3 6 9" xfId="14170" xr:uid="{724BF25A-2E09-4FC0-8738-3BAFB0FBEAC2}"/>
    <cellStyle name="price 3 6 9 2" xfId="28546" xr:uid="{26CF159E-199C-45C9-93FE-BF4DCAF35416}"/>
    <cellStyle name="price 3 7" xfId="6071" xr:uid="{0C248BAF-7598-4065-B987-E2D582348BFB}"/>
    <cellStyle name="price 3 7 10" xfId="38748" xr:uid="{BA319A8B-3C58-41B8-9089-15882734EB41}"/>
    <cellStyle name="price 3 7 2" xfId="7301" xr:uid="{B4B094DC-6B3B-4435-AE74-EE9BA46B4A1E}"/>
    <cellStyle name="price 3 7 2 2" xfId="18431" xr:uid="{12E76522-3847-4204-8298-87F5608EB5AE}"/>
    <cellStyle name="price 3 7 2 2 2" xfId="32209" xr:uid="{6EC0FB09-7AE1-436F-8A27-619A45BA2E59}"/>
    <cellStyle name="price 3 7 2 3" xfId="23073" xr:uid="{DD284566-A8BE-467E-A532-E7F66D9D1207}"/>
    <cellStyle name="price 3 7 2 3 2" xfId="36506" xr:uid="{FF05A896-E1F5-421C-8DC3-8755325E3B55}"/>
    <cellStyle name="price 3 7 2 4" xfId="20883" xr:uid="{299AF3D2-E827-4A9B-8581-E61712AA185B}"/>
    <cellStyle name="price 3 7 2 4 2" xfId="34361" xr:uid="{031C1A5E-4E8B-4141-B4C4-99D82418813C}"/>
    <cellStyle name="price 3 7 2 5" xfId="10161" xr:uid="{EC9B0012-8423-4DEB-A1E3-C7926144FDEF}"/>
    <cellStyle name="price 3 7 2 6" xfId="24777" xr:uid="{0C1A2EA3-612E-416F-AB3D-A06C5B562DCF}"/>
    <cellStyle name="price 3 7 2 7" xfId="28386" xr:uid="{D01F3D68-FE1E-408F-9BCA-4EF0C5F2E15A}"/>
    <cellStyle name="price 3 7 2 8" xfId="38332" xr:uid="{90F45E26-E209-49B1-98EA-B5D231270DE8}"/>
    <cellStyle name="price 3 7 3" xfId="18451" xr:uid="{E15791CE-34DE-4A27-8E75-5845FA6814FC}"/>
    <cellStyle name="price 3 7 3 2" xfId="32228" xr:uid="{A0B817C6-F122-4B7A-9BBD-6441C3BDDB7A}"/>
    <cellStyle name="price 3 7 4" xfId="22540" xr:uid="{D41F2BEE-AFAA-4943-B2A1-F04A6A128F5D}"/>
    <cellStyle name="price 3 7 4 2" xfId="35983" xr:uid="{3C569D96-6609-4DC2-9293-2251833350D3}"/>
    <cellStyle name="price 3 7 5" xfId="22729" xr:uid="{1D21BC8D-F70A-4F8B-ACB4-83F2D9EC029E}"/>
    <cellStyle name="price 3 7 5 2" xfId="36163" xr:uid="{E81987AB-1EBF-4723-B821-2ADC11BF8F11}"/>
    <cellStyle name="price 3 7 6" xfId="19971" xr:uid="{AE205C31-444E-4F33-BD7B-BB3829DF57B9}"/>
    <cellStyle name="price 3 7 6 2" xfId="33560" xr:uid="{00C5AECE-7D32-4F49-9F35-5BD4854050A8}"/>
    <cellStyle name="price 3 7 7" xfId="9113" xr:uid="{83D692DB-93EF-4DD1-8DC1-0D541BA69134}"/>
    <cellStyle name="price 3 7 8" xfId="8495" xr:uid="{96B58178-C688-44D2-A0F0-0186AF3487EE}"/>
    <cellStyle name="price 3 7 9" xfId="33805" xr:uid="{00E5E096-287D-41C3-B69D-AACE22F2422F}"/>
    <cellStyle name="price 3 8" xfId="6072" xr:uid="{F31DE2FF-AFC3-4CBE-B1F2-A09D35277A22}"/>
    <cellStyle name="price 3 8 10" xfId="42047" xr:uid="{05C6E79B-C059-46A8-8DDD-8F6F2E9CF014}"/>
    <cellStyle name="price 3 8 2" xfId="7302" xr:uid="{91AC7BB3-0985-4573-8D32-C6E46F2AE684}"/>
    <cellStyle name="price 3 8 2 2" xfId="19091" xr:uid="{96BBEC2A-28C8-45B7-831B-D2E6F3261BED}"/>
    <cellStyle name="price 3 8 2 2 2" xfId="32777" xr:uid="{C6BB09CC-E42E-4A2D-B5E1-55D6B7E73FAC}"/>
    <cellStyle name="price 3 8 2 3" xfId="23074" xr:uid="{AB0AB7E5-7E87-4A19-9C1C-78B4D5C406A1}"/>
    <cellStyle name="price 3 8 2 3 2" xfId="36507" xr:uid="{74DF8ADA-173E-43DD-ACE6-3806242524D6}"/>
    <cellStyle name="price 3 8 2 4" xfId="20884" xr:uid="{2040B7D8-1FB2-42AD-A0ED-E1CBDECCF767}"/>
    <cellStyle name="price 3 8 2 4 2" xfId="34362" xr:uid="{A707AD9E-E459-4628-855D-DB41171209F4}"/>
    <cellStyle name="price 3 8 2 5" xfId="10162" xr:uid="{47F758BF-3209-4D63-B1BB-B59E372494DC}"/>
    <cellStyle name="price 3 8 2 6" xfId="24778" xr:uid="{C3A515C1-DE14-474A-B826-EF58939E5608}"/>
    <cellStyle name="price 3 8 2 7" xfId="32469" xr:uid="{1773F9CB-8435-44C8-8CBE-07ECC4077894}"/>
    <cellStyle name="price 3 8 2 8" xfId="42963" xr:uid="{723D8BD1-A20F-48C8-A3BA-933E2F753190}"/>
    <cellStyle name="price 3 8 3" xfId="19124" xr:uid="{4AB7A2FC-753B-42C3-849A-0F7E87529993}"/>
    <cellStyle name="price 3 8 3 2" xfId="32807" xr:uid="{FE2BD16C-A62C-4FC7-B3E3-F4766B953BAD}"/>
    <cellStyle name="price 3 8 4" xfId="21826" xr:uid="{5529D671-B7E8-400B-A58F-4065CF90A325}"/>
    <cellStyle name="price 3 8 4 2" xfId="35280" xr:uid="{CF770BF8-E45F-4506-AF26-CC4B7579DA1C}"/>
    <cellStyle name="price 3 8 5" xfId="23542" xr:uid="{888CAF7A-3C5A-454E-A6DA-A7D9E395926E}"/>
    <cellStyle name="price 3 8 5 2" xfId="36957" xr:uid="{A1B8A7FE-D048-4C3F-9DF5-ADF5C18C6B58}"/>
    <cellStyle name="price 3 8 6" xfId="19972" xr:uid="{46709BCD-241D-49B9-BF9D-50392E0A94A1}"/>
    <cellStyle name="price 3 8 6 2" xfId="33561" xr:uid="{D8879028-30B9-4D8C-9CD3-25A1C938393C}"/>
    <cellStyle name="price 3 8 7" xfId="9114" xr:uid="{E09FACEA-CFB3-4F20-832A-EE58A5F1876F}"/>
    <cellStyle name="price 3 8 8" xfId="8491" xr:uid="{3EF73FB6-5DC4-4011-A682-1CFE0C2014DC}"/>
    <cellStyle name="price 3 8 9" xfId="24126" xr:uid="{FFA19F49-8BD3-4862-9C94-7950C4CC9B05}"/>
    <cellStyle name="price 3 9" xfId="7294" xr:uid="{5EB61DF6-A4C5-4649-9137-F027898B50F2}"/>
    <cellStyle name="price 3 9 2" xfId="18437" xr:uid="{82D4762B-393B-4201-A8BB-DEC01FB950FE}"/>
    <cellStyle name="price 3 9 2 2" xfId="32215" xr:uid="{9F788BB7-D702-40FB-BD82-6BBF813AAE3D}"/>
    <cellStyle name="price 3 9 3" xfId="23066" xr:uid="{D95562D6-48F7-401F-A78B-429304BF197A}"/>
    <cellStyle name="price 3 9 3 2" xfId="36499" xr:uid="{448663FF-0037-4C8F-BF14-BECF9E1D914E}"/>
    <cellStyle name="price 3 9 4" xfId="20876" xr:uid="{703FFDB3-3078-40B8-A98F-4AFF4900CFEB}"/>
    <cellStyle name="price 3 9 4 2" xfId="34354" xr:uid="{95445190-7400-4994-BF7A-8D797B64B96F}"/>
    <cellStyle name="price 3 9 5" xfId="10154" xr:uid="{9BB6602A-D7FE-4491-8F04-146F68993A5F}"/>
    <cellStyle name="price 3 9 6" xfId="24770" xr:uid="{7201282C-B28F-4364-9BA4-32D62F09C6EC}"/>
    <cellStyle name="price 3 9 7" xfId="28393" xr:uid="{30C28D16-2F39-482F-A98E-BBE2A9F8AB4A}"/>
    <cellStyle name="price 3 9 8" xfId="41970" xr:uid="{15210FDF-AED0-45B0-A918-D832CF9B0C32}"/>
    <cellStyle name="price 4" xfId="6073" xr:uid="{B9E059B1-6BD7-40A2-A3DF-CFE49CD145C4}"/>
    <cellStyle name="price 4 10" xfId="22386" xr:uid="{64D4A7B4-6353-429B-9ED6-3196F478DBDD}"/>
    <cellStyle name="price 4 10 2" xfId="35831" xr:uid="{93D62320-C75D-4339-A3C4-178C362F9741}"/>
    <cellStyle name="price 4 11" xfId="23543" xr:uid="{A9722410-5EE6-47B0-9FB9-BFBD4BE575E6}"/>
    <cellStyle name="price 4 11 2" xfId="36958" xr:uid="{4CC794CA-9A89-46CD-877B-D3C704F0095D}"/>
    <cellStyle name="price 4 12" xfId="14177" xr:uid="{ACDD1A28-4FCC-494F-9A7D-A6DE7876C2A7}"/>
    <cellStyle name="price 4 12 2" xfId="28553" xr:uid="{460EF84C-3794-4D7F-93F8-842A76A2BB39}"/>
    <cellStyle name="price 4 13" xfId="9115" xr:uid="{9B07218E-3801-44B4-9849-DF63BFCE1E55}"/>
    <cellStyle name="price 4 14" xfId="8494" xr:uid="{D3310E4E-CA69-46EF-AB8B-B832106BD709}"/>
    <cellStyle name="price 4 15" xfId="29761" xr:uid="{FA535491-ADE4-42DF-A821-43F50233DD75}"/>
    <cellStyle name="price 4 16" xfId="38753" xr:uid="{58F532EE-4353-45C3-82F6-76856214A47E}"/>
    <cellStyle name="price 4 2" xfId="6074" xr:uid="{E6FA0504-7764-45BB-9BEC-01E463D41B63}"/>
    <cellStyle name="price 4 2 10" xfId="9116" xr:uid="{A7951C1A-B117-40D3-92E4-ACDFF3D0A336}"/>
    <cellStyle name="price 4 2 11" xfId="10531" xr:uid="{FAB82CCE-F46D-47F5-B213-24BC3B38390B}"/>
    <cellStyle name="price 4 2 12" xfId="33803" xr:uid="{6AFEE5FB-DEE4-4113-8CDC-117B37504AF8}"/>
    <cellStyle name="price 4 2 13" xfId="38752" xr:uid="{86434386-E016-4A16-ABC9-8A3A99BE64B0}"/>
    <cellStyle name="price 4 2 2" xfId="7304" xr:uid="{2888FAFC-FE6B-4502-9949-C04F19225732}"/>
    <cellStyle name="price 4 2 2 10" xfId="38331" xr:uid="{7008760F-0AA2-44D5-BCCD-8B42F843E70F}"/>
    <cellStyle name="price 4 2 2 2" xfId="14180" xr:uid="{8C07E2CD-CE9C-4924-ACA2-7FECA6733200}"/>
    <cellStyle name="price 4 2 2 2 2" xfId="28556" xr:uid="{E0E76535-4096-4FCA-949F-BDD67EF4119E}"/>
    <cellStyle name="price 4 2 2 3" xfId="20886" xr:uid="{3E60528C-825A-446D-8F0D-7C645A675A60}"/>
    <cellStyle name="price 4 2 2 3 2" xfId="34364" xr:uid="{156D77D8-8CEB-49FA-A716-B4FA37BABE5E}"/>
    <cellStyle name="price 4 2 2 4" xfId="22472" xr:uid="{8D750D01-A6D0-4CAB-B694-CE417F555B23}"/>
    <cellStyle name="price 4 2 2 4 2" xfId="35915" xr:uid="{C8A17474-CBC8-499B-9345-56AB915C314D}"/>
    <cellStyle name="price 4 2 2 5" xfId="23076" xr:uid="{EFD117F8-1BD9-43E1-8EAA-1C23B77A4BF2}"/>
    <cellStyle name="price 4 2 2 5 2" xfId="36509" xr:uid="{8FCD63D1-6E25-4E14-82DC-F873CD6D193E}"/>
    <cellStyle name="price 4 2 2 6" xfId="14179" xr:uid="{7D33DA64-C4BB-41FE-B0C7-CB8F1A6C4532}"/>
    <cellStyle name="price 4 2 2 6 2" xfId="28555" xr:uid="{83EC7DAD-E007-44C0-A9DF-A1BB6F8723A4}"/>
    <cellStyle name="price 4 2 2 7" xfId="10164" xr:uid="{9440BE79-C7C0-484B-A326-219108341BC1}"/>
    <cellStyle name="price 4 2 2 8" xfId="24780" xr:uid="{6103F22D-2AE4-4392-8F62-859A9829E12F}"/>
    <cellStyle name="price 4 2 2 9" xfId="28390" xr:uid="{A5E9DB80-8C15-44BF-9E6D-49EC4D76D247}"/>
    <cellStyle name="price 4 2 3" xfId="14181" xr:uid="{67B97F9B-ADAD-48A1-AADD-38943862C1AB}"/>
    <cellStyle name="price 4 2 3 2" xfId="14182" xr:uid="{C0C4B1C7-4750-48D9-8421-5F7EFA187E84}"/>
    <cellStyle name="price 4 2 3 2 2" xfId="28558" xr:uid="{D08F279C-0D9C-4DB3-9A47-E5E965BB32DA}"/>
    <cellStyle name="price 4 2 3 3" xfId="28557" xr:uid="{2BB76DD0-5B8C-47F9-B79D-2F6E255ECE16}"/>
    <cellStyle name="price 4 2 4" xfId="14183" xr:uid="{F9B858E8-24B5-405B-BAB6-136BC8B267C7}"/>
    <cellStyle name="price 4 2 4 2" xfId="14184" xr:uid="{7911EBE8-DEBC-4A19-BCF5-A7B74B71ACA5}"/>
    <cellStyle name="price 4 2 4 2 2" xfId="28560" xr:uid="{1FD3B175-3072-480A-8CBF-112B434A95F8}"/>
    <cellStyle name="price 4 2 4 3" xfId="28559" xr:uid="{8E7FBAC8-9C47-4DFF-B5A1-9BE13E9B02F3}"/>
    <cellStyle name="price 4 2 5" xfId="19974" xr:uid="{4F69DC66-C8EA-4339-83EE-F81D562ABAE1}"/>
    <cellStyle name="price 4 2 5 2" xfId="33563" xr:uid="{8DFFFE17-ACC8-42C0-9CEC-51B132C5CF8D}"/>
    <cellStyle name="price 4 2 6" xfId="18971" xr:uid="{AB2D4604-ADAA-4BE1-ADAC-372CCE4AD91B}"/>
    <cellStyle name="price 4 2 6 2" xfId="32671" xr:uid="{A03E22AA-5FF7-4C8A-AACC-7F57B3271243}"/>
    <cellStyle name="price 4 2 7" xfId="22137" xr:uid="{8313FE1E-77BB-4EAD-9E16-31E4DCCADEE0}"/>
    <cellStyle name="price 4 2 7 2" xfId="35590" xr:uid="{BF185867-077B-42D8-ABA8-CC15C7C87212}"/>
    <cellStyle name="price 4 2 8" xfId="22509" xr:uid="{EBE4010D-22F1-4464-A155-3A70002E171A}"/>
    <cellStyle name="price 4 2 8 2" xfId="35952" xr:uid="{47151DAC-B5FE-4E3E-A4B9-0384C14593C6}"/>
    <cellStyle name="price 4 2 9" xfId="14178" xr:uid="{601C9DCA-0CAB-4BBF-8478-6B8076EFF231}"/>
    <cellStyle name="price 4 2 9 2" xfId="28554" xr:uid="{1B9CF1EA-E58B-431F-AAE4-48D0C2CA974A}"/>
    <cellStyle name="price 4 3" xfId="6075" xr:uid="{2AB84C39-1F5C-4371-9619-062EEB7775FE}"/>
    <cellStyle name="price 4 3 10" xfId="9117" xr:uid="{40384BFC-74DF-41ED-AF47-83DCFF842FE7}"/>
    <cellStyle name="price 4 3 11" xfId="8493" xr:uid="{A228A310-F994-49C8-9CB3-A54D84EF8838}"/>
    <cellStyle name="price 4 3 12" xfId="29762" xr:uid="{CDE904BB-E870-41AC-9AFF-7E1993EFC64F}"/>
    <cellStyle name="price 4 3 13" xfId="38751" xr:uid="{E209F79D-B0AC-479E-92D7-7865F0CE543C}"/>
    <cellStyle name="price 4 3 2" xfId="7305" xr:uid="{EE22BD7C-4943-47DF-993F-081DD6CB293B}"/>
    <cellStyle name="price 4 3 2 10" xfId="43319" xr:uid="{4E735233-10C1-4A47-90DC-9F196D33ABE0}"/>
    <cellStyle name="price 4 3 2 2" xfId="14187" xr:uid="{27F40EF9-5D0E-4C14-846D-B971DFEF8B2E}"/>
    <cellStyle name="price 4 3 2 2 2" xfId="28563" xr:uid="{E58F3948-1EBC-480A-9428-B921160B73F3}"/>
    <cellStyle name="price 4 3 2 3" xfId="20887" xr:uid="{E091201F-0FAD-4CF4-B61F-B71E6CAA7644}"/>
    <cellStyle name="price 4 3 2 3 2" xfId="34365" xr:uid="{EA2B8667-A162-45DB-A361-F93899156DFC}"/>
    <cellStyle name="price 4 3 2 4" xfId="18427" xr:uid="{483E8BAA-7A71-47D4-9BDA-196177CCFF87}"/>
    <cellStyle name="price 4 3 2 4 2" xfId="32205" xr:uid="{FAA61C56-99AC-4431-87AB-885B83B5F925}"/>
    <cellStyle name="price 4 3 2 5" xfId="23077" xr:uid="{BB8E948E-93D9-4341-B278-C168C99474EE}"/>
    <cellStyle name="price 4 3 2 5 2" xfId="36510" xr:uid="{F11088EC-E750-46CA-92F1-86A03A39554B}"/>
    <cellStyle name="price 4 3 2 6" xfId="14186" xr:uid="{5A826124-8CB9-4A14-BB45-0E34382C1275}"/>
    <cellStyle name="price 4 3 2 6 2" xfId="28562" xr:uid="{E10CFC59-DDED-4CB4-A9FD-2A24F1D5B77D}"/>
    <cellStyle name="price 4 3 2 7" xfId="10165" xr:uid="{B7242A65-291E-427F-9B3D-531B12387027}"/>
    <cellStyle name="price 4 3 2 8" xfId="24781" xr:uid="{60C32A6E-E066-4D6F-937C-A7D74ADD9037}"/>
    <cellStyle name="price 4 3 2 9" xfId="28389" xr:uid="{97294135-4DF5-4E48-B6B4-9A73EDD93032}"/>
    <cellStyle name="price 4 3 3" xfId="14188" xr:uid="{7F64B3A5-B5D3-4A28-B400-1427F733218E}"/>
    <cellStyle name="price 4 3 3 2" xfId="14189" xr:uid="{2BEAC2DE-8B97-4FB1-B119-2F15B31992E1}"/>
    <cellStyle name="price 4 3 3 2 2" xfId="28565" xr:uid="{AFD555BF-38D1-4A4C-B51E-B4A9DA3B88E4}"/>
    <cellStyle name="price 4 3 3 3" xfId="28564" xr:uid="{8A809CC6-00FE-45EF-828C-9A7760115872}"/>
    <cellStyle name="price 4 3 4" xfId="14190" xr:uid="{5624FEBD-25A1-47DA-A04F-E03340CCE803}"/>
    <cellStyle name="price 4 3 4 2" xfId="14191" xr:uid="{199C0F82-650C-4634-B873-CA17AEA62254}"/>
    <cellStyle name="price 4 3 4 2 2" xfId="28567" xr:uid="{BF76FD59-2AFF-4C8B-8CEC-30EE3D2B8634}"/>
    <cellStyle name="price 4 3 4 3" xfId="28566" xr:uid="{46F656DD-26F9-4290-A7F0-1A89BE85E343}"/>
    <cellStyle name="price 4 3 5" xfId="19975" xr:uid="{8CCD8BBA-5632-4AB3-981B-D74D2C1601D0}"/>
    <cellStyle name="price 4 3 5 2" xfId="33564" xr:uid="{A83D9DCB-5B1A-4E86-9D88-88FDAA8B04D5}"/>
    <cellStyle name="price 4 3 6" xfId="18895" xr:uid="{6955914F-B6F6-4DAB-8E84-9EE2207FBB6A}"/>
    <cellStyle name="price 4 3 6 2" xfId="32609" xr:uid="{81C69563-58C9-48A7-85D1-FA41291BE8FB}"/>
    <cellStyle name="price 4 3 7" xfId="21833" xr:uid="{C5211DF7-FF50-4129-B827-11BC6070BFFA}"/>
    <cellStyle name="price 4 3 7 2" xfId="35287" xr:uid="{4C3FC884-DA8A-4B76-AFD1-4483B1F549C0}"/>
    <cellStyle name="price 4 3 8" xfId="23712" xr:uid="{494769EC-7090-4934-AA5B-CF046C29F58B}"/>
    <cellStyle name="price 4 3 8 2" xfId="37114" xr:uid="{FD9FB67D-6733-475A-824D-FA57AA034234}"/>
    <cellStyle name="price 4 3 9" xfId="14185" xr:uid="{8E855EF7-4D28-4ADA-AD22-8B9D2F26AC5A}"/>
    <cellStyle name="price 4 3 9 2" xfId="28561" xr:uid="{8C39C579-D785-4150-AFBF-C3C9B21DC85F}"/>
    <cellStyle name="price 4 4" xfId="6076" xr:uid="{2FF832E4-C2F5-4054-A12D-5D288B20053F}"/>
    <cellStyle name="price 4 4 10" xfId="9118" xr:uid="{9A7AE934-D9B3-4820-96BE-A807EB52D541}"/>
    <cellStyle name="price 4 4 11" xfId="8492" xr:uid="{36EDFF61-DC57-4FEB-8242-D63BDA0E671D}"/>
    <cellStyle name="price 4 4 12" xfId="33804" xr:uid="{8035D2CB-1B51-4A7E-96D6-4045BCC10F7D}"/>
    <cellStyle name="price 4 4 13" xfId="38750" xr:uid="{349924A9-B0F9-4CCD-9307-6F7958B40A23}"/>
    <cellStyle name="price 4 4 2" xfId="7306" xr:uid="{8F981D75-65E6-48B1-A166-D48F25A175BD}"/>
    <cellStyle name="price 4 4 2 10" xfId="43670" xr:uid="{F92AA10A-89EB-48C0-9DE5-7CD0EDF6CCCB}"/>
    <cellStyle name="price 4 4 2 2" xfId="14194" xr:uid="{E5419EBE-F45B-4D78-8866-929320D89E70}"/>
    <cellStyle name="price 4 4 2 2 2" xfId="28570" xr:uid="{D39F3FAE-EB99-4C08-8DFA-28B6F2B02080}"/>
    <cellStyle name="price 4 4 2 3" xfId="20888" xr:uid="{A310DBB0-06F1-48A7-ADDD-639C2D428C56}"/>
    <cellStyle name="price 4 4 2 3 2" xfId="34366" xr:uid="{70949A83-84F2-4F35-87BB-9CA3590FD529}"/>
    <cellStyle name="price 4 4 2 4" xfId="19095" xr:uid="{EF76F93D-E532-45B6-930D-655260A4FB72}"/>
    <cellStyle name="price 4 4 2 4 2" xfId="32781" xr:uid="{6D9C0A74-D869-4A2C-AF76-E1C25ED976E2}"/>
    <cellStyle name="price 4 4 2 5" xfId="23078" xr:uid="{6563C03F-4F33-4CBA-8202-C2FA9B383C9D}"/>
    <cellStyle name="price 4 4 2 5 2" xfId="36511" xr:uid="{79F09BBA-890E-40D8-BF2D-2ABCFC02E253}"/>
    <cellStyle name="price 4 4 2 6" xfId="14193" xr:uid="{D3C7B32E-4319-4C65-B379-57088633298D}"/>
    <cellStyle name="price 4 4 2 6 2" xfId="28569" xr:uid="{C5EEB95F-D03E-4D6A-BB1B-D9A2DF855F74}"/>
    <cellStyle name="price 4 4 2 7" xfId="10166" xr:uid="{5BB5C45E-656B-4135-93DF-A084F0BCC094}"/>
    <cellStyle name="price 4 4 2 8" xfId="24782" xr:uid="{3D66CC73-F624-4196-A344-FFF6768D171C}"/>
    <cellStyle name="price 4 4 2 9" xfId="28387" xr:uid="{DA60220D-B5F5-475E-9E1E-F9A8701AD2E5}"/>
    <cellStyle name="price 4 4 3" xfId="14195" xr:uid="{D7494D6B-888A-463F-BB0E-9E34C776EA8F}"/>
    <cellStyle name="price 4 4 3 2" xfId="14196" xr:uid="{0FC7770F-D862-49A3-BE5D-27E13D20DA5F}"/>
    <cellStyle name="price 4 4 3 2 2" xfId="28572" xr:uid="{F0547ADF-55DF-4E95-B32C-6B5AFABD1596}"/>
    <cellStyle name="price 4 4 3 3" xfId="28571" xr:uid="{F5A6984C-F1A5-4FD9-82BD-7F37BA458DCB}"/>
    <cellStyle name="price 4 4 4" xfId="14197" xr:uid="{65E36EA7-E395-4D35-A55F-3A497BA66359}"/>
    <cellStyle name="price 4 4 4 2" xfId="14198" xr:uid="{D1B248C8-2DED-47B5-98CD-046D0DB5E3C9}"/>
    <cellStyle name="price 4 4 4 2 2" xfId="28574" xr:uid="{418BCAFB-389B-4A3E-9FF9-E701A340C6EF}"/>
    <cellStyle name="price 4 4 4 3" xfId="28573" xr:uid="{A0C50E47-7B2D-4B71-B59C-F14B1458E139}"/>
    <cellStyle name="price 4 4 5" xfId="19976" xr:uid="{06FB041A-E6FC-4E4D-94EE-5AB5B05DE191}"/>
    <cellStyle name="price 4 4 5 2" xfId="33565" xr:uid="{52B273FC-AA9B-436C-A474-CAB7F7EBA376}"/>
    <cellStyle name="price 4 4 6" xfId="19126" xr:uid="{6E11C6F9-6D3F-4000-BD2A-C1A5E31004BC}"/>
    <cellStyle name="price 4 4 6 2" xfId="32809" xr:uid="{EA4A3A19-6411-45EF-A691-B0D722CB25A3}"/>
    <cellStyle name="price 4 4 7" xfId="21828" xr:uid="{3BA2721E-4412-4A2E-89FA-8F0AD5F36A96}"/>
    <cellStyle name="price 4 4 7 2" xfId="35282" xr:uid="{808F9ED5-A7A0-4BE3-AA50-FBAEBC5714FA}"/>
    <cellStyle name="price 4 4 8" xfId="23638" xr:uid="{BB16241E-A5B4-4E65-95E6-BAA32252C2F1}"/>
    <cellStyle name="price 4 4 8 2" xfId="37040" xr:uid="{2AC459AD-3C9C-42B0-9407-8C021A3FB6EF}"/>
    <cellStyle name="price 4 4 9" xfId="14192" xr:uid="{CAFF19B3-EB17-42EA-AEC5-9BA46DE2EE50}"/>
    <cellStyle name="price 4 4 9 2" xfId="28568" xr:uid="{0E211D61-9434-4585-927C-2D1F6DEFA3BA}"/>
    <cellStyle name="price 4 5" xfId="6077" xr:uid="{EEBB75F5-C98B-4521-A71E-32B6F65CB438}"/>
    <cellStyle name="price 4 5 10" xfId="9119" xr:uid="{203C9BB9-03FE-4BFF-B27E-73F6D416D20F}"/>
    <cellStyle name="price 4 5 11" xfId="7893" xr:uid="{EF853FB1-882F-4EFE-A8D4-90E1A05FF7A5}"/>
    <cellStyle name="price 4 5 12" xfId="24125" xr:uid="{33CF7AE6-2F57-4761-9883-9E51DE074790}"/>
    <cellStyle name="price 4 5 13" xfId="38749" xr:uid="{6A81EF99-DC0D-4F63-9334-4CBDDF78EE4F}"/>
    <cellStyle name="price 4 5 2" xfId="7307" xr:uid="{B4321A97-6F9A-42ED-A0C2-E4F4C8A7E1FF}"/>
    <cellStyle name="price 4 5 2 10" xfId="41690" xr:uid="{91B448EA-C2F7-4713-8A80-2C68BAAB2935}"/>
    <cellStyle name="price 4 5 2 2" xfId="14201" xr:uid="{A5C1FCA6-D2F7-4B60-AEB6-84F4FC498ECA}"/>
    <cellStyle name="price 4 5 2 2 2" xfId="28577" xr:uid="{0FBCD08A-3538-4DCA-B158-D26D27F049C5}"/>
    <cellStyle name="price 4 5 2 3" xfId="20889" xr:uid="{A22EBF95-6492-4C68-A5C8-47A8D778979A}"/>
    <cellStyle name="price 4 5 2 3 2" xfId="34367" xr:uid="{0B319B49-36EB-40A1-BC30-2BE1514FD52C}"/>
    <cellStyle name="price 4 5 2 4" xfId="20302" xr:uid="{FC3C502A-79F4-4EA8-B69B-45BA923AA598}"/>
    <cellStyle name="price 4 5 2 4 2" xfId="33820" xr:uid="{1E810B88-037F-41B6-A717-33A6A63C80A6}"/>
    <cellStyle name="price 4 5 2 5" xfId="23079" xr:uid="{75E41E30-E0C1-4D3E-8265-7AA756226404}"/>
    <cellStyle name="price 4 5 2 5 2" xfId="36512" xr:uid="{F3F7421C-662D-4BC7-A0FF-1BA5477C827C}"/>
    <cellStyle name="price 4 5 2 6" xfId="14200" xr:uid="{53160CC7-CD80-4DEB-9D1C-12DA2107AB34}"/>
    <cellStyle name="price 4 5 2 6 2" xfId="28576" xr:uid="{D830CE89-8B79-4F7B-8CD1-AA71A4E504D8}"/>
    <cellStyle name="price 4 5 2 7" xfId="10167" xr:uid="{4F297F77-36AC-4686-87A0-D55202F9A9ED}"/>
    <cellStyle name="price 4 5 2 8" xfId="24783" xr:uid="{6035572A-87F1-42EA-ABA1-F41F0FB57CE9}"/>
    <cellStyle name="price 4 5 2 9" xfId="33527" xr:uid="{B1D03C93-BEFD-4AA1-B454-BF7AB84A0480}"/>
    <cellStyle name="price 4 5 3" xfId="14202" xr:uid="{F27E8DF4-3DD7-4316-B09B-E88B921DDF46}"/>
    <cellStyle name="price 4 5 3 2" xfId="14203" xr:uid="{E964C5E9-975E-4E3A-9CEE-EE2F4533925A}"/>
    <cellStyle name="price 4 5 3 2 2" xfId="28579" xr:uid="{5FE13D9C-436A-4F38-BC6C-55681015737F}"/>
    <cellStyle name="price 4 5 3 3" xfId="28578" xr:uid="{1C86FFB8-98DC-4120-8E96-8F88E7CE8EF1}"/>
    <cellStyle name="price 4 5 4" xfId="14204" xr:uid="{F45169DE-9ACB-4274-B15C-8B6BB70F12DD}"/>
    <cellStyle name="price 4 5 4 2" xfId="14205" xr:uid="{E93E7C4E-6844-4057-BB8B-5CEDDA0F70EE}"/>
    <cellStyle name="price 4 5 4 2 2" xfId="28581" xr:uid="{B21E12CD-FC0D-4191-90E5-34CF0B8A753E}"/>
    <cellStyle name="price 4 5 4 3" xfId="28580" xr:uid="{57EC9E91-EBD1-4E6F-93E1-7F97653567F0}"/>
    <cellStyle name="price 4 5 5" xfId="19977" xr:uid="{D1FFE55D-DAF6-4BC3-8467-1C468F1730C3}"/>
    <cellStyle name="price 4 5 5 2" xfId="33566" xr:uid="{2BFFD1A4-D898-4DBC-AB86-20C68654C6A5}"/>
    <cellStyle name="price 4 5 6" xfId="18884" xr:uid="{2150323F-FE9A-4115-A099-9ABD3A90C10C}"/>
    <cellStyle name="price 4 5 6 2" xfId="32602" xr:uid="{802C1D5E-F469-4F10-80AC-F1280FD3B7E3}"/>
    <cellStyle name="price 4 5 7" xfId="21829" xr:uid="{18A2F4F9-3A57-41F8-ADB7-C01DA5678B35}"/>
    <cellStyle name="price 4 5 7 2" xfId="35283" xr:uid="{B497BDD7-7F88-43B5-A968-D2657EC780B3}"/>
    <cellStyle name="price 4 5 8" xfId="23540" xr:uid="{C63F4BB3-70B4-459D-ADFE-CA95B3CD2578}"/>
    <cellStyle name="price 4 5 8 2" xfId="36955" xr:uid="{7DE7D8DF-D8FC-4416-856A-0E818AADADD4}"/>
    <cellStyle name="price 4 5 9" xfId="14199" xr:uid="{EF1E9115-84E9-430F-BC07-F2424C94D318}"/>
    <cellStyle name="price 4 5 9 2" xfId="28575" xr:uid="{A746C18A-8100-43CD-B6E0-F845F45F7FB8}"/>
    <cellStyle name="price 4 6" xfId="7303" xr:uid="{A52579BE-2A4D-4959-920A-02CAB9663B04}"/>
    <cellStyle name="price 4 6 10" xfId="33778" xr:uid="{33BEEA73-5EFF-41F7-A183-BB3DEC3FABD6}"/>
    <cellStyle name="price 4 6 2" xfId="14207" xr:uid="{5B9E7E1B-C416-45A9-AEEB-D9D35EB6C844}"/>
    <cellStyle name="price 4 6 2 2" xfId="28583" xr:uid="{D1AB6602-A633-477F-8E62-B770FF4FF962}"/>
    <cellStyle name="price 4 6 3" xfId="20885" xr:uid="{801FF788-9150-46DF-B78E-484E14DC43E0}"/>
    <cellStyle name="price 4 6 3 2" xfId="34363" xr:uid="{A126D945-BBBF-41AF-9D26-17ED5B3F226E}"/>
    <cellStyle name="price 4 6 4" xfId="18429" xr:uid="{F7F8C59A-617C-45CA-9DCB-FE41005922D5}"/>
    <cellStyle name="price 4 6 4 2" xfId="32207" xr:uid="{B1EAD047-B8CB-458E-9B32-6F97B91940BF}"/>
    <cellStyle name="price 4 6 5" xfId="23075" xr:uid="{36F2B7F6-405A-4295-80D4-30D5FF097EEE}"/>
    <cellStyle name="price 4 6 5 2" xfId="36508" xr:uid="{B376D9E0-98E4-462B-83E0-562EE7A33886}"/>
    <cellStyle name="price 4 6 6" xfId="14206" xr:uid="{F3FD4BA9-BFED-4708-8EA8-43FA83FDE857}"/>
    <cellStyle name="price 4 6 6 2" xfId="28582" xr:uid="{235015D9-A786-4EEB-BC1E-A715A55A4BE5}"/>
    <cellStyle name="price 4 6 7" xfId="10163" xr:uid="{C3C81806-44B1-4B3F-8C11-F2DE93801E16}"/>
    <cellStyle name="price 4 6 8" xfId="24779" xr:uid="{7A9EC947-5D4B-4D06-A781-0EFBEDAE4A63}"/>
    <cellStyle name="price 4 6 9" xfId="28391" xr:uid="{E106AED9-9FB2-44EB-8EE1-93669FCB849C}"/>
    <cellStyle name="price 4 7" xfId="14208" xr:uid="{429DCD8B-C168-4214-985D-0FC73B83C20D}"/>
    <cellStyle name="price 4 7 2" xfId="14209" xr:uid="{59654D4D-15F3-47BE-91AB-51BB06485FEA}"/>
    <cellStyle name="price 4 7 2 2" xfId="28585" xr:uid="{9BFBE32C-AB8A-4EC1-B348-2CD1BBD32C3B}"/>
    <cellStyle name="price 4 7 3" xfId="28584" xr:uid="{FB54B55F-7925-4596-B58D-CCF3DA52F030}"/>
    <cellStyle name="price 4 8" xfId="19973" xr:uid="{B9E2366D-4806-473D-B943-E94191A83D6C}"/>
    <cellStyle name="price 4 8 2" xfId="33562" xr:uid="{09BCD5A8-205C-4AB8-B8DC-E4D47B5C3D18}"/>
    <cellStyle name="price 4 9" xfId="19624" xr:uid="{4805FF4B-3A07-4D12-99AA-4F8745E10869}"/>
    <cellStyle name="price 4 9 2" xfId="33268" xr:uid="{B9298A05-E2C7-4C1B-8E29-F232E48CC939}"/>
    <cellStyle name="price 5" xfId="6078" xr:uid="{F516FA47-1AA3-41D6-88C6-4D99E3C40FCD}"/>
    <cellStyle name="price 5 10" xfId="22022" xr:uid="{4016C3D0-A5D9-4D49-9F40-BE273DA0955E}"/>
    <cellStyle name="price 5 10 2" xfId="35476" xr:uid="{CFFDCFE3-3AE0-4069-AF5E-091CB9A570DC}"/>
    <cellStyle name="price 5 11" xfId="14210" xr:uid="{7E8B3392-76DB-4A6A-AD25-F42FC045156A}"/>
    <cellStyle name="price 5 11 2" xfId="28586" xr:uid="{72723D50-AE7D-45E6-9571-E24922F9F9B4}"/>
    <cellStyle name="price 5 12" xfId="9120" xr:uid="{86B2CF6B-9236-4F6F-BB74-BD2639B272A1}"/>
    <cellStyle name="price 5 13" xfId="8489" xr:uid="{9C4DC87A-99B1-43CB-82F3-75F6EE87F37E}"/>
    <cellStyle name="price 5 14" xfId="24124" xr:uid="{C8DE2467-CFAD-40DE-A9FD-EA892501465F}"/>
    <cellStyle name="price 5 15" xfId="33752" xr:uid="{070308F8-A9FA-4CC7-9EC8-B9A00A98E597}"/>
    <cellStyle name="price 5 2" xfId="6079" xr:uid="{3D5EFBDD-835C-49FE-A20A-CC9539DB6697}"/>
    <cellStyle name="price 5 2 10" xfId="29757" xr:uid="{0A3E6032-F0A4-4E46-BC67-7552B6FE302C}"/>
    <cellStyle name="price 5 2 11" xfId="29664" xr:uid="{6EB317C8-DA21-48C9-A699-A662775CACD3}"/>
    <cellStyle name="price 5 2 2" xfId="7309" xr:uid="{A75AACA5-5A8B-4878-BC3D-029017B79483}"/>
    <cellStyle name="price 5 2 2 2" xfId="20891" xr:uid="{20EF0155-035A-4E5A-91A9-53B4C3BA0481}"/>
    <cellStyle name="price 5 2 2 2 2" xfId="34369" xr:uid="{E6EC7621-2ED6-4481-992A-13048C2C180B}"/>
    <cellStyle name="price 5 2 2 3" xfId="19253" xr:uid="{04C5FE24-6E03-4BA2-8CB8-0DF2EDEE2BC4}"/>
    <cellStyle name="price 5 2 2 3 2" xfId="32920" xr:uid="{7716CA72-A075-44F9-A47E-6DC71E46475D}"/>
    <cellStyle name="price 5 2 2 4" xfId="23081" xr:uid="{5E72DD75-EE3F-4CEC-99AF-7C3C4E62630A}"/>
    <cellStyle name="price 5 2 2 4 2" xfId="36514" xr:uid="{60B74D4F-B913-4BB0-8CDB-CC073CB242ED}"/>
    <cellStyle name="price 5 2 2 5" xfId="14212" xr:uid="{6D0BB0DD-AE51-4170-9E3B-7658D2E3E8BD}"/>
    <cellStyle name="price 5 2 2 5 2" xfId="28588" xr:uid="{D8B30FF3-B2D3-4718-8C0B-EDE64E5BA14B}"/>
    <cellStyle name="price 5 2 2 6" xfId="10169" xr:uid="{886A9E9B-B52B-496E-9F62-F60E08E4375B}"/>
    <cellStyle name="price 5 2 2 7" xfId="24785" xr:uid="{C4D9C09D-36CF-4388-B116-8B61069B871C}"/>
    <cellStyle name="price 5 2 2 8" xfId="8525" xr:uid="{9710A1B1-6C8C-4210-BC65-6747D42BD7F8}"/>
    <cellStyle name="price 5 2 2 9" xfId="29719" xr:uid="{1E481B1A-73EC-438E-BB63-65B5EE2FF462}"/>
    <cellStyle name="price 5 2 3" xfId="19979" xr:uid="{3322FE81-1D21-4384-9D40-3ED060BA3398}"/>
    <cellStyle name="price 5 2 3 2" xfId="33568" xr:uid="{F3F65A92-91AB-45EE-81F7-0DBEED190A1E}"/>
    <cellStyle name="price 5 2 4" xfId="18881" xr:uid="{6F420C57-B75D-4AE6-8558-03CAD0FAD3D5}"/>
    <cellStyle name="price 5 2 4 2" xfId="32599" xr:uid="{19A632D1-752C-4EF3-A691-4DA306837658}"/>
    <cellStyle name="price 5 2 5" xfId="21830" xr:uid="{4C923A69-A80B-483F-B07F-A35781D86709}"/>
    <cellStyle name="price 5 2 5 2" xfId="35284" xr:uid="{F727C204-C957-45EB-92F2-496274D5941B}"/>
    <cellStyle name="price 5 2 6" xfId="21507" xr:uid="{58E95DE3-7980-4BF4-93E4-06C0BA6CF61D}"/>
    <cellStyle name="price 5 2 6 2" xfId="34964" xr:uid="{075EB726-B16F-4C30-8898-9EF754463EB8}"/>
    <cellStyle name="price 5 2 7" xfId="14211" xr:uid="{25AB5487-6F9A-48E9-8457-2302BF3DB822}"/>
    <cellStyle name="price 5 2 7 2" xfId="28587" xr:uid="{E3012A7A-DB57-4C9E-874E-701129453F88}"/>
    <cellStyle name="price 5 2 8" xfId="9121" xr:uid="{EBE1EACE-19DE-44AC-B0C7-DBB800AC437C}"/>
    <cellStyle name="price 5 2 9" xfId="8490" xr:uid="{0F469DBA-5190-4618-A742-CC7658EF90C3}"/>
    <cellStyle name="price 5 3" xfId="6080" xr:uid="{CC64AE7D-FB19-4AF8-BB27-E832E450A341}"/>
    <cellStyle name="price 5 3 10" xfId="33801" xr:uid="{144CC1E7-E255-4D99-B196-335CA7C8DC9C}"/>
    <cellStyle name="price 5 3 11" xfId="38746" xr:uid="{172DDA02-82D6-43BE-A63D-D05E01DB3B29}"/>
    <cellStyle name="price 5 3 2" xfId="7310" xr:uid="{E0974383-937F-465D-8173-7285E6C9AF68}"/>
    <cellStyle name="price 5 3 2 2" xfId="20892" xr:uid="{FAC9CE86-1090-4ADA-BF8C-01DAA2255761}"/>
    <cellStyle name="price 5 3 2 2 2" xfId="34370" xr:uid="{D0863298-C64B-49EA-9695-F25031EEEF7F}"/>
    <cellStyle name="price 5 3 2 3" xfId="19246" xr:uid="{5CA214DE-F4D5-4F12-97E2-36B1B61F43CA}"/>
    <cellStyle name="price 5 3 2 3 2" xfId="32913" xr:uid="{AD50DD08-B717-45B9-8854-76144D1F741A}"/>
    <cellStyle name="price 5 3 2 4" xfId="23082" xr:uid="{1263F29F-768C-4491-B0B2-89897CD73C97}"/>
    <cellStyle name="price 5 3 2 4 2" xfId="36515" xr:uid="{AA012CF1-E0F7-422C-BDAA-B75E4DDDB707}"/>
    <cellStyle name="price 5 3 2 5" xfId="14214" xr:uid="{F1DECF7D-1BB3-4B3D-887C-2118A445DACB}"/>
    <cellStyle name="price 5 3 2 5 2" xfId="28590" xr:uid="{9DEAB068-46C7-42DE-9460-C2602A89B1D8}"/>
    <cellStyle name="price 5 3 2 6" xfId="10170" xr:uid="{A395F7EE-B6AF-4BE9-A412-DD8911970006}"/>
    <cellStyle name="price 5 3 2 7" xfId="24786" xr:uid="{6483538A-1BB9-4313-A071-BDD956B3D356}"/>
    <cellStyle name="price 5 3 2 8" xfId="9337" xr:uid="{0FD60B67-2F29-4E1A-ABB7-6AB476CFC7F5}"/>
    <cellStyle name="price 5 3 2 9" xfId="43052" xr:uid="{5C0B7AFF-444C-4527-B8D0-9CA0BE01101C}"/>
    <cellStyle name="price 5 3 3" xfId="19980" xr:uid="{31A25B46-0DD8-407D-AD32-870BC1EEEA09}"/>
    <cellStyle name="price 5 3 3 2" xfId="33569" xr:uid="{54DB75B1-CC1E-45DF-A0D4-1057D1EEA802}"/>
    <cellStyle name="price 5 3 4" xfId="18523" xr:uid="{534671A3-115D-4FAE-AA8F-03496A95C2F4}"/>
    <cellStyle name="price 5 3 4 2" xfId="32299" xr:uid="{0DC3602E-7BA6-4C1A-BA87-2E3E0989BE52}"/>
    <cellStyle name="price 5 3 5" xfId="21832" xr:uid="{F6D90BE3-5847-443D-8979-FDF37950D03C}"/>
    <cellStyle name="price 5 3 5 2" xfId="35286" xr:uid="{2927DD11-B42B-49F3-B0F6-B6DA574A10F3}"/>
    <cellStyle name="price 5 3 6" xfId="22542" xr:uid="{CAB04596-0D7E-4B6C-A1E6-8D9F7E63BF77}"/>
    <cellStyle name="price 5 3 6 2" xfId="35985" xr:uid="{61BC8F56-1F9F-48A4-B4AC-DC880310C391}"/>
    <cellStyle name="price 5 3 7" xfId="14213" xr:uid="{4D1F136C-9A7E-46B2-A05C-C2880E02EC22}"/>
    <cellStyle name="price 5 3 7 2" xfId="28589" xr:uid="{E69A87D7-ED2A-42BA-815F-973509CAEAB1}"/>
    <cellStyle name="price 5 3 8" xfId="9122" xr:uid="{80656DC1-2513-4B0D-8B52-6B2F50315245}"/>
    <cellStyle name="price 5 3 9" xfId="7892" xr:uid="{B9CBF655-0697-484B-9306-668FEBED8422}"/>
    <cellStyle name="price 5 4" xfId="6081" xr:uid="{9CC8AB20-454E-4128-AD2A-9F6694B54190}"/>
    <cellStyle name="price 5 4 10" xfId="29760" xr:uid="{676F5F9A-02EF-4B95-9EAE-4E51E0B6D31B}"/>
    <cellStyle name="price 5 4 11" xfId="29665" xr:uid="{0E50ED32-289D-4553-894B-05A22F92567B}"/>
    <cellStyle name="price 5 4 2" xfId="7311" xr:uid="{A43FDC9C-1C95-4601-9B8C-94B259B9678E}"/>
    <cellStyle name="price 5 4 2 2" xfId="20893" xr:uid="{5FFA61C2-AA98-475C-BC64-1E6421CA62D1}"/>
    <cellStyle name="price 5 4 2 2 2" xfId="34371" xr:uid="{3B33E73C-22C2-4E16-AFAD-ABBDF28548D0}"/>
    <cellStyle name="price 5 4 2 3" xfId="22471" xr:uid="{BBCA601F-FFF1-4D4F-8193-80A656B8BEEA}"/>
    <cellStyle name="price 5 4 2 3 2" xfId="35914" xr:uid="{0AE20F59-D21C-447C-9D9A-C9B5A6CE9DD4}"/>
    <cellStyle name="price 5 4 2 4" xfId="23083" xr:uid="{7C74ACBC-031C-4CF0-BB44-621618C54906}"/>
    <cellStyle name="price 5 4 2 4 2" xfId="36516" xr:uid="{94F246F5-F85E-45A7-A1B0-3B30BB8CED56}"/>
    <cellStyle name="price 5 4 2 5" xfId="14216" xr:uid="{94859DC5-FB13-40EC-9BE1-B7F862AAA794}"/>
    <cellStyle name="price 5 4 2 5 2" xfId="28592" xr:uid="{15E05F0D-3FDC-40B3-81B2-6B1CC051F5F1}"/>
    <cellStyle name="price 5 4 2 6" xfId="10171" xr:uid="{898D1E80-0ECA-47AB-A514-DBB6FD281B66}"/>
    <cellStyle name="price 5 4 2 7" xfId="24787" xr:uid="{565B67D9-492C-42DE-BA0A-BFE12BB50411}"/>
    <cellStyle name="price 5 4 2 8" xfId="9478" xr:uid="{C0A242FA-A614-4791-9521-C6FE41C6E90A}"/>
    <cellStyle name="price 5 4 2 9" xfId="41964" xr:uid="{B46700C6-180D-42A1-B531-FC6856848B4C}"/>
    <cellStyle name="price 5 4 3" xfId="19981" xr:uid="{0961EA06-9733-4CEF-B8F4-A18FBC69E5D4}"/>
    <cellStyle name="price 5 4 3 2" xfId="33570" xr:uid="{161FBCA6-6B4A-4431-B031-880E100C3C85}"/>
    <cellStyle name="price 5 4 4" xfId="18976" xr:uid="{2C2B7945-A7E6-4204-AFC5-068DC5D255E9}"/>
    <cellStyle name="price 5 4 4 2" xfId="32676" xr:uid="{DACC68EC-92D4-4E86-AF25-1C8877251B03}"/>
    <cellStyle name="price 5 4 5" xfId="22539" xr:uid="{AE5EC220-4911-4B19-B88C-AC974EB56782}"/>
    <cellStyle name="price 5 4 5 2" xfId="35982" xr:uid="{D160B1FB-1A8D-4435-B779-0576582C795B}"/>
    <cellStyle name="price 5 4 6" xfId="23505" xr:uid="{DDABACA2-AE07-4CA7-90CA-5182E9A99ABF}"/>
    <cellStyle name="price 5 4 6 2" xfId="36920" xr:uid="{3EB97B81-AE60-4789-91B1-369F186B0F8A}"/>
    <cellStyle name="price 5 4 7" xfId="14215" xr:uid="{F281BA9A-D2AF-4328-BB9D-8DB6868C11A9}"/>
    <cellStyle name="price 5 4 7 2" xfId="28591" xr:uid="{B3EF2A9D-64F9-49A6-82DF-B24FF3D8ADD4}"/>
    <cellStyle name="price 5 4 8" xfId="9123" xr:uid="{F297326B-B990-468D-BFB4-142C08D2A4AA}"/>
    <cellStyle name="price 5 4 9" xfId="8488" xr:uid="{628EE377-AB39-41C8-9402-C4BFB3E8AD61}"/>
    <cellStyle name="price 5 5" xfId="6082" xr:uid="{B7525EAD-97CE-49C1-A136-BD63DE634AEE}"/>
    <cellStyle name="price 5 5 10" xfId="38745" xr:uid="{2EF22A3A-6C56-4EA2-876E-5FC7DE31145F}"/>
    <cellStyle name="price 5 5 2" xfId="7312" xr:uid="{5ABA5724-7A4A-4D03-9672-7C1C20BFCE24}"/>
    <cellStyle name="price 5 5 2 2" xfId="19247" xr:uid="{C5CF37BF-EAC1-4023-9026-7ED80CD8D49D}"/>
    <cellStyle name="price 5 5 2 2 2" xfId="32914" xr:uid="{64004541-E5E5-4F8B-B486-FE89A1DF8E7C}"/>
    <cellStyle name="price 5 5 2 3" xfId="23084" xr:uid="{06B45D00-FE6F-47EF-97A4-317AC0B52333}"/>
    <cellStyle name="price 5 5 2 3 2" xfId="36517" xr:uid="{C891D3BA-D462-41F9-A23A-00EC87118E8E}"/>
    <cellStyle name="price 5 5 2 4" xfId="20894" xr:uid="{18E83C7A-D639-44E2-AD21-27F9AFA20507}"/>
    <cellStyle name="price 5 5 2 4 2" xfId="34372" xr:uid="{C5007B72-D91A-46D1-9113-9EAB221ECAC6}"/>
    <cellStyle name="price 5 5 2 5" xfId="10172" xr:uid="{E4D5406C-4D06-44A8-BEF5-03E943E73F1E}"/>
    <cellStyle name="price 5 5 2 6" xfId="24788" xr:uid="{8E2F2E95-CD39-4D05-8E8F-5A6556947311}"/>
    <cellStyle name="price 5 5 2 7" xfId="25253" xr:uid="{D5ACEF17-B336-468A-81E3-028B2440D507}"/>
    <cellStyle name="price 5 5 2 8" xfId="38330" xr:uid="{C8EAE1EF-2FD2-4AEC-B2F9-3761A92A9F58}"/>
    <cellStyle name="price 5 5 3" xfId="19933" xr:uid="{A16F744C-B4F4-494F-87A1-D5029209318B}"/>
    <cellStyle name="price 5 5 3 2" xfId="33522" xr:uid="{680329AF-9BFC-4D2B-B38A-6E2B19C106E3}"/>
    <cellStyle name="price 5 5 4" xfId="21831" xr:uid="{863EFDEA-7FCD-467E-8444-EB84A29C4DF3}"/>
    <cellStyle name="price 5 5 4 2" xfId="35285" xr:uid="{94C8894A-B6C1-47D4-BC50-F4E2647533A8}"/>
    <cellStyle name="price 5 5 5" xfId="23571" xr:uid="{B4B93A33-D8BD-4A30-A73B-C51FA7616094}"/>
    <cellStyle name="price 5 5 5 2" xfId="36984" xr:uid="{5353DCED-CF21-41CF-AB68-985B3E5388D0}"/>
    <cellStyle name="price 5 5 6" xfId="19982" xr:uid="{461C80F5-759E-447B-8E4C-B30A5B1B8329}"/>
    <cellStyle name="price 5 5 6 2" xfId="33571" xr:uid="{4852229F-B372-4C00-94D8-A60AF2E7CC3A}"/>
    <cellStyle name="price 5 5 7" xfId="9124" xr:uid="{5400872F-CA57-4D12-AD04-E29539385B13}"/>
    <cellStyle name="price 5 5 8" xfId="8487" xr:uid="{1CB92677-9E34-4460-9916-DEE189DDA644}"/>
    <cellStyle name="price 5 5 9" xfId="29759" xr:uid="{12B8DEAA-82E3-4FBE-A560-4B87B05A50D2}"/>
    <cellStyle name="price 5 6" xfId="7308" xr:uid="{955BFF16-B5E5-4220-ACFD-FA760169565D}"/>
    <cellStyle name="price 5 6 2" xfId="20303" xr:uid="{0DAE6AEB-C2BE-429A-B09D-F421FB81326D}"/>
    <cellStyle name="price 5 6 2 2" xfId="33821" xr:uid="{E329A51A-A744-4A21-9FEA-59D08AE35F65}"/>
    <cellStyle name="price 5 6 3" xfId="23080" xr:uid="{D63AE655-7EBE-4F0E-8E8B-33342DF9DC53}"/>
    <cellStyle name="price 5 6 3 2" xfId="36513" xr:uid="{71BE51AA-23DF-45AD-81B1-3238FDFB134A}"/>
    <cellStyle name="price 5 6 4" xfId="20890" xr:uid="{0389DABB-8FB8-4CAB-840C-02AD3AAAD6AD}"/>
    <cellStyle name="price 5 6 4 2" xfId="34368" xr:uid="{3353BE38-8C4B-435A-9F11-50734441EC75}"/>
    <cellStyle name="price 5 6 5" xfId="10168" xr:uid="{1B22877F-C06E-4BD7-9F6B-85829201C7BF}"/>
    <cellStyle name="price 5 6 6" xfId="24784" xr:uid="{CA29747C-0006-4E57-9C2F-7D943F03920E}"/>
    <cellStyle name="price 5 6 7" xfId="28388" xr:uid="{AF9B3657-B4D9-42C7-8F1C-0C8199812D3E}"/>
    <cellStyle name="price 5 6 8" xfId="41969" xr:uid="{9558F423-39E2-4CD1-B0AA-E1109828BAC9}"/>
    <cellStyle name="price 5 7" xfId="19978" xr:uid="{948B66A4-9DA2-49EA-8170-00D436C813C5}"/>
    <cellStyle name="price 5 7 2" xfId="33567" xr:uid="{D2559EB7-5F79-4468-A749-1D32CF920694}"/>
    <cellStyle name="price 5 8" xfId="19122" xr:uid="{32C35B2A-90D2-45D5-97A2-2915C80CAD9F}"/>
    <cellStyle name="price 5 8 2" xfId="32806" xr:uid="{85E8CEEF-D046-445D-A129-18851AF5A48C}"/>
    <cellStyle name="price 5 9" xfId="19144" xr:uid="{A108BB1E-4C2B-4E54-B878-DDD2A94F006C}"/>
    <cellStyle name="price 5 9 2" xfId="32824" xr:uid="{2F2E1AC9-F2B6-4DEA-9B33-8DF7AED3CECB}"/>
    <cellStyle name="price 6" xfId="6083" xr:uid="{57D87AC0-8614-4262-8608-54CC97FD7D0E}"/>
    <cellStyle name="price 6 10" xfId="9125" xr:uid="{EA3E5D8B-B14A-4E94-A70C-BD56A6E69326}"/>
    <cellStyle name="price 6 11" xfId="8486" xr:uid="{AF0EC738-B026-494C-BC01-1CE43B879461}"/>
    <cellStyle name="price 6 12" xfId="29758" xr:uid="{57029D3E-AD81-4250-9CFB-3A2C292F8BB1}"/>
    <cellStyle name="price 6 13" xfId="38744" xr:uid="{2A5FB2F6-714A-41E3-8E8A-D1E967DAC7DA}"/>
    <cellStyle name="price 6 2" xfId="7313" xr:uid="{60B4D41F-CD77-41D7-AC74-4EAB0C508CAA}"/>
    <cellStyle name="price 6 2 10" xfId="38329" xr:uid="{69D316CB-D3FD-42A4-A71C-8D43F70C0B9B}"/>
    <cellStyle name="price 6 2 2" xfId="14219" xr:uid="{7E2A7512-05DD-4541-A1A6-88DB7A1133A7}"/>
    <cellStyle name="price 6 2 2 2" xfId="28595" xr:uid="{D451C6B9-C368-4FA3-A3AA-481CF623BE32}"/>
    <cellStyle name="price 6 2 3" xfId="20895" xr:uid="{F039E46F-1253-45D9-B146-BD60945D229A}"/>
    <cellStyle name="price 6 2 3 2" xfId="34373" xr:uid="{D20D860B-586A-45D9-BF36-3ECAAA521996}"/>
    <cellStyle name="price 6 2 4" xfId="22453" xr:uid="{E4E05483-61E3-4C2D-B9E1-741245DF92A2}"/>
    <cellStyle name="price 6 2 4 2" xfId="35896" xr:uid="{C3B8A959-22DE-4721-A223-C4AB7CA2DD2F}"/>
    <cellStyle name="price 6 2 5" xfId="23085" xr:uid="{6FF628DF-82BC-4015-903C-BFAA1AE86C30}"/>
    <cellStyle name="price 6 2 5 2" xfId="36518" xr:uid="{52E5C697-11F1-4EE1-A7B6-F8B42049C0BE}"/>
    <cellStyle name="price 6 2 6" xfId="14218" xr:uid="{6B3977A7-0CB4-47B5-9A7D-26207C0FD505}"/>
    <cellStyle name="price 6 2 6 2" xfId="28594" xr:uid="{207742C3-5089-4887-9BB8-488B1E2513A9}"/>
    <cellStyle name="price 6 2 7" xfId="10173" xr:uid="{7F841DFA-4814-4EB8-B180-06D636C154B5}"/>
    <cellStyle name="price 6 2 8" xfId="24789" xr:uid="{8A904491-23B1-41E1-B16E-BBF77F9AC41A}"/>
    <cellStyle name="price 6 2 9" xfId="37376" xr:uid="{C2202B25-A05A-4AD9-8B20-C8046555E1B3}"/>
    <cellStyle name="price 6 3" xfId="14220" xr:uid="{A2F6B6BB-29BE-4C69-9227-4AC1F7973AFC}"/>
    <cellStyle name="price 6 3 2" xfId="14221" xr:uid="{86BCB073-0CB6-4E4F-8BDE-2AF0E2C7E6EF}"/>
    <cellStyle name="price 6 3 2 2" xfId="28597" xr:uid="{361EB492-0068-4A0E-B55A-C35CDA7B9F5C}"/>
    <cellStyle name="price 6 3 3" xfId="28596" xr:uid="{6C3D42CF-1C67-4E57-9EBE-3B552907C785}"/>
    <cellStyle name="price 6 4" xfId="14222" xr:uid="{644D977E-0F65-4660-A17B-C63B57776B9D}"/>
    <cellStyle name="price 6 4 2" xfId="14223" xr:uid="{4BEB7F7B-7413-4B98-89C5-48F24FC4E213}"/>
    <cellStyle name="price 6 4 2 2" xfId="28599" xr:uid="{5235C2F6-9A13-455F-A29B-3346ED07E485}"/>
    <cellStyle name="price 6 4 3" xfId="28598" xr:uid="{DA31245D-EE23-4790-8C7C-F8A401F4E399}"/>
    <cellStyle name="price 6 5" xfId="19983" xr:uid="{23EC3B8C-318E-47E0-B612-4B326706DBE3}"/>
    <cellStyle name="price 6 5 2" xfId="33572" xr:uid="{DF97DB35-8710-474F-9785-16C261FA397E}"/>
    <cellStyle name="price 6 6" xfId="19934" xr:uid="{60D48D28-AC6C-4E3D-8122-EC7C6E818908}"/>
    <cellStyle name="price 6 6 2" xfId="33523" xr:uid="{9DCD99BC-E5A1-47C5-948E-5904713D8040}"/>
    <cellStyle name="price 6 7" xfId="22387" xr:uid="{9324544A-E066-48ED-B259-BA7508EE3BCC}"/>
    <cellStyle name="price 6 7 2" xfId="35832" xr:uid="{DFDF04C1-554C-418E-9725-9306E8C2F56A}"/>
    <cellStyle name="price 6 8" xfId="22321" xr:uid="{A4328E5E-8427-407F-AB9C-B732F0B63925}"/>
    <cellStyle name="price 6 8 2" xfId="35766" xr:uid="{29FC6A68-244F-45E9-BE7B-4FF50C7EEEF6}"/>
    <cellStyle name="price 6 9" xfId="14217" xr:uid="{2F26DE9F-B369-40B8-9F4A-429E01EE12DB}"/>
    <cellStyle name="price 6 9 2" xfId="28593" xr:uid="{19FE98A2-A247-4B1F-9FE0-AF22BBB37766}"/>
    <cellStyle name="price 7" xfId="6084" xr:uid="{AD30D624-954C-469E-88D8-F1D44AB95932}"/>
    <cellStyle name="price 7 10" xfId="9126" xr:uid="{5A200D7A-B3F4-400A-8F4E-7009C630D15D}"/>
    <cellStyle name="price 7 11" xfId="7891" xr:uid="{9F692CF9-60BC-4C40-85C2-7BC535FAE03B}"/>
    <cellStyle name="price 7 12" xfId="33802" xr:uid="{97295405-2C23-43A8-B38B-3049CFDC8FB9}"/>
    <cellStyle name="price 7 13" xfId="38743" xr:uid="{4B3B49FD-BECD-4399-A6E8-D6BBBB465F64}"/>
    <cellStyle name="price 7 2" xfId="7314" xr:uid="{C37DA4DB-69DD-45C1-951F-257477A471CD}"/>
    <cellStyle name="price 7 2 10" xfId="38328" xr:uid="{56BDAE95-9CC1-4F5D-9D3F-6A98B58799C5}"/>
    <cellStyle name="price 7 2 2" xfId="14226" xr:uid="{DA4F2EBC-3ACC-46C3-A771-A9A908D74AF1}"/>
    <cellStyle name="price 7 2 2 2" xfId="28602" xr:uid="{04996AB7-B6F8-46E6-A1A0-671E7AE59D34}"/>
    <cellStyle name="price 7 2 3" xfId="20896" xr:uid="{EFDC0869-4BBC-4943-8063-FDB75BA01F22}"/>
    <cellStyle name="price 7 2 3 2" xfId="34374" xr:uid="{AA86D64D-CF2A-4915-8023-66EDEDA0844B}"/>
    <cellStyle name="price 7 2 4" xfId="19248" xr:uid="{CECC6AE1-20C8-425C-8EF5-4BFA2A254886}"/>
    <cellStyle name="price 7 2 4 2" xfId="32915" xr:uid="{7D688F84-AF5A-4407-9153-ED624B67DBA7}"/>
    <cellStyle name="price 7 2 5" xfId="23086" xr:uid="{7309D503-EEBA-4167-8DEF-6958484C324E}"/>
    <cellStyle name="price 7 2 5 2" xfId="36519" xr:uid="{6733CA45-19DC-4A55-98D0-3AFE3175E13C}"/>
    <cellStyle name="price 7 2 6" xfId="14225" xr:uid="{8D192265-E152-4212-9F2F-704D587A7ED7}"/>
    <cellStyle name="price 7 2 6 2" xfId="28601" xr:uid="{33ADFA9C-9877-45B4-8BC2-3C3A11A7D4CB}"/>
    <cellStyle name="price 7 2 7" xfId="10174" xr:uid="{B18337C3-B8FD-4D8C-AEA3-C17AE3A3A8AB}"/>
    <cellStyle name="price 7 2 8" xfId="24790" xr:uid="{A959DF6B-6F85-4E1D-B631-C19171ECC4C3}"/>
    <cellStyle name="price 7 2 9" xfId="37375" xr:uid="{FF4AB7D3-757B-4814-983D-22964CF6D623}"/>
    <cellStyle name="price 7 3" xfId="14227" xr:uid="{67DF39F8-C09F-4D82-86A4-F12D849B7C66}"/>
    <cellStyle name="price 7 3 2" xfId="14228" xr:uid="{979D9F18-9A69-424B-8437-5DBA2BB09694}"/>
    <cellStyle name="price 7 3 2 2" xfId="28604" xr:uid="{F4189231-1A7D-4A9F-9646-1B12165607D6}"/>
    <cellStyle name="price 7 3 3" xfId="28603" xr:uid="{58C1C761-1881-44F8-9E42-876D51E0153B}"/>
    <cellStyle name="price 7 4" xfId="14229" xr:uid="{EB85032E-FE89-4C93-9834-34DA653DD3B5}"/>
    <cellStyle name="price 7 4 2" xfId="14230" xr:uid="{D382E7C9-1549-41C0-8C7D-E3BA0F292EB4}"/>
    <cellStyle name="price 7 4 2 2" xfId="28606" xr:uid="{1F4B0050-7A7A-47BC-AB51-DC4654601B9C}"/>
    <cellStyle name="price 7 4 3" xfId="28605" xr:uid="{4253D5E6-9BAA-4740-85F2-EDD300EF9189}"/>
    <cellStyle name="price 7 5" xfId="19984" xr:uid="{EDF148D9-599B-4461-B0D5-7A37ED6375CA}"/>
    <cellStyle name="price 7 5 2" xfId="33573" xr:uid="{29A4C883-EBD3-4042-B9E6-E9D0FC9E2196}"/>
    <cellStyle name="price 7 6" xfId="19059" xr:uid="{FCEC1152-095C-417A-872F-0965A9B5E3EC}"/>
    <cellStyle name="price 7 6 2" xfId="32751" xr:uid="{9F76B39A-B6AE-4181-85A6-F1974E1ECF2B}"/>
    <cellStyle name="price 7 7" xfId="22382" xr:uid="{2CCF9EDD-879D-4B19-BC21-6216E6D6FD64}"/>
    <cellStyle name="price 7 7 2" xfId="35827" xr:uid="{40C0BFFD-47D2-4EBD-8392-CC401B3600E5}"/>
    <cellStyle name="price 7 8" xfId="21964" xr:uid="{EB4593F3-DF81-4C0E-873E-B181DD68E9E7}"/>
    <cellStyle name="price 7 8 2" xfId="35418" xr:uid="{F4027A2D-07C6-423F-B21A-02B465941C42}"/>
    <cellStyle name="price 7 9" xfId="14224" xr:uid="{212B3A13-0C7A-4D86-914E-AA1B7AE21D58}"/>
    <cellStyle name="price 7 9 2" xfId="28600" xr:uid="{1564E2FE-11CD-465F-AE52-22FC66D33A00}"/>
    <cellStyle name="price 8" xfId="6085" xr:uid="{227255C8-6335-474E-B746-6BF75C384EE5}"/>
    <cellStyle name="price 8 10" xfId="9127" xr:uid="{43DE5437-1DDF-46F3-BB00-915B72A589B6}"/>
    <cellStyle name="price 8 11" xfId="8485" xr:uid="{EC999D30-C5E0-4C70-AFB0-5D72036B182F}"/>
    <cellStyle name="price 8 12" xfId="24123" xr:uid="{E47D6413-C436-4255-9D02-28E9883A2D69}"/>
    <cellStyle name="price 8 13" xfId="42045" xr:uid="{77C5AC2D-A499-4301-B9D4-DDC9DB6E8FD7}"/>
    <cellStyle name="price 8 2" xfId="7315" xr:uid="{3AC69AA5-AE5B-4284-B458-AC16890B9DAA}"/>
    <cellStyle name="price 8 2 10" xfId="38327" xr:uid="{AFAA7259-7598-4B26-AA6C-9328292FC07F}"/>
    <cellStyle name="price 8 2 2" xfId="14233" xr:uid="{BFB03213-3577-4E90-8C2E-62AB4AB6C3E4}"/>
    <cellStyle name="price 8 2 2 2" xfId="28609" xr:uid="{213CD928-BD07-454B-A31B-7C488DDA21F5}"/>
    <cellStyle name="price 8 2 3" xfId="20897" xr:uid="{2C6609E6-06EF-47AF-BD1B-EA3D61F1654C}"/>
    <cellStyle name="price 8 2 3 2" xfId="34375" xr:uid="{7A86A858-B58F-47F3-9D61-67384CAD71A1}"/>
    <cellStyle name="price 8 2 4" xfId="19250" xr:uid="{1BE52F7A-C141-4DAA-9919-1DC468822E09}"/>
    <cellStyle name="price 8 2 4 2" xfId="32917" xr:uid="{142C1A84-F45C-433F-8F59-00C1BA3A58CD}"/>
    <cellStyle name="price 8 2 5" xfId="23087" xr:uid="{2A34119D-BBED-4F4F-92C1-EFFAD5A9B677}"/>
    <cellStyle name="price 8 2 5 2" xfId="36520" xr:uid="{24C6BB88-CD2D-4526-8105-B7BD1D6C2D61}"/>
    <cellStyle name="price 8 2 6" xfId="14232" xr:uid="{2143F771-2B14-477C-94D0-8468C38A411F}"/>
    <cellStyle name="price 8 2 6 2" xfId="28608" xr:uid="{CDF12153-7961-4EBD-AE68-FB408BBCB53E}"/>
    <cellStyle name="price 8 2 7" xfId="10175" xr:uid="{2155E163-5630-4CF3-A209-B3397F316F72}"/>
    <cellStyle name="price 8 2 8" xfId="24791" xr:uid="{02407F2E-272E-4D04-97D5-5619E2A2F22D}"/>
    <cellStyle name="price 8 2 9" xfId="37231" xr:uid="{A9F66D9A-A821-4268-BF7F-BC3152C9BDD9}"/>
    <cellStyle name="price 8 3" xfId="14234" xr:uid="{D1E51C3A-3F8A-4DCB-8E03-6ACC22C16C4B}"/>
    <cellStyle name="price 8 3 2" xfId="14235" xr:uid="{F21A9D48-FACE-4FDB-8955-62353E5BAA51}"/>
    <cellStyle name="price 8 3 2 2" xfId="28611" xr:uid="{6A50C28F-2EBC-4332-82C0-92BDBE260E02}"/>
    <cellStyle name="price 8 3 3" xfId="28610" xr:uid="{76BD4DA6-70CF-465F-95D7-A37D9625880F}"/>
    <cellStyle name="price 8 4" xfId="14236" xr:uid="{F51FFC28-5562-4A8D-8FC2-BF24AA3BE335}"/>
    <cellStyle name="price 8 4 2" xfId="14237" xr:uid="{FAD9F11D-03D4-4198-B56C-2913B9B0F8D5}"/>
    <cellStyle name="price 8 4 2 2" xfId="28613" xr:uid="{42CDE378-28E1-4BA7-B560-32E88F1AC371}"/>
    <cellStyle name="price 8 4 3" xfId="28612" xr:uid="{7EF69A93-D88A-4D0E-823D-28B412223B1F}"/>
    <cellStyle name="price 8 5" xfId="19985" xr:uid="{B7148A56-442C-439C-85C7-F089911CF4E4}"/>
    <cellStyle name="price 8 5 2" xfId="33574" xr:uid="{E093B6E5-0C50-4807-91DE-375FDF762BEE}"/>
    <cellStyle name="price 8 6" xfId="21602" xr:uid="{6C10E3D5-0FF9-4579-B30C-E638FA9315C8}"/>
    <cellStyle name="price 8 6 2" xfId="35058" xr:uid="{DF446023-0F96-40F0-8611-B407A0ED7DD7}"/>
    <cellStyle name="price 8 7" xfId="21835" xr:uid="{A10EC511-83EE-4FFF-B519-1088C64A5304}"/>
    <cellStyle name="price 8 7 2" xfId="35289" xr:uid="{FB52F182-AD1F-40AB-8361-A59D3A987B4A}"/>
    <cellStyle name="price 8 8" xfId="18969" xr:uid="{8684D78E-9C25-4F6C-8C1F-0744D41527EB}"/>
    <cellStyle name="price 8 8 2" xfId="32669" xr:uid="{32DDDCB8-47AE-4390-AB05-544C429B145D}"/>
    <cellStyle name="price 8 9" xfId="14231" xr:uid="{FDD708FF-AEFD-44A4-9037-4BF966B4324E}"/>
    <cellStyle name="price 8 9 2" xfId="28607" xr:uid="{9D6F96FC-D3EE-4DFC-9960-8CF80D7FA576}"/>
    <cellStyle name="price 9" xfId="6086" xr:uid="{A2DDEC47-A608-4F94-A9EB-83E3AD1BAE32}"/>
    <cellStyle name="price 9 10" xfId="29666" xr:uid="{C077E53E-A6BC-4F45-ADB6-13DC0B4B0B5C}"/>
    <cellStyle name="price 9 2" xfId="7316" xr:uid="{55785C97-9B0B-4985-B88B-E001DDD6F15C}"/>
    <cellStyle name="price 9 2 2" xfId="22487" xr:uid="{52D44EB6-5CCD-463A-BFEC-EB0A9A541828}"/>
    <cellStyle name="price 9 2 2 2" xfId="35930" xr:uid="{4AC5ECDA-CF87-45F6-9B6D-6F49016A6A2B}"/>
    <cellStyle name="price 9 2 3" xfId="23088" xr:uid="{3ACE449A-3C94-4756-A85D-219252926EC5}"/>
    <cellStyle name="price 9 2 3 2" xfId="36521" xr:uid="{0DFF4D60-42F7-4DC3-B0E9-2185E866AD11}"/>
    <cellStyle name="price 9 2 4" xfId="20898" xr:uid="{25030747-D11F-4ABE-A58E-FF0EA335BD6F}"/>
    <cellStyle name="price 9 2 4 2" xfId="34376" xr:uid="{CF6AAA8C-8C5A-4079-9104-8199849B116B}"/>
    <cellStyle name="price 9 2 5" xfId="10176" xr:uid="{685D6778-C962-42B2-98D7-429666898958}"/>
    <cellStyle name="price 9 2 6" xfId="24792" xr:uid="{50A562D2-5D08-44B4-B149-D5E29885F3F1}"/>
    <cellStyle name="price 9 2 7" xfId="37230" xr:uid="{CD736E83-CC41-40F1-9087-2D0D4DC19E7C}"/>
    <cellStyle name="price 9 2 8" xfId="38326" xr:uid="{C8590172-5992-46C6-AC92-5A03F2F9FD25}"/>
    <cellStyle name="price 9 3" xfId="21601" xr:uid="{6127B473-62B9-4B50-9464-E3D052155922}"/>
    <cellStyle name="price 9 3 2" xfId="35057" xr:uid="{81B3F28D-2A8D-4895-B8A9-0CBDEC33AE10}"/>
    <cellStyle name="price 9 4" xfId="21834" xr:uid="{BD94349F-3792-4E78-AEF0-EC3642E5D2D6}"/>
    <cellStyle name="price 9 4 2" xfId="35288" xr:uid="{89EB6738-A400-49A1-A2C7-999731958506}"/>
    <cellStyle name="price 9 5" xfId="19535" xr:uid="{F87980E9-6CD3-4133-9559-6AC6A7BEBB47}"/>
    <cellStyle name="price 9 5 2" xfId="33197" xr:uid="{F9A9E883-5375-4CA8-8360-4E2BB9432132}"/>
    <cellStyle name="price 9 6" xfId="19986" xr:uid="{160A62E5-9A1A-41A6-8B8F-2D5B9369B70C}"/>
    <cellStyle name="price 9 6 2" xfId="33575" xr:uid="{F3FEC989-D079-4C61-B410-22CEA8F76952}"/>
    <cellStyle name="price 9 7" xfId="9128" xr:uid="{BCD8C098-CE6F-4AC8-8768-DE7551BDBD4A}"/>
    <cellStyle name="price 9 8" xfId="8484" xr:uid="{7BC4FE4A-2B53-454D-BAA4-1E98A19EA37A}"/>
    <cellStyle name="price 9 9" xfId="24122" xr:uid="{34C4F054-2A24-477F-B515-8DF819535B4E}"/>
    <cellStyle name="PSChar" xfId="4863" xr:uid="{D36A662D-9A2F-4056-AB35-882737CA1AA8}"/>
    <cellStyle name="PSChar 2" xfId="6087" xr:uid="{5BED0A67-E4B2-440A-845E-5041D4255D6A}"/>
    <cellStyle name="PSChar 3" xfId="6088" xr:uid="{A6D782BC-44CC-41FD-AE7B-357FD0A35A22}"/>
    <cellStyle name="PSDate" xfId="4864" xr:uid="{30B6C08E-D6DD-4FDF-92E4-C09BEEC915A9}"/>
    <cellStyle name="PSDate 2" xfId="6089" xr:uid="{93C782BB-35A3-409F-B4E8-9B701246B81E}"/>
    <cellStyle name="PSDate 3" xfId="6090" xr:uid="{256C6305-0355-4EA8-BDF7-481B2C09A7A4}"/>
    <cellStyle name="PSDec" xfId="4865" xr:uid="{BB12746E-0A4B-482D-8A7C-EFAEF65E617F}"/>
    <cellStyle name="PSDec 2" xfId="6091" xr:uid="{DB19F8FE-6208-4BDC-8CB1-C4F58F70FA05}"/>
    <cellStyle name="PSDec 3" xfId="6092" xr:uid="{9FA512AE-E181-4711-B9D2-C76B707538AC}"/>
    <cellStyle name="PSHeading" xfId="4866" xr:uid="{BDD0DE9F-8FB0-414E-98B6-BB3CCDB5FB94}"/>
    <cellStyle name="PSHeading 2" xfId="6093" xr:uid="{97D6EABA-A049-444F-B67D-12E2972310C1}"/>
    <cellStyle name="PSHeading 2 2" xfId="14238" xr:uid="{2CFCF2B8-0870-43E8-A9A3-7DD70C3E27BC}"/>
    <cellStyle name="PSHeading 2 3" xfId="14239" xr:uid="{69BB0275-4849-4994-833F-B3B00E62C36E}"/>
    <cellStyle name="PSHeading 3" xfId="14240" xr:uid="{F40ED2B4-E9BA-4AA6-83DF-7638CBAD6098}"/>
    <cellStyle name="PSHeading 4" xfId="14241" xr:uid="{B7AB8979-FFD3-4268-BF75-8C853A6C7653}"/>
    <cellStyle name="PSInt" xfId="4867" xr:uid="{81DBC7C5-5CCE-4A72-8F56-AFB740624D78}"/>
    <cellStyle name="PSInt 2" xfId="6094" xr:uid="{E0591830-BE31-4BE6-A65C-3B3FFF53A01F}"/>
    <cellStyle name="PSInt 3" xfId="6095" xr:uid="{DF4F0613-FED9-48CB-B80D-893091FD7861}"/>
    <cellStyle name="PSSpacer" xfId="4868" xr:uid="{32564651-8105-48D2-A0C8-B7E62B53566B}"/>
    <cellStyle name="PSSpacer 2" xfId="6096" xr:uid="{E91D1F41-DCA9-4788-9A1C-D2E438A15C76}"/>
    <cellStyle name="PSSpacer 3" xfId="6097" xr:uid="{E0342E44-BD81-446C-8939-67BCA7C8CC51}"/>
    <cellStyle name="pwstyle" xfId="53" xr:uid="{139A493B-4C6F-4510-88CD-96641BCC47F9}"/>
    <cellStyle name="pwstyle 2" xfId="6098" xr:uid="{153A45A8-A953-4C20-804D-E3B2F30F20DA}"/>
    <cellStyle name="Quantity" xfId="4469" xr:uid="{AEC4F9F0-3F4A-4B3A-93A2-F9AEF6193842}"/>
    <cellStyle name="Quantity 2" xfId="6099" xr:uid="{696CD05C-9974-497B-9905-B77FCB1BA236}"/>
    <cellStyle name="Quantity 2 2" xfId="14243" xr:uid="{7F37C4AC-B49D-4BF5-9F3F-E98993992E4A}"/>
    <cellStyle name="Quantity 3" xfId="6100" xr:uid="{43E0D08C-EBC3-40A4-B92D-E37336F840FA}"/>
    <cellStyle name="Quantity 3 2" xfId="14244" xr:uid="{7786A99B-6F40-4E2E-AC94-12C4D7B5F406}"/>
    <cellStyle name="Quantity 4" xfId="14242" xr:uid="{DC5BB1EC-923E-4FE2-AFCC-5248B21C2B3F}"/>
    <cellStyle name="RevList" xfId="6101" xr:uid="{CD485FEC-E737-4C07-81D4-68E30A084606}"/>
    <cellStyle name="RevList 2" xfId="6102" xr:uid="{8A4DCF78-0796-4303-AA41-37D77560AB73}"/>
    <cellStyle name="RevList 3" xfId="6103" xr:uid="{DDD0DE67-D20D-4004-B855-4E1A046F4F70}"/>
    <cellStyle name="rob" xfId="6104" xr:uid="{6CAEC8DC-2234-4861-A90C-E39663C96E31}"/>
    <cellStyle name="rob 10" xfId="6105" xr:uid="{813A63AB-3E8D-4870-A153-693944ABA7A2}"/>
    <cellStyle name="rob 10 10" xfId="42044" xr:uid="{E7D0572A-4072-472C-B9EC-AE60D76BB1C3}"/>
    <cellStyle name="rob 10 2" xfId="7318" xr:uid="{225C5E41-6EFE-413F-9BEC-B2084960400F}"/>
    <cellStyle name="rob 10 2 2" xfId="20304" xr:uid="{A0C51142-A37B-47F3-A3EC-62EB61C050C5}"/>
    <cellStyle name="rob 10 2 2 2" xfId="33822" xr:uid="{0B64E27E-596C-46B6-A06C-26ECB1B72804}"/>
    <cellStyle name="rob 10 2 3" xfId="23090" xr:uid="{9EE4D263-758A-4257-94C2-34B3CB9DB502}"/>
    <cellStyle name="rob 10 2 3 2" xfId="36523" xr:uid="{31CD1EB9-A666-4AD1-BA6C-603371482785}"/>
    <cellStyle name="rob 10 2 4" xfId="20900" xr:uid="{A006C373-0054-4BFD-85D2-EB6C81C3BDEF}"/>
    <cellStyle name="rob 10 2 4 2" xfId="34378" xr:uid="{ED8DAF1D-054B-4A89-9579-2DF14FEEC364}"/>
    <cellStyle name="rob 10 2 5" xfId="10178" xr:uid="{3D4D8F7D-17EE-4B42-93F9-A14922C422E5}"/>
    <cellStyle name="rob 10 2 6" xfId="24794" xr:uid="{471C0410-1964-4F03-993B-BF8C2F2C3330}"/>
    <cellStyle name="rob 10 2 7" xfId="8519" xr:uid="{873C23FF-F3FF-4A7A-B3D5-EEC435BC287C}"/>
    <cellStyle name="rob 10 2 8" xfId="38324" xr:uid="{C6FD0B8F-F29A-4804-AEDE-1E090A22A28B}"/>
    <cellStyle name="rob 10 3" xfId="19130" xr:uid="{11E13941-48A5-4D84-A0A9-4CDBA863D68E}"/>
    <cellStyle name="rob 10 3 2" xfId="32813" xr:uid="{DB46D25E-E8C6-4C14-AF77-F8AE74616F25}"/>
    <cellStyle name="rob 10 4" xfId="21837" xr:uid="{F1D54CA6-46DB-4C7A-A56B-164532C7872A}"/>
    <cellStyle name="rob 10 4 2" xfId="35291" xr:uid="{6A13A94A-9EC2-4436-9650-E991E25E154C}"/>
    <cellStyle name="rob 10 5" xfId="21539" xr:uid="{07EA6EA3-481D-4994-8B0B-C7A77914507A}"/>
    <cellStyle name="rob 10 5 2" xfId="34995" xr:uid="{B475D0E7-F52F-4E99-8A92-4B56B8737935}"/>
    <cellStyle name="rob 10 6" xfId="19997" xr:uid="{827AA68A-D0B5-4F2B-83C7-EDE02CB10ADE}"/>
    <cellStyle name="rob 10 6 2" xfId="33586" xr:uid="{49463ECA-F4CC-491E-9D94-902B6048281B}"/>
    <cellStyle name="rob 10 7" xfId="9142" xr:uid="{0C4EE788-1891-4750-9A9A-A933F082B719}"/>
    <cellStyle name="rob 10 8" xfId="8465" xr:uid="{69460C0B-683B-4C0F-BA15-6B4F9466ED6D}"/>
    <cellStyle name="rob 10 9" xfId="24116" xr:uid="{E8959457-3590-4977-A70E-2FDB6027FA12}"/>
    <cellStyle name="rob 11" xfId="6106" xr:uid="{468D936E-3A70-4E13-836D-A926819F8E87}"/>
    <cellStyle name="rob 11 10" xfId="38742" xr:uid="{59806873-99E2-40B0-96F9-56E092D2B7A4}"/>
    <cellStyle name="rob 11 2" xfId="7319" xr:uid="{5F3BAE5A-6DF4-4B6C-A539-C350FE87100E}"/>
    <cellStyle name="rob 11 2 2" xfId="19252" xr:uid="{DFBC4527-F048-49F4-9F1C-7E5C7E3393F7}"/>
    <cellStyle name="rob 11 2 2 2" xfId="32919" xr:uid="{B2664DC2-F2BB-4DD6-BC73-90BB1D84AEF5}"/>
    <cellStyle name="rob 11 2 3" xfId="23091" xr:uid="{3C9E038C-F396-4A62-ACE3-23F410A2CB14}"/>
    <cellStyle name="rob 11 2 3 2" xfId="36524" xr:uid="{6FBAB77A-D514-44D2-B685-A6B8A7FB8DA7}"/>
    <cellStyle name="rob 11 2 4" xfId="20901" xr:uid="{B1559336-D23E-4452-A752-C377B48EE8FB}"/>
    <cellStyle name="rob 11 2 4 2" xfId="34379" xr:uid="{8E7C30E6-2169-4E7E-A237-D5ADA9006D7E}"/>
    <cellStyle name="rob 11 2 5" xfId="10179" xr:uid="{B996A61D-A512-4747-9029-26C33937049E}"/>
    <cellStyle name="rob 11 2 6" xfId="24795" xr:uid="{BAC2B295-5E1D-4C32-B175-83A7C83734BD}"/>
    <cellStyle name="rob 11 2 7" xfId="32466" xr:uid="{89ECA231-89C9-40D0-B673-0F4EC94169E2}"/>
    <cellStyle name="rob 11 2 8" xfId="38323" xr:uid="{36F9937C-B310-4C6E-9351-489C77C173B3}"/>
    <cellStyle name="rob 11 3" xfId="21594" xr:uid="{9B5E7AC5-4B7A-4F61-9F59-D449C91B839D}"/>
    <cellStyle name="rob 11 3 2" xfId="35050" xr:uid="{BA5325CF-7396-463F-BE1C-87AFDAA150D5}"/>
    <cellStyle name="rob 11 4" xfId="18831" xr:uid="{82C52FB7-8F28-4830-A688-8254F4413EA0}"/>
    <cellStyle name="rob 11 4 2" xfId="32550" xr:uid="{EEE1E594-4A1A-44AF-8CE6-E96EA479F23A}"/>
    <cellStyle name="rob 11 5" xfId="22706" xr:uid="{C9E5C9D9-D285-4C98-99B3-7EB553B4AA3C}"/>
    <cellStyle name="rob 11 5 2" xfId="36140" xr:uid="{387E89F2-5F88-4496-811D-7BFE575F92E1}"/>
    <cellStyle name="rob 11 6" xfId="19998" xr:uid="{0C89E1CB-02DB-40D8-A5D2-1908ADEA365A}"/>
    <cellStyle name="rob 11 6 2" xfId="33587" xr:uid="{367F20D5-B488-42E5-A15B-22166BE74EC4}"/>
    <cellStyle name="rob 11 7" xfId="9143" xr:uid="{3A0AC8CC-B5AF-444B-BD84-A2F3CE3A5CF4}"/>
    <cellStyle name="rob 11 8" xfId="8464" xr:uid="{AEEC0B84-7EAF-4F88-BBFD-74D26A5A7EA8}"/>
    <cellStyle name="rob 11 9" xfId="24115" xr:uid="{D1BE04A4-ED5B-4F45-8AE8-E99EB6936160}"/>
    <cellStyle name="rob 12" xfId="6107" xr:uid="{A931A54F-FA96-4031-BCEC-8B751B429B3B}"/>
    <cellStyle name="rob 12 10" xfId="38741" xr:uid="{A35EEC63-3B97-4D6E-99B9-CEB8F1D53482}"/>
    <cellStyle name="rob 12 2" xfId="7320" xr:uid="{2B649C80-7932-471D-9BBD-42F3A1E0D28F}"/>
    <cellStyle name="rob 12 2 2" xfId="22486" xr:uid="{A1520490-F2DA-4EE6-BACD-ACFC175E90DC}"/>
    <cellStyle name="rob 12 2 2 2" xfId="35929" xr:uid="{78326863-45F7-405A-914A-C43507CC295C}"/>
    <cellStyle name="rob 12 2 3" xfId="23092" xr:uid="{2BB9922B-E01B-41FA-8B1A-ED08893F791D}"/>
    <cellStyle name="rob 12 2 3 2" xfId="36525" xr:uid="{B7FF8570-7FD5-4817-A645-A03515F0715C}"/>
    <cellStyle name="rob 12 2 4" xfId="20902" xr:uid="{7BAF3A27-68D4-414F-9538-DCC2AC17F371}"/>
    <cellStyle name="rob 12 2 4 2" xfId="34380" xr:uid="{28C4D313-D8C4-4D93-A73D-C23785C9D313}"/>
    <cellStyle name="rob 12 2 5" xfId="10180" xr:uid="{0C532295-1DBD-402C-941B-C73715CAA92D}"/>
    <cellStyle name="rob 12 2 6" xfId="24796" xr:uid="{FF65DFED-949E-435D-917F-049F40CD0986}"/>
    <cellStyle name="rob 12 2 7" xfId="33526" xr:uid="{FF6CE497-BC01-40BC-A8C6-B002A5D33B25}"/>
    <cellStyle name="rob 12 2 8" xfId="38322" xr:uid="{27CD0315-843B-4E41-ABBE-13041882DFE5}"/>
    <cellStyle name="rob 12 3" xfId="18979" xr:uid="{9DF397F6-ECE5-47F8-9FB6-55B4025B26E1}"/>
    <cellStyle name="rob 12 3 2" xfId="32679" xr:uid="{45F07029-695F-4610-A061-D4CCD092A8BB}"/>
    <cellStyle name="rob 12 4" xfId="21838" xr:uid="{0F93334C-BADF-440B-8CE3-EF3E3B906AA0}"/>
    <cellStyle name="rob 12 4 2" xfId="35292" xr:uid="{5D2C3BEA-9884-491F-89F6-85012BF41DA9}"/>
    <cellStyle name="rob 12 5" xfId="23624" xr:uid="{A5BDC13C-E177-421F-9E4F-06C70D60D0FA}"/>
    <cellStyle name="rob 12 5 2" xfId="37026" xr:uid="{F4A4A1C5-6451-4FD9-BA24-51AED95422A0}"/>
    <cellStyle name="rob 12 6" xfId="19999" xr:uid="{A2C07DC1-25DF-48C9-80B0-ED91CA229763}"/>
    <cellStyle name="rob 12 6 2" xfId="33588" xr:uid="{8B510F0B-C3DF-47EA-A0DB-6D6F51FF472A}"/>
    <cellStyle name="rob 12 7" xfId="9144" xr:uid="{DB26D8A1-6FD3-48E7-A0F8-BD7E74C082CD}"/>
    <cellStyle name="rob 12 8" xfId="8463" xr:uid="{F729C55D-CA8A-4E0D-B58F-985BF25A6E00}"/>
    <cellStyle name="rob 12 9" xfId="24114" xr:uid="{CB364AAF-DB6F-4B82-8259-485720D5081B}"/>
    <cellStyle name="rob 13" xfId="7317" xr:uid="{A8CD5CA2-13F5-4A2A-95B4-EB6843060E3B}"/>
    <cellStyle name="rob 13 2" xfId="19249" xr:uid="{C3F1BAA8-2AA7-4A4E-9071-D69A236797FF}"/>
    <cellStyle name="rob 13 2 2" xfId="32916" xr:uid="{E5880A3D-5953-43E3-8FDC-D39C2986EB47}"/>
    <cellStyle name="rob 13 3" xfId="23089" xr:uid="{74B4E4DD-D059-4AC5-8169-29DE2E984FC2}"/>
    <cellStyle name="rob 13 3 2" xfId="36522" xr:uid="{D4236A40-FA14-4E2A-8CFD-A840CD61E124}"/>
    <cellStyle name="rob 13 4" xfId="20899" xr:uid="{7EF5C3A5-6095-45EF-A95D-4415C04B4828}"/>
    <cellStyle name="rob 13 4 2" xfId="34377" xr:uid="{AB8F0EE3-84C7-416A-A16C-7AAF5CFCCF5F}"/>
    <cellStyle name="rob 13 5" xfId="10177" xr:uid="{A00D2795-27FE-4616-930C-E21F47A96A06}"/>
    <cellStyle name="rob 13 6" xfId="24793" xr:uid="{D594238D-02BF-44E8-807A-477095DEAB4D}"/>
    <cellStyle name="rob 13 7" xfId="10534" xr:uid="{686219DC-8145-4478-B379-59B029B34F46}"/>
    <cellStyle name="rob 13 8" xfId="38325" xr:uid="{D5EF0211-0CF8-4085-8CC9-00789BCBAB4B}"/>
    <cellStyle name="rob 14" xfId="19996" xr:uid="{3F37CFF1-3514-4D62-92CD-69662DA688E7}"/>
    <cellStyle name="rob 14 2" xfId="33585" xr:uid="{EE51CEFE-4674-46D5-BFD3-3040EF0F16EA}"/>
    <cellStyle name="rob 15" xfId="21595" xr:uid="{618870DD-124B-4580-8765-BC437D7748B9}"/>
    <cellStyle name="rob 15 2" xfId="35051" xr:uid="{60377958-EC69-472D-8DF4-1AB417A9FC26}"/>
    <cellStyle name="rob 16" xfId="21836" xr:uid="{AB1C1960-AB0A-453D-8FED-792BB969A104}"/>
    <cellStyle name="rob 16 2" xfId="35290" xr:uid="{2C63880B-F675-4513-A867-7DA9207531E3}"/>
    <cellStyle name="rob 17" xfId="23697" xr:uid="{E28A38B8-82CA-490D-8336-D34089CC63BD}"/>
    <cellStyle name="rob 17 2" xfId="37099" xr:uid="{1F2C2758-4E11-4AFE-B53B-62F3E893D163}"/>
    <cellStyle name="rob 18" xfId="14245" xr:uid="{DFDA6573-972A-40B0-8DAD-834C8353E89F}"/>
    <cellStyle name="rob 18 2" xfId="28621" xr:uid="{A2AB83FD-BB79-426C-8DA5-0E9FCE3F0F2F}"/>
    <cellStyle name="rob 19" xfId="9141" xr:uid="{2F7F776D-C7B2-496E-A75D-1C17EB94A858}"/>
    <cellStyle name="rob 2" xfId="6108" xr:uid="{9190920A-4690-4D9D-A836-8D3895EABE35}"/>
    <cellStyle name="rob 2 10" xfId="21839" xr:uid="{97683859-2892-4DD0-B842-E5485167FE19}"/>
    <cellStyle name="rob 2 10 2" xfId="35293" xr:uid="{5F199EC7-3589-4CAB-A9A6-E8E653B9D0F2}"/>
    <cellStyle name="rob 2 11" xfId="23539" xr:uid="{A953C25B-9B3B-4A20-851E-E068168BFD0A}"/>
    <cellStyle name="rob 2 11 2" xfId="36954" xr:uid="{8B873B51-C733-448A-8778-A2CF6CBA4F23}"/>
    <cellStyle name="rob 2 12" xfId="14246" xr:uid="{B3573844-735E-4A73-96F5-F0DCB8BCF5F6}"/>
    <cellStyle name="rob 2 12 2" xfId="28622" xr:uid="{4C3725BC-6518-47E8-B3F0-9D767DACDD11}"/>
    <cellStyle name="rob 2 13" xfId="9145" xr:uid="{BE5C0F00-5F87-41C3-A971-9D290BFB2417}"/>
    <cellStyle name="rob 2 14" xfId="7884" xr:uid="{3CE96512-994B-425A-8662-D76F724197AE}"/>
    <cellStyle name="rob 2 15" xfId="24113" xr:uid="{57A55886-BF61-4A7D-A431-A11E71446C29}"/>
    <cellStyle name="rob 2 16" xfId="38740" xr:uid="{2976BF71-0814-454E-88E5-F131EFE1419F}"/>
    <cellStyle name="rob 2 2" xfId="6109" xr:uid="{043AC290-BF1C-4CA2-8B01-75B32E311AFC}"/>
    <cellStyle name="rob 2 2 10" xfId="22389" xr:uid="{E54A5F30-361C-4FFD-91F9-38C3578D1561}"/>
    <cellStyle name="rob 2 2 10 2" xfId="35834" xr:uid="{74422317-53FB-4345-8DFB-5651ADDBF973}"/>
    <cellStyle name="rob 2 2 11" xfId="22721" xr:uid="{C829EF7D-EE89-4F91-9207-AB22362E14A1}"/>
    <cellStyle name="rob 2 2 11 2" xfId="36155" xr:uid="{551F20D5-8DCC-40EB-B0FD-69B5ACA01923}"/>
    <cellStyle name="rob 2 2 12" xfId="14247" xr:uid="{D5DAEBCE-C7BA-483F-9AD3-E08EC7759BC9}"/>
    <cellStyle name="rob 2 2 12 2" xfId="28623" xr:uid="{BAB25B59-5EE5-45B5-B912-BA005A1E1B12}"/>
    <cellStyle name="rob 2 2 13" xfId="9146" xr:uid="{999BD5BB-50D0-4FFB-877E-166C148855E1}"/>
    <cellStyle name="rob 2 2 14" xfId="8462" xr:uid="{D90FC038-31E9-4BF3-A651-B1FA4DA9AD4C}"/>
    <cellStyle name="rob 2 2 15" xfId="24112" xr:uid="{4F26AD1D-5204-4BEB-A3A9-3CCF6D03EFAE}"/>
    <cellStyle name="rob 2 2 16" xfId="38739" xr:uid="{D3D2AAC4-9E26-464E-8E65-F0C2880571E9}"/>
    <cellStyle name="rob 2 2 2" xfId="6110" xr:uid="{98D7CA01-D60D-4623-B7F0-86285960D91D}"/>
    <cellStyle name="rob 2 2 2 10" xfId="9147" xr:uid="{4B06747F-D144-4DF6-AF2D-AAC545679EA4}"/>
    <cellStyle name="rob 2 2 2 11" xfId="8461" xr:uid="{26098301-A598-438D-BACD-7A866D868C32}"/>
    <cellStyle name="rob 2 2 2 12" xfId="29746" xr:uid="{02B459DE-5321-4981-AC0A-A0E3C44A24B7}"/>
    <cellStyle name="rob 2 2 2 13" xfId="38738" xr:uid="{16741A84-8E3B-4514-B9DB-50D1B3197AFC}"/>
    <cellStyle name="rob 2 2 2 2" xfId="7323" xr:uid="{02927531-1D03-4B56-901B-CEB0D0307096}"/>
    <cellStyle name="rob 2 2 2 2 10" xfId="43229" xr:uid="{328F2354-22D9-4EF2-92C2-55CD7C8BEC87}"/>
    <cellStyle name="rob 2 2 2 2 2" xfId="14250" xr:uid="{AD943082-672B-42B2-880A-9E733C965F1B}"/>
    <cellStyle name="rob 2 2 2 2 2 2" xfId="28626" xr:uid="{990A8F34-ACBC-4ED5-8760-8FFF003021CF}"/>
    <cellStyle name="rob 2 2 2 2 3" xfId="20905" xr:uid="{0585BC73-50F8-41E5-8344-05AB6CB43EB3}"/>
    <cellStyle name="rob 2 2 2 2 3 2" xfId="34383" xr:uid="{F9F99E32-07CE-4401-87EF-4CB7EDE1A1F7}"/>
    <cellStyle name="rob 2 2 2 2 4" xfId="20472" xr:uid="{F1DF06F6-3554-4AB9-B47E-03CB543729C3}"/>
    <cellStyle name="rob 2 2 2 2 4 2" xfId="33969" xr:uid="{381ACBE5-5821-4A62-BA1E-4CEB1229F149}"/>
    <cellStyle name="rob 2 2 2 2 5" xfId="23095" xr:uid="{EE05B8E6-20BC-45C6-850D-BACC3CDFE618}"/>
    <cellStyle name="rob 2 2 2 2 5 2" xfId="36528" xr:uid="{3B6E801A-0AEB-4EE1-AC5A-E034F2362222}"/>
    <cellStyle name="rob 2 2 2 2 6" xfId="14249" xr:uid="{FE499F85-55A0-4B81-8391-B7EE2199F2E9}"/>
    <cellStyle name="rob 2 2 2 2 6 2" xfId="28625" xr:uid="{79B4B32F-4C3F-42DE-909C-FE63C1005617}"/>
    <cellStyle name="rob 2 2 2 2 7" xfId="10183" xr:uid="{642B84FD-F6D1-45CE-8C78-31D9DAEB7A70}"/>
    <cellStyle name="rob 2 2 2 2 8" xfId="24799" xr:uid="{26DD5A84-6A76-450F-8515-46E3AFFBF559}"/>
    <cellStyle name="rob 2 2 2 2 9" xfId="7899" xr:uid="{B1ACDBFD-6CBB-4991-B7AE-1625716357E8}"/>
    <cellStyle name="rob 2 2 2 3" xfId="14251" xr:uid="{F7B1B2B2-4BF4-4899-AFC2-11E5EC91E4B1}"/>
    <cellStyle name="rob 2 2 2 3 2" xfId="14252" xr:uid="{E026D0DB-F4C4-4B00-A2E2-499B17B294C3}"/>
    <cellStyle name="rob 2 2 2 3 2 2" xfId="28628" xr:uid="{279029EC-C48D-491E-BA3B-E9AF19BB6D3E}"/>
    <cellStyle name="rob 2 2 2 3 3" xfId="28627" xr:uid="{D99EC8C8-FCA3-4A64-BC34-EFE614DF435F}"/>
    <cellStyle name="rob 2 2 2 4" xfId="14253" xr:uid="{E60B3B93-04C6-4FC0-A548-584408143E90}"/>
    <cellStyle name="rob 2 2 2 4 2" xfId="14254" xr:uid="{590C5D4F-FFD9-4621-9047-DA7FA5907AC8}"/>
    <cellStyle name="rob 2 2 2 4 2 2" xfId="28630" xr:uid="{23157108-9E12-4235-BB26-245E92F1FFDC}"/>
    <cellStyle name="rob 2 2 2 4 3" xfId="28629" xr:uid="{33135AA8-6BC9-4337-B095-03B6D79734A5}"/>
    <cellStyle name="rob 2 2 2 5" xfId="20002" xr:uid="{56195CF8-42C0-4034-ACC8-E1F225981337}"/>
    <cellStyle name="rob 2 2 2 5 2" xfId="33591" xr:uid="{18876554-038F-4DE4-84DC-46C14BFF167D}"/>
    <cellStyle name="rob 2 2 2 6" xfId="21591" xr:uid="{7EEF8870-C060-465F-AA61-EADC8C00378C}"/>
    <cellStyle name="rob 2 2 2 6 2" xfId="35047" xr:uid="{8A72F527-6AB8-4CCB-988F-286322D3C089}"/>
    <cellStyle name="rob 2 2 2 7" xfId="22138" xr:uid="{1D7E906E-F779-412B-9DA1-605D5BE02DB3}"/>
    <cellStyle name="rob 2 2 2 7 2" xfId="35591" xr:uid="{426B9F6F-AA64-4E20-9FCF-2203A602809F}"/>
    <cellStyle name="rob 2 2 2 8" xfId="21802" xr:uid="{A4D79EC3-D767-4946-B95F-A92F11C4FCB6}"/>
    <cellStyle name="rob 2 2 2 8 2" xfId="35258" xr:uid="{5BB58094-EBC6-4182-AA42-C2B12D4663D6}"/>
    <cellStyle name="rob 2 2 2 9" xfId="14248" xr:uid="{3AEB1EB6-F456-4272-9540-9CB71571D89C}"/>
    <cellStyle name="rob 2 2 2 9 2" xfId="28624" xr:uid="{52A8D7D0-B9E8-47A3-AC0C-3BA7FD8E5C70}"/>
    <cellStyle name="rob 2 2 3" xfId="7322" xr:uid="{CBA8276C-A0C6-4E83-9C5D-9E541CE18823}"/>
    <cellStyle name="rob 2 2 3 10" xfId="24798" xr:uid="{CCA36E47-79CC-43F3-A105-FF31C1390DE7}"/>
    <cellStyle name="rob 2 2 3 11" xfId="32468" xr:uid="{B0FF49FA-4166-401A-A96D-453F13EF1199}"/>
    <cellStyle name="rob 2 2 3 12" xfId="38320" xr:uid="{31627B71-23CC-4D79-AE4C-29A1876A193D}"/>
    <cellStyle name="rob 2 2 3 2" xfId="14256" xr:uid="{37B77C56-2E9B-4EED-988A-9F2E76A49BA2}"/>
    <cellStyle name="rob 2 2 3 2 2" xfId="14257" xr:uid="{69C1BF25-5AC6-4970-96B3-D3D437F7097D}"/>
    <cellStyle name="rob 2 2 3 2 2 2" xfId="28633" xr:uid="{C072B776-4EA1-4598-A501-404003E8DBA4}"/>
    <cellStyle name="rob 2 2 3 2 3" xfId="28632" xr:uid="{93E32CA4-6822-4B4B-B7DC-5AF42662F032}"/>
    <cellStyle name="rob 2 2 3 3" xfId="14258" xr:uid="{252AA9F0-C7A2-42F8-8EA4-C2044572039D}"/>
    <cellStyle name="rob 2 2 3 3 2" xfId="14259" xr:uid="{24F4FBDD-6419-4458-9155-143F9B326ADA}"/>
    <cellStyle name="rob 2 2 3 3 2 2" xfId="28635" xr:uid="{E6CF6486-BFE0-4171-9245-BE8949DA6BE0}"/>
    <cellStyle name="rob 2 2 3 3 3" xfId="28634" xr:uid="{695BBBE7-56D6-4832-B2AA-525110479FB8}"/>
    <cellStyle name="rob 2 2 3 4" xfId="14260" xr:uid="{7A345F0D-AE8A-4300-9665-67616545B764}"/>
    <cellStyle name="rob 2 2 3 4 2" xfId="14261" xr:uid="{3926B282-531C-47C5-B589-E836FD70A941}"/>
    <cellStyle name="rob 2 2 3 4 2 2" xfId="28637" xr:uid="{C16253D5-8E56-49CB-8603-DF9C4A812332}"/>
    <cellStyle name="rob 2 2 3 4 3" xfId="28636" xr:uid="{78F3D299-3511-49C0-BA14-2CFC2FF38673}"/>
    <cellStyle name="rob 2 2 3 5" xfId="20904" xr:uid="{1C7BE5A9-49E3-4C91-BE8F-8D21088E0354}"/>
    <cellStyle name="rob 2 2 3 5 2" xfId="34382" xr:uid="{37EEE54D-477F-4210-A5F9-9B6A82991A23}"/>
    <cellStyle name="rob 2 2 3 6" xfId="20305" xr:uid="{01B50FF0-2A52-4230-824E-8AB76D869DD6}"/>
    <cellStyle name="rob 2 2 3 6 2" xfId="33823" xr:uid="{3005E926-A68E-4A29-8C5E-48F473A6DBFF}"/>
    <cellStyle name="rob 2 2 3 7" xfId="23094" xr:uid="{54728D0A-2D1A-4A69-8D98-2D173C33ACB5}"/>
    <cellStyle name="rob 2 2 3 7 2" xfId="36527" xr:uid="{42AEC1E2-0FC7-4E86-924A-6381C2952808}"/>
    <cellStyle name="rob 2 2 3 8" xfId="14255" xr:uid="{6234ADFA-ABAE-4ECC-8508-DDE57DA6938A}"/>
    <cellStyle name="rob 2 2 3 8 2" xfId="28631" xr:uid="{16310133-FCD3-4F1C-B6F1-905F14E6613C}"/>
    <cellStyle name="rob 2 2 3 9" xfId="10182" xr:uid="{DCCFF27B-B1F3-428D-88FA-4770722450C8}"/>
    <cellStyle name="rob 2 2 4" xfId="14262" xr:uid="{C550F1F0-4DAC-4320-B131-BE8BF1A0B231}"/>
    <cellStyle name="rob 2 2 4 2" xfId="14263" xr:uid="{F6CB6BF0-1018-4AA5-BBE8-5DD48144A70A}"/>
    <cellStyle name="rob 2 2 4 2 2" xfId="14264" xr:uid="{1E99B048-E60C-49A8-A9EA-6EE5E6DFA17B}"/>
    <cellStyle name="rob 2 2 4 2 2 2" xfId="28640" xr:uid="{518AF23A-134B-46DA-AAF4-B88870E98767}"/>
    <cellStyle name="rob 2 2 4 2 3" xfId="28639" xr:uid="{E447644F-6A6F-43CB-BBC8-1AFDB52C4DC3}"/>
    <cellStyle name="rob 2 2 4 3" xfId="14265" xr:uid="{1C58EA71-0B30-415E-9A48-D7541907F183}"/>
    <cellStyle name="rob 2 2 4 3 2" xfId="14266" xr:uid="{27A8BFEB-B158-4B6F-B443-324C3435B7B4}"/>
    <cellStyle name="rob 2 2 4 3 2 2" xfId="28642" xr:uid="{C400F183-88F2-4C43-AE3B-D68D1654472D}"/>
    <cellStyle name="rob 2 2 4 3 3" xfId="28641" xr:uid="{28CF4AB5-BB53-487D-9459-6FAE451D8DA8}"/>
    <cellStyle name="rob 2 2 4 4" xfId="14267" xr:uid="{5517F5F3-4F80-4F63-9B68-9C625218B385}"/>
    <cellStyle name="rob 2 2 4 4 2" xfId="14268" xr:uid="{1052BF9A-0250-4666-AD7A-F05E2B9A8D85}"/>
    <cellStyle name="rob 2 2 4 4 2 2" xfId="28644" xr:uid="{89D52610-D55E-481C-A159-75CF11501BBF}"/>
    <cellStyle name="rob 2 2 4 4 3" xfId="28643" xr:uid="{95C1B3A0-6848-4373-BD67-3712846372F6}"/>
    <cellStyle name="rob 2 2 4 5" xfId="28638" xr:uid="{2D82E208-092D-4CA0-BB47-58FE59FF476F}"/>
    <cellStyle name="rob 2 2 5" xfId="14269" xr:uid="{48167AEE-5AA5-4033-83CE-6E78F02460E2}"/>
    <cellStyle name="rob 2 2 5 2" xfId="14270" xr:uid="{12671130-BDD7-4747-9CA2-A1D9575081F4}"/>
    <cellStyle name="rob 2 2 5 2 2" xfId="14271" xr:uid="{9BCC175E-7257-4FD9-9751-814641D56D72}"/>
    <cellStyle name="rob 2 2 5 2 2 2" xfId="28647" xr:uid="{B1462F78-DA18-41B6-91E2-F721F1B4F42E}"/>
    <cellStyle name="rob 2 2 5 2 3" xfId="28646" xr:uid="{AAA48FD2-96CB-4166-B80E-F27354AA905C}"/>
    <cellStyle name="rob 2 2 5 3" xfId="14272" xr:uid="{2146C383-6CB4-4CCE-9DBE-F50DC37B9FAA}"/>
    <cellStyle name="rob 2 2 5 3 2" xfId="14273" xr:uid="{5C432E61-CC80-4BD9-91EA-4E7AEAFD02F0}"/>
    <cellStyle name="rob 2 2 5 3 2 2" xfId="28649" xr:uid="{FFE47F24-7029-4CA4-99D8-9377D496692B}"/>
    <cellStyle name="rob 2 2 5 3 3" xfId="28648" xr:uid="{69CC27F3-DDFC-41FD-A6DC-EDA21F56E45F}"/>
    <cellStyle name="rob 2 2 5 4" xfId="14274" xr:uid="{98AEAC38-96FB-4AA3-9661-F0A3B46CDF74}"/>
    <cellStyle name="rob 2 2 5 4 2" xfId="14275" xr:uid="{A8DA74E6-1E34-4062-988A-70F7C1412CBD}"/>
    <cellStyle name="rob 2 2 5 4 2 2" xfId="28651" xr:uid="{F71B8ED8-D9AE-4EC6-8600-1425FEA1814B}"/>
    <cellStyle name="rob 2 2 5 4 3" xfId="28650" xr:uid="{3600C2E5-5D13-4E44-A86D-0BAF4FC82A27}"/>
    <cellStyle name="rob 2 2 5 5" xfId="28645" xr:uid="{BBA84AB1-D5C2-442B-AA2D-90180D18D305}"/>
    <cellStyle name="rob 2 2 6" xfId="14276" xr:uid="{306BFFC5-BDB1-4DE3-8661-7A310A84DF33}"/>
    <cellStyle name="rob 2 2 6 2" xfId="14277" xr:uid="{AF127E88-6F75-40A7-96E9-62E8AFF73FEE}"/>
    <cellStyle name="rob 2 2 6 2 2" xfId="28653" xr:uid="{CC91FC26-63E2-4F4D-8FD0-F867371EF428}"/>
    <cellStyle name="rob 2 2 6 3" xfId="28652" xr:uid="{08FEDE0C-D28E-46D1-9D75-94F70A8623DB}"/>
    <cellStyle name="rob 2 2 7" xfId="14278" xr:uid="{E2D39C7D-7873-47A3-B0BA-76A18B5F864A}"/>
    <cellStyle name="rob 2 2 7 2" xfId="14279" xr:uid="{F5C9A357-FED4-4483-8775-60717C434B13}"/>
    <cellStyle name="rob 2 2 7 2 2" xfId="28655" xr:uid="{679EC6E6-FF7D-4D0E-8840-5EEE7F67F325}"/>
    <cellStyle name="rob 2 2 7 3" xfId="28654" xr:uid="{A6094A4D-B833-46E8-9FD2-3D1ACAF108E9}"/>
    <cellStyle name="rob 2 2 8" xfId="20001" xr:uid="{F0D7EE0D-BF75-43A4-9E52-DD40B954874C}"/>
    <cellStyle name="rob 2 2 8 2" xfId="33590" xr:uid="{C4DE8D63-2A65-44DB-A55A-92045ABFE9E7}"/>
    <cellStyle name="rob 2 2 9" xfId="21592" xr:uid="{C7F974EA-17F8-4B1C-B574-AD774FFC9838}"/>
    <cellStyle name="rob 2 2 9 2" xfId="35048" xr:uid="{1BD070BC-BEE6-4278-A834-7D9B1A5D273B}"/>
    <cellStyle name="rob 2 3" xfId="6111" xr:uid="{E54D612F-1BBB-4E85-8E72-EC5CC95C097D}"/>
    <cellStyle name="rob 2 3 10" xfId="14281" xr:uid="{A54AFDF7-FBB0-432F-8A2E-BFB683A9D286}"/>
    <cellStyle name="rob 2 3 10 2" xfId="14282" xr:uid="{D921D177-8049-43F9-890C-BA7FC40AB616}"/>
    <cellStyle name="rob 2 3 10 2 2" xfId="28658" xr:uid="{DB4299D4-0BE1-466F-A0A0-2175AE626A8E}"/>
    <cellStyle name="rob 2 3 10 3" xfId="28657" xr:uid="{C5D51940-C8C5-4B75-A40B-B57A8B5ECC60}"/>
    <cellStyle name="rob 2 3 11" xfId="20003" xr:uid="{0C77DD8E-0C8C-42F1-AF37-29FB3171A3DA}"/>
    <cellStyle name="rob 2 3 11 2" xfId="33592" xr:uid="{D74C5410-50F4-4CB5-987A-5EB958731A1B}"/>
    <cellStyle name="rob 2 3 12" xfId="21590" xr:uid="{5109843A-9F2E-4522-916A-9AA89A937ADF}"/>
    <cellStyle name="rob 2 3 12 2" xfId="35046" xr:uid="{2CBF73CD-3DC8-4CD2-A8F4-B087CC331421}"/>
    <cellStyle name="rob 2 3 13" xfId="21847" xr:uid="{EE24D692-0D8D-4AEC-8FB8-8BD1A02857AB}"/>
    <cellStyle name="rob 2 3 13 2" xfId="35301" xr:uid="{204863AF-187D-413A-BD77-53BE53BBC06E}"/>
    <cellStyle name="rob 2 3 14" xfId="22166" xr:uid="{52F9D772-5E9F-40EE-B985-C8DCCE26A053}"/>
    <cellStyle name="rob 2 3 14 2" xfId="35618" xr:uid="{1CAA0A24-778E-4DD8-98CB-D779EF28D841}"/>
    <cellStyle name="rob 2 3 15" xfId="14280" xr:uid="{0467D946-9E1F-4F43-BFA8-01CB6137B734}"/>
    <cellStyle name="rob 2 3 15 2" xfId="28656" xr:uid="{FAC4BE29-160A-4D55-A7C9-6141F52FB632}"/>
    <cellStyle name="rob 2 3 16" xfId="9148" xr:uid="{1D3340EB-A1D0-4B5F-A405-187060457EEC}"/>
    <cellStyle name="rob 2 3 17" xfId="8460" xr:uid="{F13E2C76-2593-4314-8F96-D1CE88401650}"/>
    <cellStyle name="rob 2 3 18" xfId="29742" xr:uid="{0E7249CE-0C5E-41B8-A04C-2977202B144E}"/>
    <cellStyle name="rob 2 3 19" xfId="24064" xr:uid="{DF10AAF2-5BD2-4B38-BF83-21D88AF5736F}"/>
    <cellStyle name="rob 2 3 2" xfId="7324" xr:uid="{FD110981-98CD-44E4-B299-5DA87FC949DB}"/>
    <cellStyle name="rob 2 3 2 10" xfId="24800" xr:uid="{1D872112-1E84-40C4-8CA6-688FADDFFF4A}"/>
    <cellStyle name="rob 2 3 2 11" xfId="32467" xr:uid="{5EE24E82-E827-4193-8898-27BDB9AC3827}"/>
    <cellStyle name="rob 2 3 2 12" xfId="41232" xr:uid="{05F927A2-C809-401A-B193-AEAE5047E79F}"/>
    <cellStyle name="rob 2 3 2 2" xfId="14284" xr:uid="{494E9AE4-1D47-42B5-A064-8166AEE46483}"/>
    <cellStyle name="rob 2 3 2 2 2" xfId="14285" xr:uid="{C87C1949-7BDA-47D4-9F87-46B5E8320B9B}"/>
    <cellStyle name="rob 2 3 2 2 2 2" xfId="28661" xr:uid="{14482411-7C5A-4D42-873B-27D1BACF4915}"/>
    <cellStyle name="rob 2 3 2 2 3" xfId="28660" xr:uid="{6DCCA24A-C6AB-4FFA-B5FB-E35519F77CE1}"/>
    <cellStyle name="rob 2 3 2 3" xfId="14286" xr:uid="{A3C276BF-7111-494C-93E6-C217268C3B43}"/>
    <cellStyle name="rob 2 3 2 3 2" xfId="14287" xr:uid="{2400D504-0080-449E-B59B-41B297BBC4F6}"/>
    <cellStyle name="rob 2 3 2 3 2 2" xfId="28663" xr:uid="{460779BA-AB57-4FB2-B7BC-E830FC613A67}"/>
    <cellStyle name="rob 2 3 2 3 3" xfId="28662" xr:uid="{43E3CB18-FE52-4D5F-8CE7-AEBB6B67F442}"/>
    <cellStyle name="rob 2 3 2 4" xfId="14288" xr:uid="{630BFEAC-3E58-4FA3-A19F-38C237DB7951}"/>
    <cellStyle name="rob 2 3 2 4 2" xfId="14289" xr:uid="{C5767A1C-909C-4BA8-8AD1-CBB7796C3E24}"/>
    <cellStyle name="rob 2 3 2 4 2 2" xfId="28665" xr:uid="{90EBFC1F-2E58-4326-8167-DB2C7991EE24}"/>
    <cellStyle name="rob 2 3 2 4 3" xfId="28664" xr:uid="{9FF559B0-969B-4416-8E73-C8ED9F92F8BE}"/>
    <cellStyle name="rob 2 3 2 5" xfId="20906" xr:uid="{DB44C657-5C25-46CB-8973-1C9F9062FDB9}"/>
    <cellStyle name="rob 2 3 2 5 2" xfId="34384" xr:uid="{5B9FBF5E-A9FF-4725-B6B2-C4D495EBCBDB}"/>
    <cellStyle name="rob 2 3 2 6" xfId="19260" xr:uid="{78325044-00A3-4D95-A11B-8A21E1AA0CFB}"/>
    <cellStyle name="rob 2 3 2 6 2" xfId="32927" xr:uid="{048D5B79-DA98-47E2-B910-5FE11FE4657C}"/>
    <cellStyle name="rob 2 3 2 7" xfId="23096" xr:uid="{98F1495F-C3FA-45EC-9653-9618DEC7643D}"/>
    <cellStyle name="rob 2 3 2 7 2" xfId="36529" xr:uid="{B27AC033-3073-4FFC-930B-8A2E72D0560C}"/>
    <cellStyle name="rob 2 3 2 8" xfId="14283" xr:uid="{2FD15EC2-00B7-4050-AAF9-BDA3C6C82AF2}"/>
    <cellStyle name="rob 2 3 2 8 2" xfId="28659" xr:uid="{9D2DADE3-788C-44E5-99CA-CF1A7814E200}"/>
    <cellStyle name="rob 2 3 2 9" xfId="10184" xr:uid="{7E14D1DB-A308-48BE-824D-5DD57013B07F}"/>
    <cellStyle name="rob 2 3 3" xfId="14290" xr:uid="{ED7BEF48-B5E8-423D-BE22-E9BA4A4CDA3A}"/>
    <cellStyle name="rob 2 3 3 2" xfId="14291" xr:uid="{A07AE2D7-5DCF-486C-98EF-DCF0DA52746D}"/>
    <cellStyle name="rob 2 3 3 2 2" xfId="28667" xr:uid="{044FD140-5C12-401E-A0B2-B8451F15C6E6}"/>
    <cellStyle name="rob 2 3 3 3" xfId="28666" xr:uid="{A989DFBD-7039-4BEF-ACBF-28CDBB3842D0}"/>
    <cellStyle name="rob 2 3 4" xfId="14292" xr:uid="{704E8068-D418-47A1-94E4-C00975F7B418}"/>
    <cellStyle name="rob 2 3 4 2" xfId="14293" xr:uid="{DD73C699-1ABD-490A-879A-9D2CE0A58509}"/>
    <cellStyle name="rob 2 3 4 2 2" xfId="28669" xr:uid="{D8287C8A-0CE4-4316-AC90-1534C13F3E55}"/>
    <cellStyle name="rob 2 3 4 3" xfId="28668" xr:uid="{9CB3C076-CA97-4ACD-830C-78E62DE1C772}"/>
    <cellStyle name="rob 2 3 5" xfId="14294" xr:uid="{E9CE6E0E-DC36-4003-B883-D628C3524059}"/>
    <cellStyle name="rob 2 3 5 2" xfId="14295" xr:uid="{30EABF1F-8F01-433B-A92B-FA10DFC45838}"/>
    <cellStyle name="rob 2 3 5 2 2" xfId="28671" xr:uid="{183094A7-AADE-41BA-A4BA-27943ACDC269}"/>
    <cellStyle name="rob 2 3 5 3" xfId="28670" xr:uid="{717E7D46-FCFE-4D78-9573-7A42DB6C55D2}"/>
    <cellStyle name="rob 2 3 6" xfId="14296" xr:uid="{DFB822CA-BE76-4BB1-B144-D458C4BA9636}"/>
    <cellStyle name="rob 2 3 6 2" xfId="14297" xr:uid="{03E4E9B5-FF2B-4920-B9B2-B22CC20FD237}"/>
    <cellStyle name="rob 2 3 6 2 2" xfId="28673" xr:uid="{947BCB59-06AA-4C57-8319-2564DB239A33}"/>
    <cellStyle name="rob 2 3 6 3" xfId="28672" xr:uid="{D4378233-99FD-4242-847C-BB92ECB78E99}"/>
    <cellStyle name="rob 2 3 7" xfId="14298" xr:uid="{3BE07497-22CC-4A00-886F-B4B6EB1C55DA}"/>
    <cellStyle name="rob 2 3 7 2" xfId="14299" xr:uid="{D702EE44-B022-4C62-BF6D-8451DA0882E8}"/>
    <cellStyle name="rob 2 3 7 2 2" xfId="28675" xr:uid="{4B78CA67-051B-4C28-80EE-D24E20BFB80B}"/>
    <cellStyle name="rob 2 3 7 3" xfId="28674" xr:uid="{4166A522-1E82-4CA6-9276-7C0930177D77}"/>
    <cellStyle name="rob 2 3 8" xfId="14300" xr:uid="{E95B6D42-7988-41AD-9C85-16A7C7A9F02C}"/>
    <cellStyle name="rob 2 3 8 2" xfId="14301" xr:uid="{57A5F758-AFF6-4A89-B4FA-858D4AD6456D}"/>
    <cellStyle name="rob 2 3 8 2 2" xfId="28677" xr:uid="{B88D6C69-0F7F-43D0-B812-CB39CE1B4AAC}"/>
    <cellStyle name="rob 2 3 8 3" xfId="28676" xr:uid="{CCC0D43C-64D1-483A-ADC3-C9C563EA214C}"/>
    <cellStyle name="rob 2 3 9" xfId="14302" xr:uid="{84F4F4F3-9ADF-4112-9BF5-83D23785727E}"/>
    <cellStyle name="rob 2 3 9 2" xfId="28678" xr:uid="{8450DF73-41B5-4D1C-B840-FFB7CC332707}"/>
    <cellStyle name="rob 2 4" xfId="6112" xr:uid="{D88109C9-87AD-46A9-B2BA-56CABB157F98}"/>
    <cellStyle name="rob 2 4 10" xfId="9149" xr:uid="{343ECBED-08CF-4220-81D7-40C75FCD65A9}"/>
    <cellStyle name="rob 2 4 11" xfId="7883" xr:uid="{98F11221-1148-46CC-AFCD-524231BDED15}"/>
    <cellStyle name="rob 2 4 12" xfId="33790" xr:uid="{0077CF65-EC4A-4DF0-B406-9C2F3E20C33E}"/>
    <cellStyle name="rob 2 4 13" xfId="38725" xr:uid="{8A489892-6E7C-4728-B00B-C6025ABDC013}"/>
    <cellStyle name="rob 2 4 2" xfId="7325" xr:uid="{B3FEA064-85C2-4A2B-9184-B27DEB0CFCA2}"/>
    <cellStyle name="rob 2 4 2 10" xfId="41968" xr:uid="{2CA301A1-026E-4433-AF45-FA0D28FA4E17}"/>
    <cellStyle name="rob 2 4 2 2" xfId="14305" xr:uid="{FD4B2A48-3404-4966-A024-480B3A2963D2}"/>
    <cellStyle name="rob 2 4 2 2 2" xfId="28681" xr:uid="{6C4AA2E9-ED11-442A-A41A-9BFB0C1D1EDC}"/>
    <cellStyle name="rob 2 4 2 3" xfId="20907" xr:uid="{2A773ABA-E9C8-4D5C-A789-8649011AD101}"/>
    <cellStyle name="rob 2 4 2 3 2" xfId="34385" xr:uid="{CC8A7238-4319-4B99-9C89-9B72B0B8A637}"/>
    <cellStyle name="rob 2 4 2 4" xfId="19254" xr:uid="{7EE33689-7870-4EA9-93C2-71CACEF3EEC4}"/>
    <cellStyle name="rob 2 4 2 4 2" xfId="32921" xr:uid="{1ABE3FA7-39B7-40CA-903F-A3124B937F53}"/>
    <cellStyle name="rob 2 4 2 5" xfId="23097" xr:uid="{D02EE13F-41D7-4C54-8EB7-04088B7EF600}"/>
    <cellStyle name="rob 2 4 2 5 2" xfId="36530" xr:uid="{4588EBDC-DC8E-44B3-A134-63A594CC8F90}"/>
    <cellStyle name="rob 2 4 2 6" xfId="14304" xr:uid="{E57387F4-374C-446D-82B3-73E09B541D6C}"/>
    <cellStyle name="rob 2 4 2 6 2" xfId="28680" xr:uid="{C9FF6BC8-1ABC-4CF9-90A0-F4397E238D5A}"/>
    <cellStyle name="rob 2 4 2 7" xfId="10185" xr:uid="{BA64FCA0-9A0B-4B3A-B13F-7724236729A5}"/>
    <cellStyle name="rob 2 4 2 8" xfId="24801" xr:uid="{3FD4348E-A9CE-455A-BBF6-FE0EFA066EAA}"/>
    <cellStyle name="rob 2 4 2 9" xfId="33524" xr:uid="{F0CF1634-6E4B-4D33-AC9C-75CBC9F0952C}"/>
    <cellStyle name="rob 2 4 3" xfId="14306" xr:uid="{92B84CA0-016D-4036-890C-024D5CD8D3E5}"/>
    <cellStyle name="rob 2 4 3 2" xfId="14307" xr:uid="{441B91C8-28D8-47B8-953D-238E74BA8A23}"/>
    <cellStyle name="rob 2 4 3 2 2" xfId="28683" xr:uid="{40F42445-AAFA-47AD-B19D-EF27D06DB3D1}"/>
    <cellStyle name="rob 2 4 3 3" xfId="28682" xr:uid="{9AE354E5-8684-4A3E-858F-460FAEA223E9}"/>
    <cellStyle name="rob 2 4 4" xfId="14308" xr:uid="{D2D9E640-27A2-4256-80B0-E73CC7E8D4B6}"/>
    <cellStyle name="rob 2 4 4 2" xfId="14309" xr:uid="{51BD129E-C42B-4147-9456-0AA33B7A40F8}"/>
    <cellStyle name="rob 2 4 4 2 2" xfId="28685" xr:uid="{1BA5BC00-6D30-4FA7-8D0D-7C84947B780F}"/>
    <cellStyle name="rob 2 4 4 3" xfId="28684" xr:uid="{34186CDC-9450-4FC6-9A6D-5101FD89B746}"/>
    <cellStyle name="rob 2 4 5" xfId="20004" xr:uid="{FCB13E52-01D0-4125-8FAD-469FB7D8F818}"/>
    <cellStyle name="rob 2 4 5 2" xfId="33593" xr:uid="{AC3B719A-68AA-4C6C-8177-256F1D2907FA}"/>
    <cellStyle name="rob 2 4 6" xfId="21589" xr:uid="{A7C8F2B0-67CE-4A80-823E-F86ACCBC8F31}"/>
    <cellStyle name="rob 2 4 6 2" xfId="35045" xr:uid="{9793745E-2A84-4EE8-B583-978009757049}"/>
    <cellStyle name="rob 2 4 7" xfId="21840" xr:uid="{8449D464-643F-441F-AB8A-EEE71A971470}"/>
    <cellStyle name="rob 2 4 7 2" xfId="35294" xr:uid="{F5FA7935-2F2F-4AE1-B5AC-C7798548A72C}"/>
    <cellStyle name="rob 2 4 8" xfId="23696" xr:uid="{871E17F9-D292-49CD-AEEA-E293D99D7488}"/>
    <cellStyle name="rob 2 4 8 2" xfId="37098" xr:uid="{E2F9803E-D1BB-4DEB-BD73-C1F84315D385}"/>
    <cellStyle name="rob 2 4 9" xfId="14303" xr:uid="{2A40EDE6-9A2F-4310-96A6-F828FA5EF16C}"/>
    <cellStyle name="rob 2 4 9 2" xfId="28679" xr:uid="{F70CB5F6-175D-453B-98EB-E121401CB378}"/>
    <cellStyle name="rob 2 5" xfId="6113" xr:uid="{E5905452-9E5B-4E90-A25D-FEAD9A7ED439}"/>
    <cellStyle name="rob 2 5 10" xfId="9150" xr:uid="{FEA7287A-E878-4242-82EF-19946656F857}"/>
    <cellStyle name="rob 2 5 11" xfId="8459" xr:uid="{55CAED45-BB3C-4C85-A15E-813360C5B78E}"/>
    <cellStyle name="rob 2 5 12" xfId="29745" xr:uid="{D769C6A3-76CA-48A5-8CA9-95D0CB8DB6EB}"/>
    <cellStyle name="rob 2 5 13" xfId="42042" xr:uid="{29EE3B67-CB16-4667-AEF4-2D6FCD5CE05A}"/>
    <cellStyle name="rob 2 5 2" xfId="7326" xr:uid="{A49D9D82-AEA6-4E8F-A7D8-B724772A2A03}"/>
    <cellStyle name="rob 2 5 2 10" xfId="38319" xr:uid="{F61E53CB-0687-4A17-A229-4BBB805E783B}"/>
    <cellStyle name="rob 2 5 2 2" xfId="14312" xr:uid="{90A089D1-9AF7-4211-ACC5-0C505991E7A7}"/>
    <cellStyle name="rob 2 5 2 2 2" xfId="28688" xr:uid="{2EC287F8-96B8-4140-B273-9F734DFE0254}"/>
    <cellStyle name="rob 2 5 2 3" xfId="20908" xr:uid="{2A7FC7AE-5ACD-4032-9B73-B3DF9A54F041}"/>
    <cellStyle name="rob 2 5 2 3 2" xfId="34386" xr:uid="{3A467D8C-5280-4C0E-AD83-AD768D7E7F97}"/>
    <cellStyle name="rob 2 5 2 4" xfId="19255" xr:uid="{4A1C9039-AA04-4FBA-A4F2-D1DAA314CEC4}"/>
    <cellStyle name="rob 2 5 2 4 2" xfId="32922" xr:uid="{4BBEB296-BA30-4732-AC33-BE174A5B79A5}"/>
    <cellStyle name="rob 2 5 2 5" xfId="23098" xr:uid="{E741F729-6552-4D4C-98E9-655D12B5691C}"/>
    <cellStyle name="rob 2 5 2 5 2" xfId="36531" xr:uid="{4F34B772-188B-4464-B00C-1DA20D8C22DA}"/>
    <cellStyle name="rob 2 5 2 6" xfId="14311" xr:uid="{475BBCA7-40DA-42BF-976E-E7FF9DDB5DEC}"/>
    <cellStyle name="rob 2 5 2 6 2" xfId="28687" xr:uid="{6313E54D-08B4-4F31-917E-7E799E72A425}"/>
    <cellStyle name="rob 2 5 2 7" xfId="10186" xr:uid="{46D9E187-259A-4F54-8B69-7274010C27EA}"/>
    <cellStyle name="rob 2 5 2 8" xfId="24802" xr:uid="{5AA7E347-5973-4F3F-9748-325C7D5F85F2}"/>
    <cellStyle name="rob 2 5 2 9" xfId="8528" xr:uid="{8838BDD6-1AE6-43A8-B9EC-395E8D906552}"/>
    <cellStyle name="rob 2 5 3" xfId="14313" xr:uid="{BF1D054E-771B-4294-ABFC-ABE40FE7C961}"/>
    <cellStyle name="rob 2 5 3 2" xfId="14314" xr:uid="{55C0C407-92BE-4076-A323-093F2B83A5F3}"/>
    <cellStyle name="rob 2 5 3 2 2" xfId="28690" xr:uid="{C46462F7-110E-4581-A36B-5C4A0D43A0A7}"/>
    <cellStyle name="rob 2 5 3 3" xfId="28689" xr:uid="{37D6CCE0-3BFF-4354-9C7F-57D9AAA61685}"/>
    <cellStyle name="rob 2 5 4" xfId="14315" xr:uid="{DF9133B5-F1E4-4F87-BC97-740B2A9E229E}"/>
    <cellStyle name="rob 2 5 4 2" xfId="14316" xr:uid="{CFA5D7E5-D045-48D7-85F3-088B5F28EF51}"/>
    <cellStyle name="rob 2 5 4 2 2" xfId="28692" xr:uid="{E09C4184-FC28-4289-9795-EEF091A82217}"/>
    <cellStyle name="rob 2 5 4 3" xfId="28691" xr:uid="{8E99A560-2A7C-4706-B22E-F173FD081CF9}"/>
    <cellStyle name="rob 2 5 5" xfId="20005" xr:uid="{E939DE4F-D0A9-402D-AB16-4611B12520B8}"/>
    <cellStyle name="rob 2 5 5 2" xfId="33594" xr:uid="{3855497E-7EC2-4A3B-9EDF-3BC3E928BDCB}"/>
    <cellStyle name="rob 2 5 6" xfId="22461" xr:uid="{7422DFC5-0504-45CE-8E7D-F1BEA4FB6080}"/>
    <cellStyle name="rob 2 5 6 2" xfId="35904" xr:uid="{CF0CA70E-82A7-4159-B032-B6F0512FF4C6}"/>
    <cellStyle name="rob 2 5 7" xfId="21178" xr:uid="{54DF1A04-CC3A-49CC-A3C9-DB53A1E1476F}"/>
    <cellStyle name="rob 2 5 7 2" xfId="34648" xr:uid="{2687C84A-EB79-4BA3-9706-EA83F52B8AF0}"/>
    <cellStyle name="rob 2 5 8" xfId="20099" xr:uid="{5C06A716-F2C6-4212-ABCF-5E817E65511D}"/>
    <cellStyle name="rob 2 5 8 2" xfId="33688" xr:uid="{460925CC-E196-4B3D-96AD-96D86AA7FCC1}"/>
    <cellStyle name="rob 2 5 9" xfId="14310" xr:uid="{5BECDED4-3BEE-48FC-8F9A-E616787DD888}"/>
    <cellStyle name="rob 2 5 9 2" xfId="28686" xr:uid="{BE734F3A-7146-4C27-9876-64C2026812A1}"/>
    <cellStyle name="rob 2 6" xfId="6114" xr:uid="{ECDDF70D-0DEB-4935-BD62-4D9B79EB494C}"/>
    <cellStyle name="rob 2 6 10" xfId="9151" xr:uid="{A6C5E686-6235-4BFC-85B4-45282ECE16E8}"/>
    <cellStyle name="rob 2 6 11" xfId="8458" xr:uid="{9A88C77A-82AB-4C09-9BCA-A3F93A044FFC}"/>
    <cellStyle name="rob 2 6 12" xfId="29744" xr:uid="{7095067B-8654-48C7-A5A3-7175637409F2}"/>
    <cellStyle name="rob 2 6 13" xfId="38736" xr:uid="{CD21F1BB-7760-4DEE-836B-5CE9725EBD0C}"/>
    <cellStyle name="rob 2 6 2" xfId="7327" xr:uid="{CFFBC4A4-3473-49CE-A270-4A594C670C3B}"/>
    <cellStyle name="rob 2 6 2 10" xfId="38318" xr:uid="{5494DA5D-BD17-415D-A084-D25FC8802258}"/>
    <cellStyle name="rob 2 6 2 2" xfId="14319" xr:uid="{9E9D42F2-34E8-4B29-9771-EB81C5E225B0}"/>
    <cellStyle name="rob 2 6 2 2 2" xfId="28695" xr:uid="{698F5D5B-1BE6-4146-A8E3-149942ED30B4}"/>
    <cellStyle name="rob 2 6 2 3" xfId="20909" xr:uid="{677959B2-7858-4546-B6B8-44A02EBCA91A}"/>
    <cellStyle name="rob 2 6 2 3 2" xfId="34387" xr:uid="{9476F58F-C6F6-479E-A956-0EED231C03E4}"/>
    <cellStyle name="rob 2 6 2 4" xfId="19256" xr:uid="{99FFE08B-696B-4CE1-85BE-DBB427B7F31C}"/>
    <cellStyle name="rob 2 6 2 4 2" xfId="32923" xr:uid="{E8245A77-9BA4-405E-B98D-0878C93CF6AA}"/>
    <cellStyle name="rob 2 6 2 5" xfId="23099" xr:uid="{D9101D87-3056-42ED-8582-0578323BF2DD}"/>
    <cellStyle name="rob 2 6 2 5 2" xfId="36532" xr:uid="{ECF85B2A-DCA4-4168-BDF0-6A4373770FDD}"/>
    <cellStyle name="rob 2 6 2 6" xfId="14318" xr:uid="{36F8708F-D093-4EC3-B821-F2E0FAF0D355}"/>
    <cellStyle name="rob 2 6 2 6 2" xfId="28694" xr:uid="{3417F083-C34B-446B-9146-E9676A7AF08C}"/>
    <cellStyle name="rob 2 6 2 7" xfId="10187" xr:uid="{61B958DB-7D89-4E37-8C4B-54B161C873E7}"/>
    <cellStyle name="rob 2 6 2 8" xfId="24803" xr:uid="{AF1F2583-6508-482D-B7D5-80CE11270544}"/>
    <cellStyle name="rob 2 6 2 9" xfId="9338" xr:uid="{AF86870D-F7BA-4E75-A13B-B3B3DA689087}"/>
    <cellStyle name="rob 2 6 3" xfId="14320" xr:uid="{630ACD1B-ABEE-4F61-A52F-ACC77D5D3C97}"/>
    <cellStyle name="rob 2 6 3 2" xfId="14321" xr:uid="{A74FC619-0D17-4D40-9125-C74B93D7EC61}"/>
    <cellStyle name="rob 2 6 3 2 2" xfId="28697" xr:uid="{A9711F60-A2E7-4C5D-9815-83BF9A8C87A1}"/>
    <cellStyle name="rob 2 6 3 3" xfId="28696" xr:uid="{AB89506A-B5C3-4317-AE20-E19DC1BF2A02}"/>
    <cellStyle name="rob 2 6 4" xfId="14322" xr:uid="{BF901B0F-AB40-44A8-9C0C-EBC2C4814832}"/>
    <cellStyle name="rob 2 6 4 2" xfId="14323" xr:uid="{D6F992E6-C049-4C83-BDE7-209AD282AADE}"/>
    <cellStyle name="rob 2 6 4 2 2" xfId="28699" xr:uid="{B2E82DA6-26D4-4005-9EF2-4EFE4449F872}"/>
    <cellStyle name="rob 2 6 4 3" xfId="28698" xr:uid="{012B47D0-82ED-4071-9166-397038B1A4D1}"/>
    <cellStyle name="rob 2 6 5" xfId="20006" xr:uid="{61115D45-9050-45AB-B6DC-23CC2AD9A03E}"/>
    <cellStyle name="rob 2 6 5 2" xfId="33595" xr:uid="{8856A5FB-1D4C-4705-A7FB-9FE226F91964}"/>
    <cellStyle name="rob 2 6 6" xfId="21587" xr:uid="{04F51AE9-F368-446E-9A13-942B997768CB}"/>
    <cellStyle name="rob 2 6 6 2" xfId="35043" xr:uid="{392B353C-3B7C-48AB-B785-92D86C0C5DF6}"/>
    <cellStyle name="rob 2 6 7" xfId="21841" xr:uid="{9817C538-6151-4223-8274-CCF2E49C28CF}"/>
    <cellStyle name="rob 2 6 7 2" xfId="35295" xr:uid="{7D9D22DD-D6BC-4B06-88CD-65FA41F81376}"/>
    <cellStyle name="rob 2 6 8" xfId="23573" xr:uid="{4E6A0EB2-8B3A-4260-9E53-DB8BE7AAB957}"/>
    <cellStyle name="rob 2 6 8 2" xfId="36986" xr:uid="{9AFE205D-D56B-4C8C-9892-B60BA1E58421}"/>
    <cellStyle name="rob 2 6 9" xfId="14317" xr:uid="{36487C71-A14A-4064-912A-8A31A6712B32}"/>
    <cellStyle name="rob 2 6 9 2" xfId="28693" xr:uid="{D58B705D-9D02-43DA-8DE0-ED070256AA94}"/>
    <cellStyle name="rob 2 7" xfId="7321" xr:uid="{965F7E5D-FCCA-4859-B5B6-A93FB59F5675}"/>
    <cellStyle name="rob 2 7 2" xfId="19251" xr:uid="{022CBE98-DC80-4DE2-ADDF-93CB51397408}"/>
    <cellStyle name="rob 2 7 2 2" xfId="32918" xr:uid="{3EFD8834-47F7-40DD-87B2-C6FACB27EDB4}"/>
    <cellStyle name="rob 2 7 3" xfId="23093" xr:uid="{32C4E08A-2B58-4EA9-B920-55135E3C8C79}"/>
    <cellStyle name="rob 2 7 3 2" xfId="36526" xr:uid="{A60EA0E6-DDBE-4A1F-9341-EF384F7B43D3}"/>
    <cellStyle name="rob 2 7 4" xfId="20903" xr:uid="{A4AF8BC1-3D84-44AF-9549-428907AB166D}"/>
    <cellStyle name="rob 2 7 4 2" xfId="34381" xr:uid="{F8836E93-09CE-4CF2-835A-1C23504F35E6}"/>
    <cellStyle name="rob 2 7 5" xfId="10181" xr:uid="{7CD87F4F-5B0B-4888-8155-0A17F2C527E1}"/>
    <cellStyle name="rob 2 7 6" xfId="24797" xr:uid="{A270FAFC-0B36-4501-B528-4B454BD9DE5E}"/>
    <cellStyle name="rob 2 7 7" xfId="7898" xr:uid="{BA012FC1-11FC-46B7-9BB5-ED96B847718E}"/>
    <cellStyle name="rob 2 7 8" xfId="38321" xr:uid="{0AA378C0-EE79-4F38-9168-839718CDA8E4}"/>
    <cellStyle name="rob 2 8" xfId="20000" xr:uid="{07B93B72-D32D-475E-A8CB-B9DC6A14BE0E}"/>
    <cellStyle name="rob 2 8 2" xfId="33589" xr:uid="{614FF55E-0F0B-407F-B340-7953081F179F}"/>
    <cellStyle name="rob 2 9" xfId="21593" xr:uid="{CF4443B6-53CB-4653-AB83-61A46118E611}"/>
    <cellStyle name="rob 2 9 2" xfId="35049" xr:uid="{5E9B38BD-A2F9-45BC-A68F-B4D65ABD2BDF}"/>
    <cellStyle name="rob 20" xfId="7885" xr:uid="{95AB3D71-1D31-429F-98AB-61F4145722F5}"/>
    <cellStyle name="rob 21" xfId="33795" xr:uid="{192F62B0-030E-4288-A1BF-DED202DFF006}"/>
    <cellStyle name="rob 22" xfId="38737" xr:uid="{6EA61EA2-107B-461F-9FE1-A86DC577F671}"/>
    <cellStyle name="rob 3" xfId="6115" xr:uid="{5B598A05-9D41-4D77-96D2-3392B0A11B71}"/>
    <cellStyle name="rob 3 10" xfId="20007" xr:uid="{6172E2D7-3D2F-4FB8-9435-CE7D2A6F23D4}"/>
    <cellStyle name="rob 3 10 2" xfId="33596" xr:uid="{D642BF02-6C34-4473-901A-C78776E8D62F}"/>
    <cellStyle name="rob 3 11" xfId="21588" xr:uid="{4C113840-361D-4441-AE3F-A2F830013549}"/>
    <cellStyle name="rob 3 11 2" xfId="35044" xr:uid="{18929558-66E9-4F06-B946-B963AC15D1C0}"/>
    <cellStyle name="rob 3 12" xfId="20379" xr:uid="{CBDC2B72-2D5F-403D-9D2F-28B5989764FA}"/>
    <cellStyle name="rob 3 12 2" xfId="33885" xr:uid="{DE7D460C-4F65-4604-BA3E-09C3944294E6}"/>
    <cellStyle name="rob 3 13" xfId="21537" xr:uid="{DF83C267-250F-47BC-9FDC-FDD996C198D9}"/>
    <cellStyle name="rob 3 13 2" xfId="34993" xr:uid="{66D511D4-8FA6-40EF-BA5C-F1A5E0EADF51}"/>
    <cellStyle name="rob 3 14" xfId="14324" xr:uid="{F8103FE4-EEFD-47A5-840F-F707DB032020}"/>
    <cellStyle name="rob 3 14 2" xfId="28700" xr:uid="{C336E2EF-FB0B-4F4E-8328-FF94DD4954F4}"/>
    <cellStyle name="rob 3 15" xfId="9152" xr:uid="{CE0A46AD-27D2-4DC8-A576-E75952B4D3AB}"/>
    <cellStyle name="rob 3 16" xfId="8457" xr:uid="{B71F48ED-E949-482B-A57D-BB769B08B437}"/>
    <cellStyle name="rob 3 17" xfId="29743" xr:uid="{C76C2992-A223-4408-9F38-105DA513EBF8}"/>
    <cellStyle name="rob 3 18" xfId="38735" xr:uid="{3443898A-FF9B-4247-AAE4-0341ECCB69E3}"/>
    <cellStyle name="rob 3 2" xfId="6116" xr:uid="{98F49417-11A9-4E77-9F58-9D8FAA34E8BD}"/>
    <cellStyle name="rob 3 2 10" xfId="21842" xr:uid="{C85DD0A7-EF9F-4214-A8FB-26ED7980A7F8}"/>
    <cellStyle name="rob 3 2 10 2" xfId="35296" xr:uid="{33745B4E-30DE-4784-92E1-F7BF4D83BEB4}"/>
    <cellStyle name="rob 3 2 11" xfId="23538" xr:uid="{E382FB74-FDF8-4BEF-BED3-F9A1D40CA09E}"/>
    <cellStyle name="rob 3 2 11 2" xfId="36953" xr:uid="{F3FD8F4A-08C1-4E6B-9FA7-3FDFE8ABB01E}"/>
    <cellStyle name="rob 3 2 12" xfId="14325" xr:uid="{9D3D2FD7-F251-4054-B45A-6A5554A998B1}"/>
    <cellStyle name="rob 3 2 12 2" xfId="28701" xr:uid="{A11BF436-8DD8-4B5E-819E-A21C9CFDC4A1}"/>
    <cellStyle name="rob 3 2 13" xfId="9153" xr:uid="{74FF3123-D95F-4C27-A440-BFDA37C4E8F4}"/>
    <cellStyle name="rob 3 2 14" xfId="7882" xr:uid="{7DBF98C5-3783-408B-B895-C7DCBEC31819}"/>
    <cellStyle name="rob 3 2 15" xfId="33791" xr:uid="{632EED95-DEBD-4332-B7A4-EA1756EC2810}"/>
    <cellStyle name="rob 3 2 16" xfId="38734" xr:uid="{27450BA5-7E93-4AD6-BC8E-478DD5EB5FFC}"/>
    <cellStyle name="rob 3 2 2" xfId="6117" xr:uid="{36032F6E-F076-4D7E-8D5C-7017CADCCECD}"/>
    <cellStyle name="rob 3 2 2 10" xfId="9154" xr:uid="{FCFE1982-1EDA-4B94-A3B3-883A07EE2CE3}"/>
    <cellStyle name="rob 3 2 2 11" xfId="8456" xr:uid="{380543DB-5E83-4F4F-9EE1-D866B6C4EE54}"/>
    <cellStyle name="rob 3 2 2 12" xfId="24111" xr:uid="{FA4ACFE2-B222-4476-8D4B-AB479EA63FEE}"/>
    <cellStyle name="rob 3 2 2 13" xfId="38733" xr:uid="{0855E913-20A4-4F81-BDE6-7CF6E7523622}"/>
    <cellStyle name="rob 3 2 2 2" xfId="7330" xr:uid="{DB12D97C-ED3D-49F2-BE33-CB5A775A69A3}"/>
    <cellStyle name="rob 3 2 2 2 10" xfId="38315" xr:uid="{E970E2C9-958F-4A48-907B-0B0E6FB21159}"/>
    <cellStyle name="rob 3 2 2 2 2" xfId="14328" xr:uid="{9D5EC98F-C7A2-4267-981F-3DA0051FDF8E}"/>
    <cellStyle name="rob 3 2 2 2 2 2" xfId="28704" xr:uid="{A74F7D1B-376D-48CC-93A4-8E9FE7B56542}"/>
    <cellStyle name="rob 3 2 2 2 3" xfId="20912" xr:uid="{1A1874B2-9EA6-4233-A56E-AA27B50A29A4}"/>
    <cellStyle name="rob 3 2 2 2 3 2" xfId="34390" xr:uid="{C343D334-E69D-42AD-85FF-43C43D29B1A2}"/>
    <cellStyle name="rob 3 2 2 2 4" xfId="19259" xr:uid="{396D0067-76B0-42F8-B592-D058CAACBD20}"/>
    <cellStyle name="rob 3 2 2 2 4 2" xfId="32926" xr:uid="{3F7324D4-B8F8-4A8C-86F3-43302026E62C}"/>
    <cellStyle name="rob 3 2 2 2 5" xfId="23102" xr:uid="{E53A4424-A7B0-4B09-AFF8-CCB354C2AC61}"/>
    <cellStyle name="rob 3 2 2 2 5 2" xfId="36535" xr:uid="{D6BC67C3-EE89-4FFB-A40E-62D6912C1EF8}"/>
    <cellStyle name="rob 3 2 2 2 6" xfId="14327" xr:uid="{C6D13B24-5BCB-42D0-ACB8-1E5FC1854037}"/>
    <cellStyle name="rob 3 2 2 2 6 2" xfId="28703" xr:uid="{0CFACAAD-B3F0-4A48-AC8E-2DA4EE063E8D}"/>
    <cellStyle name="rob 3 2 2 2 7" xfId="10190" xr:uid="{C2755080-F3E4-45F6-9E21-7F8F2BDCDBEB}"/>
    <cellStyle name="rob 3 2 2 2 8" xfId="24806" xr:uid="{D4A684CA-0736-4CAC-90F8-06647692A929}"/>
    <cellStyle name="rob 3 2 2 2 9" xfId="35538" xr:uid="{EEA2F07C-A046-4B9B-ADB0-59781FF3C6F6}"/>
    <cellStyle name="rob 3 2 2 3" xfId="14329" xr:uid="{8F00BD66-DD43-4426-8420-71D3074C1C93}"/>
    <cellStyle name="rob 3 2 2 3 2" xfId="14330" xr:uid="{5066E21E-ADC8-4ADF-A228-208890E316A2}"/>
    <cellStyle name="rob 3 2 2 3 2 2" xfId="28706" xr:uid="{5033A35F-C1AF-4EF7-8582-156941B28F85}"/>
    <cellStyle name="rob 3 2 2 3 3" xfId="28705" xr:uid="{78586017-823E-42BF-8889-AEE38ACCF610}"/>
    <cellStyle name="rob 3 2 2 4" xfId="14331" xr:uid="{B65FEF42-EDAA-4BFA-986C-AA5D1D726B31}"/>
    <cellStyle name="rob 3 2 2 4 2" xfId="14332" xr:uid="{055EC7CF-DCAF-4A4F-9D63-C6247D40D34B}"/>
    <cellStyle name="rob 3 2 2 4 2 2" xfId="28708" xr:uid="{273A4EB5-2BB3-4D74-A1A7-B190F57C6672}"/>
    <cellStyle name="rob 3 2 2 4 3" xfId="28707" xr:uid="{EBB0409A-A3F6-4B7C-AB9E-C8171A4D68F7}"/>
    <cellStyle name="rob 3 2 2 5" xfId="20009" xr:uid="{B647357B-5911-4E62-8068-3731B19321FB}"/>
    <cellStyle name="rob 3 2 2 5 2" xfId="33598" xr:uid="{B4EF88AE-8512-405E-B631-12725AF3C607}"/>
    <cellStyle name="rob 3 2 2 6" xfId="19820" xr:uid="{83A6A278-9B66-4C1F-A4E2-9BBAAB7F212A}"/>
    <cellStyle name="rob 3 2 2 6 2" xfId="33451" xr:uid="{0E155D72-1BF4-41AB-9E27-541F0315E94B}"/>
    <cellStyle name="rob 3 2 2 7" xfId="21844" xr:uid="{1DBABCCD-932E-4E89-9753-81FF0D551C57}"/>
    <cellStyle name="rob 3 2 2 7 2" xfId="35298" xr:uid="{DFB7227D-C777-4E6C-8E06-C58B5BD44C47}"/>
    <cellStyle name="rob 3 2 2 8" xfId="22722" xr:uid="{B07AD8ED-4760-4E38-9415-FE99DEFE3BBD}"/>
    <cellStyle name="rob 3 2 2 8 2" xfId="36156" xr:uid="{AA000130-CF5F-416B-85C9-1FD40D736391}"/>
    <cellStyle name="rob 3 2 2 9" xfId="14326" xr:uid="{970213B6-40D6-4FBE-A7A8-C7B0C8586D0F}"/>
    <cellStyle name="rob 3 2 2 9 2" xfId="28702" xr:uid="{D9E0002B-FA33-4F6B-8A06-CB4EBC2BB284}"/>
    <cellStyle name="rob 3 2 3" xfId="7329" xr:uid="{7142B693-230B-4289-84A5-D6BB6842D990}"/>
    <cellStyle name="rob 3 2 3 10" xfId="24805" xr:uid="{AD3C9A0C-7594-4AAD-841A-E7956C7DBA43}"/>
    <cellStyle name="rob 3 2 3 11" xfId="37229" xr:uid="{CF191E0C-93BD-436A-9683-2DD3B9DF9D71}"/>
    <cellStyle name="rob 3 2 3 12" xfId="38316" xr:uid="{17928312-97F9-43AE-9B5D-7D9601E2BBDF}"/>
    <cellStyle name="rob 3 2 3 2" xfId="14334" xr:uid="{E965821C-012D-4AF1-ACB3-8FC9F1ED4862}"/>
    <cellStyle name="rob 3 2 3 2 2" xfId="14335" xr:uid="{AFEE1480-2D14-4373-B05E-3A83101CDC3E}"/>
    <cellStyle name="rob 3 2 3 2 2 2" xfId="28711" xr:uid="{78A832AF-C599-45F5-9012-85B277A770FC}"/>
    <cellStyle name="rob 3 2 3 2 3" xfId="28710" xr:uid="{E4CAE86A-B3B2-412C-BF3A-F24C77026E9B}"/>
    <cellStyle name="rob 3 2 3 3" xfId="14336" xr:uid="{35F4C9F3-5DA2-4EEE-B735-88414668B9DB}"/>
    <cellStyle name="rob 3 2 3 3 2" xfId="14337" xr:uid="{B992B01E-AEA4-4518-BEB1-22AA225A8617}"/>
    <cellStyle name="rob 3 2 3 3 2 2" xfId="28713" xr:uid="{F46F9C01-4281-4C5D-8CCB-7A153BBEB47A}"/>
    <cellStyle name="rob 3 2 3 3 3" xfId="28712" xr:uid="{1DFCA9B6-9FB4-44E7-BDEF-543840BF46D2}"/>
    <cellStyle name="rob 3 2 3 4" xfId="14338" xr:uid="{688FB6B5-46AE-4301-8CD7-1FE0D38D7A98}"/>
    <cellStyle name="rob 3 2 3 4 2" xfId="14339" xr:uid="{AC31F811-F490-4D52-AA20-9C7A7F63FF85}"/>
    <cellStyle name="rob 3 2 3 4 2 2" xfId="28715" xr:uid="{F9C17CA6-0718-44FE-8156-D29E274B2BCB}"/>
    <cellStyle name="rob 3 2 3 4 3" xfId="28714" xr:uid="{04DA5F7C-3B40-44BA-862C-39A1F1587E13}"/>
    <cellStyle name="rob 3 2 3 5" xfId="20911" xr:uid="{91876D53-F97D-4777-8046-FC3BBCC5EC97}"/>
    <cellStyle name="rob 3 2 3 5 2" xfId="34389" xr:uid="{B31FB03C-CCFD-4E36-88D4-BBEB0414F3EE}"/>
    <cellStyle name="rob 3 2 3 6" xfId="19257" xr:uid="{842A74E0-2E27-47B8-B047-1B173CDEF6AC}"/>
    <cellStyle name="rob 3 2 3 6 2" xfId="32924" xr:uid="{96E967ED-A3CB-402B-80E6-AE6FDEF8A71E}"/>
    <cellStyle name="rob 3 2 3 7" xfId="23101" xr:uid="{2ACBC412-687D-4F74-8664-42B49BE5EC23}"/>
    <cellStyle name="rob 3 2 3 7 2" xfId="36534" xr:uid="{B9E229BF-CAF3-4E3F-9D82-253194F26D70}"/>
    <cellStyle name="rob 3 2 3 8" xfId="14333" xr:uid="{3B3B3082-C568-4F2B-B100-23B36352CE97}"/>
    <cellStyle name="rob 3 2 3 8 2" xfId="28709" xr:uid="{8CB25FF1-7EA9-483A-AFBD-87B8B9F08AC8}"/>
    <cellStyle name="rob 3 2 3 9" xfId="10189" xr:uid="{8EAE2367-5020-44C8-9B6A-CA542D92E5C8}"/>
    <cellStyle name="rob 3 2 4" xfId="14340" xr:uid="{5CE6AE8B-57EE-4046-A45E-0B70B9633B15}"/>
    <cellStyle name="rob 3 2 4 2" xfId="14341" xr:uid="{EF48AF6E-2BDB-43F9-95ED-F6261C83512F}"/>
    <cellStyle name="rob 3 2 4 2 2" xfId="14342" xr:uid="{AA653F0E-C073-4E4A-A049-757E4229FCCD}"/>
    <cellStyle name="rob 3 2 4 2 2 2" xfId="28718" xr:uid="{35A54BD8-CCD4-449A-879F-4DBBE02B97E2}"/>
    <cellStyle name="rob 3 2 4 2 3" xfId="28717" xr:uid="{8388FEE7-A60B-44CC-8760-B0C1DE0CFACA}"/>
    <cellStyle name="rob 3 2 4 3" xfId="14343" xr:uid="{375FE53D-18D1-4936-A621-FD0642D710B8}"/>
    <cellStyle name="rob 3 2 4 3 2" xfId="14344" xr:uid="{7B0A5D51-9509-465B-9DE0-E97445570123}"/>
    <cellStyle name="rob 3 2 4 3 2 2" xfId="28720" xr:uid="{48F26232-F20E-48B0-8906-DB1D1A69A82B}"/>
    <cellStyle name="rob 3 2 4 3 3" xfId="28719" xr:uid="{903BDDDD-2E21-44A8-B21F-FEBAEE9CA80B}"/>
    <cellStyle name="rob 3 2 4 4" xfId="14345" xr:uid="{BA0242E9-7A57-41DD-9EFA-16209FE7B0B3}"/>
    <cellStyle name="rob 3 2 4 4 2" xfId="14346" xr:uid="{4B8C5C1F-E26F-4C31-A92F-2F266916D40F}"/>
    <cellStyle name="rob 3 2 4 4 2 2" xfId="28722" xr:uid="{A8538BCE-2BB4-4562-82A0-2BE1397C95AC}"/>
    <cellStyle name="rob 3 2 4 4 3" xfId="28721" xr:uid="{2F06D1AE-B9DB-4976-8B0C-CB47D877BF7A}"/>
    <cellStyle name="rob 3 2 4 5" xfId="28716" xr:uid="{4FC7BB2B-AF6B-4817-9A84-95177CF18B98}"/>
    <cellStyle name="rob 3 2 5" xfId="14347" xr:uid="{883B108A-E52D-4BF7-BF81-F7BD77738AF2}"/>
    <cellStyle name="rob 3 2 5 2" xfId="14348" xr:uid="{4E206D48-0B2A-4101-BE49-4FD026F6D4AF}"/>
    <cellStyle name="rob 3 2 5 2 2" xfId="14349" xr:uid="{00AB960C-D54D-4814-9B77-3ADE19996424}"/>
    <cellStyle name="rob 3 2 5 2 2 2" xfId="28725" xr:uid="{4D7260EC-6E6A-407B-8482-5309849356C0}"/>
    <cellStyle name="rob 3 2 5 2 3" xfId="28724" xr:uid="{7E7CF573-0CDC-46D8-B9A0-1611BB877AFB}"/>
    <cellStyle name="rob 3 2 5 3" xfId="14350" xr:uid="{2C6CC5A0-2C79-4CB4-98F0-157BC5BC9175}"/>
    <cellStyle name="rob 3 2 5 3 2" xfId="14351" xr:uid="{8BC360DB-4438-47D4-B321-E715D76738B3}"/>
    <cellStyle name="rob 3 2 5 3 2 2" xfId="28727" xr:uid="{663219DB-ABC7-466C-BB2A-36D438AF3D74}"/>
    <cellStyle name="rob 3 2 5 3 3" xfId="28726" xr:uid="{246BF05A-D465-49C4-802C-28F828E17A30}"/>
    <cellStyle name="rob 3 2 5 4" xfId="14352" xr:uid="{65F64CDD-1062-49A9-930A-58C61482FB36}"/>
    <cellStyle name="rob 3 2 5 4 2" xfId="14353" xr:uid="{3A3B44F6-B613-4EEB-A53D-F7113E60F741}"/>
    <cellStyle name="rob 3 2 5 4 2 2" xfId="28729" xr:uid="{1AC0DBB1-AA8E-443A-8FD8-6076DCAD8B96}"/>
    <cellStyle name="rob 3 2 5 4 3" xfId="28728" xr:uid="{3BCC2053-135E-46D8-A794-08D817D78B43}"/>
    <cellStyle name="rob 3 2 5 5" xfId="28723" xr:uid="{AF52B439-9F04-4452-B8D6-B23D7A66273A}"/>
    <cellStyle name="rob 3 2 6" xfId="14354" xr:uid="{1F4DD3B2-C457-4288-97B0-FEFE1CA6A479}"/>
    <cellStyle name="rob 3 2 6 2" xfId="14355" xr:uid="{12DE2850-C73B-4EA1-8B56-1E61A60912E1}"/>
    <cellStyle name="rob 3 2 6 2 2" xfId="28731" xr:uid="{730ABC16-EDFE-4368-88CD-7A37B1AB10CD}"/>
    <cellStyle name="rob 3 2 6 3" xfId="28730" xr:uid="{E4D4EC11-9F6F-44B2-B65C-D81487F7D891}"/>
    <cellStyle name="rob 3 2 7" xfId="14356" xr:uid="{455E05EE-2989-4BCB-8F69-D3AB2ADA3211}"/>
    <cellStyle name="rob 3 2 7 2" xfId="14357" xr:uid="{26CEE142-AE37-4396-B343-06BE87DA6CA7}"/>
    <cellStyle name="rob 3 2 7 2 2" xfId="28733" xr:uid="{154527BA-AB34-4A63-A085-9F3DBB3A7C05}"/>
    <cellStyle name="rob 3 2 7 3" xfId="28732" xr:uid="{AA342506-09C0-42F3-A706-7BB697CE6C6A}"/>
    <cellStyle name="rob 3 2 8" xfId="20008" xr:uid="{77EE9D88-C21C-40B9-9E82-F8B2EF2AB77F}"/>
    <cellStyle name="rob 3 2 8 2" xfId="33597" xr:uid="{C211CE08-718A-41A7-AF42-AC4D911EB2B4}"/>
    <cellStyle name="rob 3 2 9" xfId="19630" xr:uid="{80F6FBA7-8B51-4E29-9D36-2AFFEB49622E}"/>
    <cellStyle name="rob 3 2 9 2" xfId="33274" xr:uid="{9D74C68D-DA16-4E85-988B-66B08F0E9872}"/>
    <cellStyle name="rob 3 3" xfId="6118" xr:uid="{4B80A1DE-D8A6-4A39-83BF-04741547B35C}"/>
    <cellStyle name="rob 3 3 10" xfId="14359" xr:uid="{D7B00DB6-B777-4D23-B585-929E60D64DC1}"/>
    <cellStyle name="rob 3 3 10 2" xfId="14360" xr:uid="{1EA810C5-B7D6-48EF-9674-A69A635658F8}"/>
    <cellStyle name="rob 3 3 10 2 2" xfId="28736" xr:uid="{98FD1E6E-D021-44BF-9295-75284F1CE331}"/>
    <cellStyle name="rob 3 3 10 3" xfId="28735" xr:uid="{0B049DF5-6ABE-47DA-B54F-E2F4DD1F1A30}"/>
    <cellStyle name="rob 3 3 11" xfId="20010" xr:uid="{56676365-9E70-4AD2-AF41-2016FCFE444C}"/>
    <cellStyle name="rob 3 3 11 2" xfId="33599" xr:uid="{53C18523-C621-4183-9475-0520D732933E}"/>
    <cellStyle name="rob 3 3 12" xfId="21585" xr:uid="{45D3A08C-D03C-4425-9398-ABFC3DF0F739}"/>
    <cellStyle name="rob 3 3 12 2" xfId="35041" xr:uid="{CF550F5E-0513-4959-B5AB-A3E236B5186C}"/>
    <cellStyle name="rob 3 3 13" xfId="22538" xr:uid="{E45C0CBB-3A3E-488C-BB39-9C102F6317DE}"/>
    <cellStyle name="rob 3 3 13 2" xfId="35981" xr:uid="{FC548976-0C5E-4CD9-B099-D57C41A92529}"/>
    <cellStyle name="rob 3 3 14" xfId="23537" xr:uid="{0BC8A8A1-2DA3-4F5C-8A95-B3489774B512}"/>
    <cellStyle name="rob 3 3 14 2" xfId="36952" xr:uid="{EFAFFEAD-DB49-4FD3-B50F-942ADEC43C1C}"/>
    <cellStyle name="rob 3 3 15" xfId="14358" xr:uid="{48EF5ABC-657E-49C1-9F8F-539AAA1831E5}"/>
    <cellStyle name="rob 3 3 15 2" xfId="28734" xr:uid="{AE015036-3E34-45CE-A5E4-B2328481DA49}"/>
    <cellStyle name="rob 3 3 16" xfId="9155" xr:uid="{CCD7F6EE-913A-48ED-9A2B-362C0A77F06C}"/>
    <cellStyle name="rob 3 3 17" xfId="8455" xr:uid="{EA5D718D-3418-4936-BFF0-79FA622D8E70}"/>
    <cellStyle name="rob 3 3 18" xfId="24110" xr:uid="{7EA68525-8F2E-41B9-B84C-71BD262D4420}"/>
    <cellStyle name="rob 3 3 19" xfId="38732" xr:uid="{AA5AD227-5869-4D1E-9F77-D0E495A436A4}"/>
    <cellStyle name="rob 3 3 2" xfId="7331" xr:uid="{D312F3D2-E064-479F-A865-2291D9533E34}"/>
    <cellStyle name="rob 3 3 2 10" xfId="24807" xr:uid="{7D671F3A-5A07-47AA-9CEC-E6FFDF8C6587}"/>
    <cellStyle name="rob 3 3 2 11" xfId="37159" xr:uid="{B4B542D6-87B4-4B5C-AFF8-2D92622B5758}"/>
    <cellStyle name="rob 3 3 2 12" xfId="38314" xr:uid="{DDE203F7-B826-4BDE-8888-E4B2CBA45098}"/>
    <cellStyle name="rob 3 3 2 2" xfId="14362" xr:uid="{A91EEE07-9242-44B9-9E6B-DDF1300C9A63}"/>
    <cellStyle name="rob 3 3 2 2 2" xfId="14363" xr:uid="{A720F97F-A836-4240-BE53-32FA170B38E8}"/>
    <cellStyle name="rob 3 3 2 2 2 2" xfId="28739" xr:uid="{4F7F9C99-4477-4430-8BC7-45C526802A22}"/>
    <cellStyle name="rob 3 3 2 2 3" xfId="28738" xr:uid="{237A65CF-7020-4411-B2B3-CD6D6621E3F7}"/>
    <cellStyle name="rob 3 3 2 3" xfId="14364" xr:uid="{FCA44476-A695-44F1-86D9-F5421A867A3B}"/>
    <cellStyle name="rob 3 3 2 3 2" xfId="14365" xr:uid="{E44F94EE-CDE1-4B01-B9AB-8C4D8BCA5B4C}"/>
    <cellStyle name="rob 3 3 2 3 2 2" xfId="28741" xr:uid="{F06B3A90-3226-4FAB-95C7-A5977E49B819}"/>
    <cellStyle name="rob 3 3 2 3 3" xfId="28740" xr:uid="{725EDA68-D5AE-4EC4-A281-A3D9EEC4CC67}"/>
    <cellStyle name="rob 3 3 2 4" xfId="14366" xr:uid="{48DE9391-D019-4E40-A593-43DAF502120B}"/>
    <cellStyle name="rob 3 3 2 4 2" xfId="14367" xr:uid="{8A7189FA-D329-4ACA-8A3A-9EA4F06DF098}"/>
    <cellStyle name="rob 3 3 2 4 2 2" xfId="28743" xr:uid="{75C9BED5-C467-49B4-A124-9F1787AA9FDE}"/>
    <cellStyle name="rob 3 3 2 4 3" xfId="28742" xr:uid="{62BBF981-43F8-4B32-A39C-3B6ECECAAF0D}"/>
    <cellStyle name="rob 3 3 2 5" xfId="20913" xr:uid="{B92747FF-BDD4-4A83-929C-B433A6364F33}"/>
    <cellStyle name="rob 3 3 2 5 2" xfId="34391" xr:uid="{AE0C00BA-0D5F-4EDF-850D-82077E6DD286}"/>
    <cellStyle name="rob 3 3 2 6" xfId="22485" xr:uid="{313B90A8-5B49-41BB-9262-E63CAC3F209F}"/>
    <cellStyle name="rob 3 3 2 6 2" xfId="35928" xr:uid="{0D7EC756-188C-4B82-A907-84790BAC3C2C}"/>
    <cellStyle name="rob 3 3 2 7" xfId="23103" xr:uid="{AC032831-86AD-4A67-BA76-9CFD6D7B5C5E}"/>
    <cellStyle name="rob 3 3 2 7 2" xfId="36536" xr:uid="{4E7F9CE1-7D2A-45A3-AB59-8BE4CD8F9946}"/>
    <cellStyle name="rob 3 3 2 8" xfId="14361" xr:uid="{D6798C60-D4E8-418D-9B94-2087BF36A9BC}"/>
    <cellStyle name="rob 3 3 2 8 2" xfId="28737" xr:uid="{4E47C100-2828-44E7-970F-396BAF9604BF}"/>
    <cellStyle name="rob 3 3 2 9" xfId="10191" xr:uid="{C265E768-4A6D-4E8B-990B-34556864D535}"/>
    <cellStyle name="rob 3 3 3" xfId="14368" xr:uid="{59ECB665-4302-4370-999E-A84EA0DCDC03}"/>
    <cellStyle name="rob 3 3 3 2" xfId="14369" xr:uid="{F9C516A0-99A1-4BED-A4B5-93B5462461D9}"/>
    <cellStyle name="rob 3 3 3 2 2" xfId="28745" xr:uid="{8D1DC1FC-E82C-42F4-AAAF-EAA249824731}"/>
    <cellStyle name="rob 3 3 3 3" xfId="28744" xr:uid="{2CC20EAB-C802-4B9C-ADBA-2E2A4BC1DE01}"/>
    <cellStyle name="rob 3 3 4" xfId="14370" xr:uid="{0312E6B0-EC6C-469A-B51F-820793C535DE}"/>
    <cellStyle name="rob 3 3 4 2" xfId="14371" xr:uid="{89E6D04B-837A-4C32-938B-DB8B91E862DF}"/>
    <cellStyle name="rob 3 3 4 2 2" xfId="28747" xr:uid="{249FD9A8-34C5-49E1-9461-5E8ED02021B3}"/>
    <cellStyle name="rob 3 3 4 3" xfId="28746" xr:uid="{EE4A2876-6EC2-41D1-B016-03A3A38A9A7E}"/>
    <cellStyle name="rob 3 3 5" xfId="14372" xr:uid="{B7B41D21-8F9A-48CD-ACA4-CFE9E02117A3}"/>
    <cellStyle name="rob 3 3 5 2" xfId="14373" xr:uid="{79876D5B-6DC9-426C-BBF4-27D0281D2F7D}"/>
    <cellStyle name="rob 3 3 5 2 2" xfId="28749" xr:uid="{687336D4-A4AE-4F72-BD5F-3638395CD7CB}"/>
    <cellStyle name="rob 3 3 5 3" xfId="28748" xr:uid="{C90AD3C9-C4F0-43B2-8417-286E7D47B16C}"/>
    <cellStyle name="rob 3 3 6" xfId="14374" xr:uid="{B1C69982-5B99-400E-9456-A08C3764EA94}"/>
    <cellStyle name="rob 3 3 6 2" xfId="14375" xr:uid="{4E6EB045-9E6E-4794-83A0-62CFC03EEC1E}"/>
    <cellStyle name="rob 3 3 6 2 2" xfId="28751" xr:uid="{3709D867-F5C5-4C06-A417-ED6EC55D76CC}"/>
    <cellStyle name="rob 3 3 6 3" xfId="28750" xr:uid="{AFEECFCA-547A-4A39-B0D6-6FAC02763CCB}"/>
    <cellStyle name="rob 3 3 7" xfId="14376" xr:uid="{250E6056-8BC7-4A0B-9523-E1228FB1332C}"/>
    <cellStyle name="rob 3 3 7 2" xfId="14377" xr:uid="{D2B0E10C-640F-45A8-B6FC-49FA32B3A3DF}"/>
    <cellStyle name="rob 3 3 7 2 2" xfId="28753" xr:uid="{94853720-ABEE-442A-92F2-49E2F4678BA0}"/>
    <cellStyle name="rob 3 3 7 3" xfId="28752" xr:uid="{1F7B6362-547D-4BF6-8CF4-7C170754BAD5}"/>
    <cellStyle name="rob 3 3 8" xfId="14378" xr:uid="{4829502C-A54A-41D5-B9ED-DB219B7D9162}"/>
    <cellStyle name="rob 3 3 8 2" xfId="14379" xr:uid="{EFE85CE2-159E-4566-AF5C-F9643A2CE49B}"/>
    <cellStyle name="rob 3 3 8 2 2" xfId="28755" xr:uid="{FE0B5698-4100-4866-993E-76D179C26F41}"/>
    <cellStyle name="rob 3 3 8 3" xfId="28754" xr:uid="{03B6998A-5648-4F2C-A76E-3341B84EAC78}"/>
    <cellStyle name="rob 3 3 9" xfId="14380" xr:uid="{943A4E9F-3CBD-4982-AD98-3947BA5F7104}"/>
    <cellStyle name="rob 3 3 9 2" xfId="28756" xr:uid="{CDEA5199-8321-47E1-B2B4-320C0E4ACDD1}"/>
    <cellStyle name="rob 3 4" xfId="6119" xr:uid="{E22B1AB2-1B07-453B-B026-4A27DA2A6F51}"/>
    <cellStyle name="rob 3 4 10" xfId="9156" xr:uid="{89FA7C45-6E8A-4A24-876B-2F66AD47E402}"/>
    <cellStyle name="rob 3 4 11" xfId="8454" xr:uid="{6CCE84A0-D0DB-480B-8FBE-439C7A0B8E12}"/>
    <cellStyle name="rob 3 4 12" xfId="29738" xr:uid="{2C401718-D668-4D61-90A6-E3787D64E6FA}"/>
    <cellStyle name="rob 3 4 13" xfId="38726" xr:uid="{79044F40-D742-4A44-9C84-1665EF1140C6}"/>
    <cellStyle name="rob 3 4 2" xfId="7332" xr:uid="{0C0E2372-8EAB-450A-B592-D6348FA2CCC0}"/>
    <cellStyle name="rob 3 4 2 10" xfId="38313" xr:uid="{39475C95-0DF5-45A2-9AB0-B7E5E231B171}"/>
    <cellStyle name="rob 3 4 2 2" xfId="14383" xr:uid="{5CB0DEB9-48C3-4A63-A2B0-8C6E4C40FB10}"/>
    <cellStyle name="rob 3 4 2 2 2" xfId="28759" xr:uid="{61FD06C6-9B49-4EDF-AD82-291E3E12A06F}"/>
    <cellStyle name="rob 3 4 2 3" xfId="20914" xr:uid="{48030946-69FF-45D3-BB24-86394AC068F4}"/>
    <cellStyle name="rob 3 4 2 3 2" xfId="34392" xr:uid="{57F5FB0E-0FBD-49F6-8727-5E459EAE69E8}"/>
    <cellStyle name="rob 3 4 2 4" xfId="19258" xr:uid="{5D9A6604-3A36-450D-ACEF-A2B2908AC75D}"/>
    <cellStyle name="rob 3 4 2 4 2" xfId="32925" xr:uid="{37AED19B-E7CD-4376-A394-7BBD980F36EC}"/>
    <cellStyle name="rob 3 4 2 5" xfId="23104" xr:uid="{90B90431-7A40-4698-8D21-E4D9FE486771}"/>
    <cellStyle name="rob 3 4 2 5 2" xfId="36537" xr:uid="{5823BD23-D62C-4099-A119-A1D76F91C59C}"/>
    <cellStyle name="rob 3 4 2 6" xfId="14382" xr:uid="{41210FC4-72B2-4005-9F08-0F3AD08EC69E}"/>
    <cellStyle name="rob 3 4 2 6 2" xfId="28758" xr:uid="{30E57AC2-7C2D-4CFC-99F4-C4F90380962E}"/>
    <cellStyle name="rob 3 4 2 7" xfId="10192" xr:uid="{19D29119-313A-41F4-B73B-CFF884DC7721}"/>
    <cellStyle name="rob 3 4 2 8" xfId="24808" xr:uid="{855ADE5E-8D43-4A0F-A468-A7A364305FC7}"/>
    <cellStyle name="rob 3 4 2 9" xfId="37065" xr:uid="{BDF3716D-3D15-45D4-9E18-EB65F8D2B495}"/>
    <cellStyle name="rob 3 4 3" xfId="14384" xr:uid="{49E1E40D-46DF-4FD8-9B99-13C3AE3A4868}"/>
    <cellStyle name="rob 3 4 3 2" xfId="14385" xr:uid="{90810C12-E38E-4400-93D0-03F2D29217F9}"/>
    <cellStyle name="rob 3 4 3 2 2" xfId="28761" xr:uid="{019F3E97-6828-442A-BA3C-3A323C7E4271}"/>
    <cellStyle name="rob 3 4 3 3" xfId="28760" xr:uid="{9ECB07C1-A33A-4039-928F-5B12BB891171}"/>
    <cellStyle name="rob 3 4 4" xfId="14386" xr:uid="{CC7D59FE-ACD9-48FC-9714-C8AA054085EB}"/>
    <cellStyle name="rob 3 4 4 2" xfId="14387" xr:uid="{575DFE74-89BC-4681-A946-0F81F4BC2813}"/>
    <cellStyle name="rob 3 4 4 2 2" xfId="28763" xr:uid="{A1ABE342-6017-410A-8165-2F43FBE04F5A}"/>
    <cellStyle name="rob 3 4 4 3" xfId="28762" xr:uid="{190FDCA8-ADA2-4722-B2B6-E40E3ADDB97B}"/>
    <cellStyle name="rob 3 4 5" xfId="20011" xr:uid="{69F918EB-F904-43F7-80E7-6486513D8DDD}"/>
    <cellStyle name="rob 3 4 5 2" xfId="33600" xr:uid="{7DB89CEE-D8AC-4782-8D87-BB170438028F}"/>
    <cellStyle name="rob 3 4 6" xfId="21586" xr:uid="{3FA2CB83-9BE8-46AE-8F23-FA0BDF6BDDCF}"/>
    <cellStyle name="rob 3 4 6 2" xfId="35042" xr:uid="{E4B1FA43-CB52-4906-B542-8028CB885971}"/>
    <cellStyle name="rob 3 4 7" xfId="21843" xr:uid="{B871BDAE-9421-443C-971E-582768774E4E}"/>
    <cellStyle name="rob 3 4 7 2" xfId="35297" xr:uid="{B1212366-49EE-49B3-BAB3-56BBD535569E}"/>
    <cellStyle name="rob 3 4 8" xfId="23646" xr:uid="{F1050B5F-D9DB-435E-8E6A-42CD47902E8C}"/>
    <cellStyle name="rob 3 4 8 2" xfId="37048" xr:uid="{7EEF7DC3-9BD0-4EF4-A428-F319E2844CE7}"/>
    <cellStyle name="rob 3 4 9" xfId="14381" xr:uid="{81B411BC-1FC1-4386-90C8-562B8417564D}"/>
    <cellStyle name="rob 3 4 9 2" xfId="28757" xr:uid="{24F8D1B4-8F61-41B0-8C42-B665EABAD936}"/>
    <cellStyle name="rob 3 5" xfId="6120" xr:uid="{8657DFBF-30BC-4F7B-88CA-3A0460BB28E1}"/>
    <cellStyle name="rob 3 5 10" xfId="9157" xr:uid="{E96FF9C8-FACB-4A36-84DB-73A1E7699A73}"/>
    <cellStyle name="rob 3 5 11" xfId="7881" xr:uid="{F649EA0B-A2EB-4D64-B98A-C4A45C1BEA03}"/>
    <cellStyle name="rob 3 5 12" xfId="33788" xr:uid="{6A84DCFB-E241-44DD-B92F-338CF0E163F1}"/>
    <cellStyle name="rob 3 5 13" xfId="42043" xr:uid="{674EE07D-C14B-4C35-A585-426CDF56C201}"/>
    <cellStyle name="rob 3 5 2" xfId="7333" xr:uid="{A019A0F1-3F85-47FB-B481-E17B19A024D3}"/>
    <cellStyle name="rob 3 5 2 10" xfId="44357" xr:uid="{C0CE8894-6AA1-4500-8CEF-8907C1C4B0E3}"/>
    <cellStyle name="rob 3 5 2 2" xfId="14390" xr:uid="{039F2053-5A10-4BE7-B187-B70C46419C30}"/>
    <cellStyle name="rob 3 5 2 2 2" xfId="28766" xr:uid="{0E880E46-CC20-422D-B904-58AC162F430A}"/>
    <cellStyle name="rob 3 5 2 3" xfId="20915" xr:uid="{DBFBE4C2-718D-42CA-8155-2974B0561E83}"/>
    <cellStyle name="rob 3 5 2 3 2" xfId="34393" xr:uid="{F90A24A1-6DF4-42E8-9EC6-CB50C36223E8}"/>
    <cellStyle name="rob 3 5 2 4" xfId="20306" xr:uid="{E2B53E9D-C7F1-401C-A5E8-BE31EA539C14}"/>
    <cellStyle name="rob 3 5 2 4 2" xfId="33824" xr:uid="{692E20B2-9F77-41FE-AEFF-6FDDE2BF1AA3}"/>
    <cellStyle name="rob 3 5 2 5" xfId="23105" xr:uid="{3B21A068-EF42-4D9B-8610-E0D5B7ACA541}"/>
    <cellStyle name="rob 3 5 2 5 2" xfId="36538" xr:uid="{080AAE7E-D651-4521-B543-3950CEB798E1}"/>
    <cellStyle name="rob 3 5 2 6" xfId="14389" xr:uid="{A0F7AEAC-51AA-4DC3-B317-7CA4776C3028}"/>
    <cellStyle name="rob 3 5 2 6 2" xfId="28765" xr:uid="{A13E5EF9-001F-4309-8177-BCCB96028A0D}"/>
    <cellStyle name="rob 3 5 2 7" xfId="10193" xr:uid="{F8B34B4F-2475-4563-AE54-E543A06F38AD}"/>
    <cellStyle name="rob 3 5 2 8" xfId="24809" xr:uid="{EA58F33C-7841-4F1C-BDB2-F3CD20DC68C8}"/>
    <cellStyle name="rob 3 5 2 9" xfId="36792" xr:uid="{870C766A-ABB4-447C-9769-AD96D8B7D24F}"/>
    <cellStyle name="rob 3 5 3" xfId="14391" xr:uid="{72678FBA-A607-49B8-80CE-58B6E07D721B}"/>
    <cellStyle name="rob 3 5 3 2" xfId="14392" xr:uid="{F46E34B1-093D-46C0-BFEA-DAED2FF12396}"/>
    <cellStyle name="rob 3 5 3 2 2" xfId="28768" xr:uid="{6AE2FD1B-28DF-4D67-878F-C61EDFC9747B}"/>
    <cellStyle name="rob 3 5 3 3" xfId="28767" xr:uid="{21F9E36A-1BCF-4A57-92D7-25DD6D38FAA1}"/>
    <cellStyle name="rob 3 5 4" xfId="14393" xr:uid="{7A194CCF-0AE6-4CCE-957A-74F67C4DC934}"/>
    <cellStyle name="rob 3 5 4 2" xfId="14394" xr:uid="{3D38812A-474D-48F8-B49E-4EFC6809F98E}"/>
    <cellStyle name="rob 3 5 4 2 2" xfId="28770" xr:uid="{CBCCD44E-B58A-4687-BA43-C031EC63764E}"/>
    <cellStyle name="rob 3 5 4 3" xfId="28769" xr:uid="{61D788FB-CCBF-4E2B-B86F-A1CE907F59F9}"/>
    <cellStyle name="rob 3 5 5" xfId="20012" xr:uid="{0527ADE1-2D7A-4921-B4BC-CE3D72ABECBA}"/>
    <cellStyle name="rob 3 5 5 2" xfId="33601" xr:uid="{1B2F5FC6-EAD4-4D66-A98E-578303F4EF58}"/>
    <cellStyle name="rob 3 5 6" xfId="18843" xr:uid="{8D0E006B-FE8F-47F1-81CC-FCB7020210E1}"/>
    <cellStyle name="rob 3 5 6 2" xfId="32561" xr:uid="{D863334A-5D5A-44E5-A455-40BD496B6147}"/>
    <cellStyle name="rob 3 5 7" xfId="22390" xr:uid="{8EFED145-D350-4544-B5A9-9F98957F3F5F}"/>
    <cellStyle name="rob 3 5 7 2" xfId="35835" xr:uid="{DD9689E0-07D6-41DD-BEE0-FE1081A47A85}"/>
    <cellStyle name="rob 3 5 8" xfId="23536" xr:uid="{117A3B94-9D2E-43E3-9877-B6624E408EE5}"/>
    <cellStyle name="rob 3 5 8 2" xfId="36951" xr:uid="{9FC93914-8D10-48ED-8CDE-E7AE6BCD61C6}"/>
    <cellStyle name="rob 3 5 9" xfId="14388" xr:uid="{2E84964A-71BD-4C1A-81CB-69187CFC7FF6}"/>
    <cellStyle name="rob 3 5 9 2" xfId="28764" xr:uid="{895E17B1-375A-4E09-9C2B-1E5700396EB9}"/>
    <cellStyle name="rob 3 6" xfId="6121" xr:uid="{F9CCF17A-9C47-4FE5-B3CA-24327F96405B}"/>
    <cellStyle name="rob 3 6 10" xfId="9158" xr:uid="{C8154C71-FBED-4DB4-BD49-B4531854FE27}"/>
    <cellStyle name="rob 3 6 11" xfId="8453" xr:uid="{5078D904-74A8-4717-A807-AF6DB3732380}"/>
    <cellStyle name="rob 3 6 12" xfId="29741" xr:uid="{FC5C8545-1E5A-4C78-8A4E-F9750539FB97}"/>
    <cellStyle name="rob 3 6 13" xfId="38731" xr:uid="{7345A4AD-3C0E-4307-9981-B088EB20AF84}"/>
    <cellStyle name="rob 3 6 2" xfId="7334" xr:uid="{4026BB29-FF2F-4C6A-AE7A-239CEC9252DE}"/>
    <cellStyle name="rob 3 6 2 10" xfId="24100" xr:uid="{AE596BE6-5CAE-4E5F-81C7-CB65225C7773}"/>
    <cellStyle name="rob 3 6 2 2" xfId="14397" xr:uid="{EB4E8487-E361-4829-AE3A-1A25115075F8}"/>
    <cellStyle name="rob 3 6 2 2 2" xfId="28773" xr:uid="{5F83D25A-B081-4502-86BF-11F2123E3484}"/>
    <cellStyle name="rob 3 6 2 3" xfId="20916" xr:uid="{81346F3F-8DA3-473E-9F49-D0844393122B}"/>
    <cellStyle name="rob 3 6 2 3 2" xfId="34394" xr:uid="{CF7EDB92-9321-4CE2-91FA-F29F6611194D}"/>
    <cellStyle name="rob 3 6 2 4" xfId="20307" xr:uid="{19C0DDA1-9B27-450E-80B4-C82C787C3839}"/>
    <cellStyle name="rob 3 6 2 4 2" xfId="33825" xr:uid="{F8B54C09-1A80-46C1-A791-33F59319821D}"/>
    <cellStyle name="rob 3 6 2 5" xfId="23106" xr:uid="{70D9BDA5-EE45-41F9-8185-9B69BF9E9441}"/>
    <cellStyle name="rob 3 6 2 5 2" xfId="36539" xr:uid="{750DC9AD-DE50-40AC-83BE-D06C9A867822}"/>
    <cellStyle name="rob 3 6 2 6" xfId="14396" xr:uid="{1DCA07ED-3856-4780-8D13-B15871676B0B}"/>
    <cellStyle name="rob 3 6 2 6 2" xfId="28772" xr:uid="{3EB2230A-AC93-4F5D-8A78-5AF9B6708097}"/>
    <cellStyle name="rob 3 6 2 7" xfId="10194" xr:uid="{187C46BD-131F-4CF2-8CAD-3D32743EB7C0}"/>
    <cellStyle name="rob 3 6 2 8" xfId="24810" xr:uid="{8830C0AC-9A07-4D4C-8589-82E70017745A}"/>
    <cellStyle name="rob 3 6 2 9" xfId="33442" xr:uid="{9282C7EE-BE3C-409F-9B8C-326B5C32A4DB}"/>
    <cellStyle name="rob 3 6 3" xfId="14398" xr:uid="{E474C6CD-A441-484A-85BD-80375D057A38}"/>
    <cellStyle name="rob 3 6 3 2" xfId="14399" xr:uid="{05CDBCCA-0F80-493F-8952-644B9FECF26D}"/>
    <cellStyle name="rob 3 6 3 2 2" xfId="28775" xr:uid="{55693108-CDDC-4FD2-9063-7B339E49F26B}"/>
    <cellStyle name="rob 3 6 3 3" xfId="28774" xr:uid="{06F7799E-B2D0-49CC-9094-BDCD104ED541}"/>
    <cellStyle name="rob 3 6 4" xfId="14400" xr:uid="{665C7A92-066B-49D4-B8C5-33092412CFA2}"/>
    <cellStyle name="rob 3 6 4 2" xfId="14401" xr:uid="{EEB21CD6-A1BB-48F7-A197-2EBE2E6540E6}"/>
    <cellStyle name="rob 3 6 4 2 2" xfId="28777" xr:uid="{10F0E067-7F2B-4E69-9CEF-E7133E5F505C}"/>
    <cellStyle name="rob 3 6 4 3" xfId="28776" xr:uid="{F8EF6302-264D-478D-99DA-F98825FDB6E0}"/>
    <cellStyle name="rob 3 6 5" xfId="20013" xr:uid="{8A6F0409-85F3-472A-AF51-D021D8627463}"/>
    <cellStyle name="rob 3 6 5 2" xfId="33602" xr:uid="{BF2E887B-D306-477C-AE5C-4963E84C5EAC}"/>
    <cellStyle name="rob 3 6 6" xfId="19131" xr:uid="{DE0905D0-089F-441B-94D4-2FC21FE1ACB9}"/>
    <cellStyle name="rob 3 6 6 2" xfId="32814" xr:uid="{142FE18A-6313-4CA8-9C97-D9E2DB90BEF7}"/>
    <cellStyle name="rob 3 6 7" xfId="21846" xr:uid="{452B44D6-BFC0-4F84-9A47-6FAE416BBC31}"/>
    <cellStyle name="rob 3 6 7 2" xfId="35300" xr:uid="{623CEF01-53A5-4C6A-A8C7-37C30F844F89}"/>
    <cellStyle name="rob 3 6 8" xfId="22135" xr:uid="{BA0E6C28-745A-4CDB-AC1A-9248872F8A60}"/>
    <cellStyle name="rob 3 6 8 2" xfId="35588" xr:uid="{273FEAAA-2441-46A0-B9F2-23ABC948C413}"/>
    <cellStyle name="rob 3 6 9" xfId="14395" xr:uid="{AB97EAD8-D43F-46FE-8247-253A52E8853A}"/>
    <cellStyle name="rob 3 6 9 2" xfId="28771" xr:uid="{78F1F9AF-A43D-47E5-97EB-1B4D80FDC10D}"/>
    <cellStyle name="rob 3 7" xfId="6122" xr:uid="{00369C75-BE10-4B24-8324-1A9E8B212196}"/>
    <cellStyle name="rob 3 7 10" xfId="38730" xr:uid="{DF7AD98F-631B-40F1-ACEE-FFC2714675C6}"/>
    <cellStyle name="rob 3 7 2" xfId="7335" xr:uid="{54C041E3-15B9-4324-836B-BA7B0F36DF12}"/>
    <cellStyle name="rob 3 7 2 2" xfId="18421" xr:uid="{A4FCD47E-DCE3-4BD5-9EAD-159C3AAB1D73}"/>
    <cellStyle name="rob 3 7 2 2 2" xfId="32199" xr:uid="{409D90A7-7615-4230-948D-A96401F86F39}"/>
    <cellStyle name="rob 3 7 2 3" xfId="23107" xr:uid="{63F75AF4-0F31-450E-9434-2201CF7E62AE}"/>
    <cellStyle name="rob 3 7 2 3 2" xfId="36540" xr:uid="{53E19924-C5E5-4CCB-8FA5-71A5B1AECB37}"/>
    <cellStyle name="rob 3 7 2 4" xfId="20917" xr:uid="{DE577FB2-AEFA-4B66-942B-F96DE4C8F93E}"/>
    <cellStyle name="rob 3 7 2 4 2" xfId="34395" xr:uid="{CEC91851-A2E2-459F-A81D-5A018427C8A9}"/>
    <cellStyle name="rob 3 7 2 5" xfId="10195" xr:uid="{FAC77DD8-92F0-45DB-8B54-BE2524342057}"/>
    <cellStyle name="rob 3 7 2 6" xfId="24811" xr:uid="{E65AACD2-39A4-45B4-BA93-5D61C8EDA771}"/>
    <cellStyle name="rob 3 7 2 7" xfId="35879" xr:uid="{A012A485-67AB-4FE6-89C1-A812A0B462A5}"/>
    <cellStyle name="rob 3 7 2 8" xfId="43232" xr:uid="{05CF18B5-C598-4A7D-9F47-C07457B8F49C}"/>
    <cellStyle name="rob 3 7 3" xfId="22412" xr:uid="{7BC6334E-9FAA-432B-A965-75C67BAE1E6B}"/>
    <cellStyle name="rob 3 7 3 2" xfId="35856" xr:uid="{89FCEA12-6D9E-4EC8-A926-1A961ADF2E18}"/>
    <cellStyle name="rob 3 7 4" xfId="22537" xr:uid="{FECAFB8A-3E4E-4A19-864F-7CFAE35BCC62}"/>
    <cellStyle name="rob 3 7 4 2" xfId="35980" xr:uid="{7591C69E-FE1D-4F90-BCD8-AE85AD4CA265}"/>
    <cellStyle name="rob 3 7 5" xfId="23535" xr:uid="{81C9BCA8-A748-4FD3-A5DF-DBF16E97A922}"/>
    <cellStyle name="rob 3 7 5 2" xfId="36950" xr:uid="{E01A8C03-1AEC-4B2B-A016-C3E8D1C94A4C}"/>
    <cellStyle name="rob 3 7 6" xfId="20014" xr:uid="{71EEBB55-9B5A-42B3-80C8-6AAB0981A064}"/>
    <cellStyle name="rob 3 7 6 2" xfId="33603" xr:uid="{C41B148D-A4D1-4849-8FDF-D3DC27483AFB}"/>
    <cellStyle name="rob 3 7 7" xfId="9159" xr:uid="{439B7567-B149-4112-B3FA-9B90589332A0}"/>
    <cellStyle name="rob 3 7 8" xfId="8452" xr:uid="{7A08D02A-E2A5-4986-9FFD-86643ED4FE0A}"/>
    <cellStyle name="rob 3 7 9" xfId="29740" xr:uid="{6D808C23-6AE5-45D0-84BA-90808460D8C3}"/>
    <cellStyle name="rob 3 8" xfId="6123" xr:uid="{2443BA43-453E-4C4F-8D0C-9A54C3D27892}"/>
    <cellStyle name="rob 3 8 10" xfId="38729" xr:uid="{7693E800-322A-43CA-9D3B-724E1C5E07BC}"/>
    <cellStyle name="rob 3 8 2" xfId="7336" xr:uid="{F59F5700-0913-46AE-90AF-EA90F214ED65}"/>
    <cellStyle name="rob 3 8 2 2" xfId="19261" xr:uid="{93B16BC9-4DBD-4099-986F-14E7789E38C7}"/>
    <cellStyle name="rob 3 8 2 2 2" xfId="32928" xr:uid="{2C091ABD-AB5D-42A8-AF3D-548B848F62D5}"/>
    <cellStyle name="rob 3 8 2 3" xfId="23108" xr:uid="{C3C36AD3-9D99-4B07-8117-95B5E85A63E3}"/>
    <cellStyle name="rob 3 8 2 3 2" xfId="36541" xr:uid="{A882A7E1-A78F-4ADE-B447-7059685D5967}"/>
    <cellStyle name="rob 3 8 2 4" xfId="20918" xr:uid="{FA85311C-9BB6-4BE2-BD75-326B9980D92F}"/>
    <cellStyle name="rob 3 8 2 4 2" xfId="34396" xr:uid="{E2EA4C4D-C023-47ED-A6A4-B5C8AF550188}"/>
    <cellStyle name="rob 3 8 2 5" xfId="10196" xr:uid="{051EEFC6-47DE-4057-8FEC-C68C8BB53AB5}"/>
    <cellStyle name="rob 3 8 2 6" xfId="24812" xr:uid="{C31649DC-58AA-4B23-AA3D-DCE83A9F87DD}"/>
    <cellStyle name="rob 3 8 2 7" xfId="34655" xr:uid="{198E8FAD-2FCE-4615-B846-BB6A26693FBB}"/>
    <cellStyle name="rob 3 8 2 8" xfId="43049" xr:uid="{80F8B649-13B2-4EF5-80DB-3782B9507A7B}"/>
    <cellStyle name="rob 3 8 3" xfId="21584" xr:uid="{FAD9DA1E-05B8-47DA-9577-02A63DC29BD1}"/>
    <cellStyle name="rob 3 8 3 2" xfId="35040" xr:uid="{B5DE222E-7D28-49E7-8DC8-A4E36428B6D9}"/>
    <cellStyle name="rob 3 8 4" xfId="21845" xr:uid="{B5770FDA-7D44-4F84-B96A-1C65FAF1FF7E}"/>
    <cellStyle name="rob 3 8 4 2" xfId="35299" xr:uid="{6A478D7F-F419-4E96-8CB7-D05EC8D9E330}"/>
    <cellStyle name="rob 3 8 5" xfId="21536" xr:uid="{C02E97CC-A4CA-44AB-84BB-01D98A29CBB0}"/>
    <cellStyle name="rob 3 8 5 2" xfId="34992" xr:uid="{7B40BC14-4F7B-4778-B297-7CAFB2F65422}"/>
    <cellStyle name="rob 3 8 6" xfId="20015" xr:uid="{0203B0A2-2BC3-4AA1-97F8-BF58F2437F93}"/>
    <cellStyle name="rob 3 8 6 2" xfId="33604" xr:uid="{C677052E-AD9F-4515-A190-2A7402923A6A}"/>
    <cellStyle name="rob 3 8 7" xfId="9160" xr:uid="{E9822E17-069B-4AA1-8DAB-F88EB1EB73FD}"/>
    <cellStyle name="rob 3 8 8" xfId="8451" xr:uid="{91DC2E59-DD67-482D-A114-E82ED371E3BB}"/>
    <cellStyle name="rob 3 8 9" xfId="29739" xr:uid="{E6E51578-8AEA-478B-86EF-1B075598D759}"/>
    <cellStyle name="rob 3 9" xfId="7328" xr:uid="{43CA9886-D51C-421A-8ADE-CCC7B9A4CFC5}"/>
    <cellStyle name="rob 3 9 2" xfId="22474" xr:uid="{762102B7-129D-4836-8FD7-14E4D7FAFBB6}"/>
    <cellStyle name="rob 3 9 2 2" xfId="35917" xr:uid="{93EAB986-6BD7-4DFA-99EC-F1C841B8FC59}"/>
    <cellStyle name="rob 3 9 3" xfId="23100" xr:uid="{35BDA036-FBFB-4FF7-B750-4A672B0F5F98}"/>
    <cellStyle name="rob 3 9 3 2" xfId="36533" xr:uid="{CFF40DBF-FC5E-4F4F-B97D-7CC4638D3DA7}"/>
    <cellStyle name="rob 3 9 4" xfId="20910" xr:uid="{6FA3EF71-867B-4C26-9DC3-2785777130AF}"/>
    <cellStyle name="rob 3 9 4 2" xfId="34388" xr:uid="{256E0BB8-E938-48CA-A745-192B199C1C7F}"/>
    <cellStyle name="rob 3 9 5" xfId="10188" xr:uid="{7B183DC9-6279-43E0-950B-AD135DD92050}"/>
    <cellStyle name="rob 3 9 6" xfId="24804" xr:uid="{B2C7E5C8-DEB1-45A2-998A-6218B5B2E78C}"/>
    <cellStyle name="rob 3 9 7" xfId="9875" xr:uid="{568A652E-3ED4-4AE8-8E86-62C47CB182FF}"/>
    <cellStyle name="rob 3 9 8" xfId="38317" xr:uid="{912C5FA5-E8BF-4BDA-BF78-4759D84184C5}"/>
    <cellStyle name="rob 4" xfId="6124" xr:uid="{B8CC8A8A-0C69-427F-951F-6385601DBA84}"/>
    <cellStyle name="rob 4 10" xfId="22139" xr:uid="{937DBB93-DC01-4051-B3A9-04545AA1AD17}"/>
    <cellStyle name="rob 4 10 2" xfId="35592" xr:uid="{64F23492-7B62-4AF1-9154-B558795B747B}"/>
    <cellStyle name="rob 4 11" xfId="23534" xr:uid="{970F6A2D-2E81-4B0C-B404-A340E2EDEBE5}"/>
    <cellStyle name="rob 4 11 2" xfId="36949" xr:uid="{66BE7DE8-DB65-4F33-9AA5-A6155863668C}"/>
    <cellStyle name="rob 4 12" xfId="14402" xr:uid="{08B1424D-0FC9-417E-A56A-8BA253B58A7A}"/>
    <cellStyle name="rob 4 12 2" xfId="28778" xr:uid="{C1A56AF1-9B26-4851-93D4-09222BD012B7}"/>
    <cellStyle name="rob 4 13" xfId="9161" xr:uid="{05B7DE0E-9290-42E9-A5D1-EDBE635FF086}"/>
    <cellStyle name="rob 4 14" xfId="7880" xr:uid="{968B5046-434E-4E6D-919E-003474FDCCA8}"/>
    <cellStyle name="rob 4 15" xfId="33789" xr:uid="{6DC06287-1CCD-4C17-9DA8-8131C54909A5}"/>
    <cellStyle name="rob 4 16" xfId="38728" xr:uid="{1DDE09AA-4B77-4E07-93DF-B71E6E82E51B}"/>
    <cellStyle name="rob 4 2" xfId="6125" xr:uid="{BFDD2164-7F0E-4632-BF91-114572E06AFC}"/>
    <cellStyle name="rob 4 2 10" xfId="9162" xr:uid="{A361FB84-9CD5-419A-8916-CEA1D7BDAACD}"/>
    <cellStyle name="rob 4 2 11" xfId="8450" xr:uid="{9A22475D-DDBF-45C6-99E0-5127473D2CE2}"/>
    <cellStyle name="rob 4 2 12" xfId="24109" xr:uid="{33E788BD-DC8C-40BE-99E1-0D6EAA9FC150}"/>
    <cellStyle name="rob 4 2 13" xfId="38727" xr:uid="{9950E483-729F-415C-A6E1-52F62C5EF3AC}"/>
    <cellStyle name="rob 4 2 2" xfId="7338" xr:uid="{156BE2D0-7F73-48F2-A8D2-D1EB308BE540}"/>
    <cellStyle name="rob 4 2 2 10" xfId="38312" xr:uid="{4FE47AC1-C937-4CFB-A294-A75D97F0055A}"/>
    <cellStyle name="rob 4 2 2 2" xfId="14405" xr:uid="{7F289105-C2AD-421D-811E-0ACA1D751D9C}"/>
    <cellStyle name="rob 4 2 2 2 2" xfId="28781" xr:uid="{22F4675E-59D5-42F5-ABFB-009BE0E9D70D}"/>
    <cellStyle name="rob 4 2 2 3" xfId="20920" xr:uid="{C7A91F8E-F78F-4B25-9B4D-BB010FD44A25}"/>
    <cellStyle name="rob 4 2 2 3 2" xfId="34398" xr:uid="{D3CBF9FF-9C10-4345-BD85-FFCA4FEBD765}"/>
    <cellStyle name="rob 4 2 2 4" xfId="19263" xr:uid="{42C31618-0187-4E61-8720-C2A98D5A80F8}"/>
    <cellStyle name="rob 4 2 2 4 2" xfId="32930" xr:uid="{750E664B-4BA5-49D4-B076-6F8C3BAEDEB5}"/>
    <cellStyle name="rob 4 2 2 5" xfId="23110" xr:uid="{1A1DFBCE-B1A9-43D1-92BC-49BE9F520D43}"/>
    <cellStyle name="rob 4 2 2 5 2" xfId="36543" xr:uid="{91D3F6A6-6C0B-4FE3-A7DB-CFF99C306C62}"/>
    <cellStyle name="rob 4 2 2 6" xfId="14404" xr:uid="{7F92139C-D063-4B02-B30B-B9C70881A42D}"/>
    <cellStyle name="rob 4 2 2 6 2" xfId="28780" xr:uid="{485F0435-3F26-4710-9453-3C53E5B06C42}"/>
    <cellStyle name="rob 4 2 2 7" xfId="10198" xr:uid="{75E92AA6-BB7C-4B93-882F-E48E17F74056}"/>
    <cellStyle name="rob 4 2 2 8" xfId="24814" xr:uid="{411D430D-FA8C-4393-A1F5-EEE95B0D12C7}"/>
    <cellStyle name="rob 4 2 2 9" xfId="28384" xr:uid="{815BEE05-437A-4470-A48C-1AE830564D76}"/>
    <cellStyle name="rob 4 2 3" xfId="14406" xr:uid="{DF737CFD-BC1A-4640-9E21-8E920DD17B48}"/>
    <cellStyle name="rob 4 2 3 2" xfId="14407" xr:uid="{98FFE577-D027-4EA6-9489-92CA01E6B3CC}"/>
    <cellStyle name="rob 4 2 3 2 2" xfId="28783" xr:uid="{69757BC4-927B-4AFD-B51C-091AF586D979}"/>
    <cellStyle name="rob 4 2 3 3" xfId="28782" xr:uid="{CC347F3F-2D5B-4DAC-9CAB-7AA5A179FFED}"/>
    <cellStyle name="rob 4 2 4" xfId="14408" xr:uid="{F2CE0FFE-A4EB-439E-AEBD-0284D247CFE2}"/>
    <cellStyle name="rob 4 2 4 2" xfId="14409" xr:uid="{78EF4198-0EDE-41A5-A71A-3413CE1E078F}"/>
    <cellStyle name="rob 4 2 4 2 2" xfId="28785" xr:uid="{7C9144D0-2D04-44CB-9913-D9A194E55DBE}"/>
    <cellStyle name="rob 4 2 4 3" xfId="28784" xr:uid="{0AFE0F8A-8295-42BE-B7F3-47B18ADEA781}"/>
    <cellStyle name="rob 4 2 5" xfId="20017" xr:uid="{268B6520-61D4-467A-94C7-F65F344ED4A3}"/>
    <cellStyle name="rob 4 2 5 2" xfId="33606" xr:uid="{4EF30F56-5A62-4F95-86FE-67D47733AEA0}"/>
    <cellStyle name="rob 4 2 6" xfId="22506" xr:uid="{74D676FE-2C61-4473-B828-7AFE45E77462}"/>
    <cellStyle name="rob 4 2 6 2" xfId="35949" xr:uid="{720C05FA-3465-4A2C-8D80-B94C7316E0FF}"/>
    <cellStyle name="rob 4 2 7" xfId="22161" xr:uid="{545BA3B1-7F9A-4A2B-844F-DD79B98434F6}"/>
    <cellStyle name="rob 4 2 7 2" xfId="35613" xr:uid="{927E6C81-5FFC-4406-A1E7-08A3CCB3ECAC}"/>
    <cellStyle name="rob 4 2 8" xfId="22723" xr:uid="{FC0E0351-6086-4315-A50C-C96F83DC0486}"/>
    <cellStyle name="rob 4 2 8 2" xfId="36157" xr:uid="{58D742C6-85C3-467A-AFA3-DE6940C0AA6D}"/>
    <cellStyle name="rob 4 2 9" xfId="14403" xr:uid="{99CA6613-EED9-43CA-8AF9-663335A74238}"/>
    <cellStyle name="rob 4 2 9 2" xfId="28779" xr:uid="{0137F138-B1F0-4E52-BCFE-E9D0D70F6C41}"/>
    <cellStyle name="rob 4 3" xfId="6126" xr:uid="{EA62CD84-101A-43B3-A5D6-DCB899EE7837}"/>
    <cellStyle name="rob 4 3 10" xfId="9163" xr:uid="{320C16D1-9861-4981-8788-405304E37912}"/>
    <cellStyle name="rob 4 3 11" xfId="8449" xr:uid="{E756B51E-2519-416F-A707-A95C4EEFA7B5}"/>
    <cellStyle name="rob 4 3 12" xfId="24108" xr:uid="{9BE1465F-A81A-4927-B894-CA9E4E98671F}"/>
    <cellStyle name="rob 4 3 13" xfId="29667" xr:uid="{D5056D65-B39D-4452-BD34-AD6627047A5E}"/>
    <cellStyle name="rob 4 3 2" xfId="7339" xr:uid="{E577B4BD-B470-44BB-AC9C-12DA7968BB46}"/>
    <cellStyle name="rob 4 3 2 10" xfId="38311" xr:uid="{FB966F1D-068E-4943-8486-A5BE8461424E}"/>
    <cellStyle name="rob 4 3 2 2" xfId="14412" xr:uid="{F03F51ED-118E-471D-822C-A34CC2F62E98}"/>
    <cellStyle name="rob 4 3 2 2 2" xfId="28788" xr:uid="{3AD4F693-A6B8-422E-96DF-86FE0D751047}"/>
    <cellStyle name="rob 4 3 2 3" xfId="20921" xr:uid="{E37E6044-24D7-49DA-ACBA-E914C26E0465}"/>
    <cellStyle name="rob 4 3 2 3 2" xfId="34399" xr:uid="{BF9E7605-36D9-4AD6-A1CD-28E134D148F1}"/>
    <cellStyle name="rob 4 3 2 4" xfId="22468" xr:uid="{855F0B24-CCE1-4B7E-964B-AFD2FA2FDD73}"/>
    <cellStyle name="rob 4 3 2 4 2" xfId="35911" xr:uid="{59875699-7AB6-4F14-B029-BF163AF7A0EE}"/>
    <cellStyle name="rob 4 3 2 5" xfId="23111" xr:uid="{EAB5DF84-E41A-42BD-8978-ED7B7C04CC8B}"/>
    <cellStyle name="rob 4 3 2 5 2" xfId="36544" xr:uid="{BE05841B-B703-43BC-AE92-FF1170FFB139}"/>
    <cellStyle name="rob 4 3 2 6" xfId="14411" xr:uid="{0A73A113-B3DD-4672-BC80-466E8F6AC616}"/>
    <cellStyle name="rob 4 3 2 6 2" xfId="28787" xr:uid="{1F6E3682-0F3D-4A2B-8785-B131702A662E}"/>
    <cellStyle name="rob 4 3 2 7" xfId="10199" xr:uid="{522E1FDC-3739-4B3D-87B0-7C33F002B95C}"/>
    <cellStyle name="rob 4 3 2 8" xfId="24815" xr:uid="{BD740AFF-7EDD-4F67-A558-2EF79A8BA58C}"/>
    <cellStyle name="rob 4 3 2 9" xfId="8527" xr:uid="{C224BEBA-154E-45C4-AE95-637D71A2A38F}"/>
    <cellStyle name="rob 4 3 3" xfId="14413" xr:uid="{DE9B0987-D9DE-4C78-88B2-149FA712D8C1}"/>
    <cellStyle name="rob 4 3 3 2" xfId="14414" xr:uid="{B4492F92-430D-4965-9A94-BDF617CE437E}"/>
    <cellStyle name="rob 4 3 3 2 2" xfId="28790" xr:uid="{68741732-9AD0-447D-8F0F-EB70D1DF29E1}"/>
    <cellStyle name="rob 4 3 3 3" xfId="28789" xr:uid="{7EF3157A-F046-45C7-833B-7571B84C37E3}"/>
    <cellStyle name="rob 4 3 4" xfId="14415" xr:uid="{39FE059F-E285-4509-B16A-14F7CE89FD3C}"/>
    <cellStyle name="rob 4 3 4 2" xfId="14416" xr:uid="{1E27EC91-EFDB-4D9B-9A38-EECBD3645D45}"/>
    <cellStyle name="rob 4 3 4 2 2" xfId="28792" xr:uid="{3B432E32-289E-4C07-A330-B1CA4CDE7865}"/>
    <cellStyle name="rob 4 3 4 3" xfId="28791" xr:uid="{5717759C-9AAF-4EE8-AFEC-29F94F63E8B3}"/>
    <cellStyle name="rob 4 3 5" xfId="20018" xr:uid="{B6AEA5E2-BC64-4EDC-A3F8-887FA0203A62}"/>
    <cellStyle name="rob 4 3 5 2" xfId="33607" xr:uid="{F2913997-75DA-4EFD-86EE-C80584159BCA}"/>
    <cellStyle name="rob 4 3 6" xfId="19620" xr:uid="{AAF68887-4ACC-4401-9B45-2C0FDE88ABB5}"/>
    <cellStyle name="rob 4 3 6 2" xfId="33264" xr:uid="{3299BE26-E158-4382-9E5E-CAA3612F46CA}"/>
    <cellStyle name="rob 4 3 7" xfId="21854" xr:uid="{9DBD95A0-C586-4A8D-89C3-14CC067FCE46}"/>
    <cellStyle name="rob 4 3 7 2" xfId="35308" xr:uid="{E4D84A3F-F2C3-40AA-816C-F14714EDC449}"/>
    <cellStyle name="rob 4 3 8" xfId="23533" xr:uid="{95213CAF-BCC7-4BE9-8255-1984E3EE8D65}"/>
    <cellStyle name="rob 4 3 8 2" xfId="36948" xr:uid="{30DA01F4-E8F1-4D4A-AB12-75A92D965411}"/>
    <cellStyle name="rob 4 3 9" xfId="14410" xr:uid="{15A38359-C501-4D43-B1D9-7E093640B3F1}"/>
    <cellStyle name="rob 4 3 9 2" xfId="28786" xr:uid="{05AB98EC-7944-4870-AFC2-0D8EE32DFF48}"/>
    <cellStyle name="rob 4 4" xfId="6127" xr:uid="{357A449A-013C-491E-A28C-75F515F01248}"/>
    <cellStyle name="rob 4 4 10" xfId="9164" xr:uid="{A98FC023-F4C2-4B83-BF69-B92C8EE672D8}"/>
    <cellStyle name="rob 4 4 11" xfId="8448" xr:uid="{62D9EF03-39F6-41B7-8758-59C9CE6ADE4A}"/>
    <cellStyle name="rob 4 4 12" xfId="29734" xr:uid="{74F7D96D-1FDF-43CA-BF48-B43B8380F7B2}"/>
    <cellStyle name="rob 4 4 13" xfId="24065" xr:uid="{36C124B8-2836-4507-9083-28A088070B7F}"/>
    <cellStyle name="rob 4 4 2" xfId="7340" xr:uid="{C01B6F38-3590-43CD-B00A-FFCEE7FA7775}"/>
    <cellStyle name="rob 4 4 2 10" xfId="38310" xr:uid="{9EF638D6-0FAB-4A45-80EF-753F0690AF55}"/>
    <cellStyle name="rob 4 4 2 2" xfId="14419" xr:uid="{5F3AC1A7-34DC-44F5-9995-A02412E2787B}"/>
    <cellStyle name="rob 4 4 2 2 2" xfId="28795" xr:uid="{478AB743-274A-4D8E-A6A7-71C9174C68AE}"/>
    <cellStyle name="rob 4 4 2 3" xfId="20922" xr:uid="{431FFE1D-5250-4ABD-94C0-A1E2A07EEE0B}"/>
    <cellStyle name="rob 4 4 2 3 2" xfId="34400" xr:uid="{8D9A3245-093A-4CDC-996E-B16BAFF8951D}"/>
    <cellStyle name="rob 4 4 2 4" xfId="18425" xr:uid="{EDDE7F08-CC16-4491-8FB6-FAB16859DE0F}"/>
    <cellStyle name="rob 4 4 2 4 2" xfId="32203" xr:uid="{54590963-1B5F-4F22-A31E-560422795FE0}"/>
    <cellStyle name="rob 4 4 2 5" xfId="23112" xr:uid="{52EC4DF2-6BC1-4569-A420-CDBE522F0192}"/>
    <cellStyle name="rob 4 4 2 5 2" xfId="36545" xr:uid="{B48FC21B-06C3-489E-88C4-5242E203FCF5}"/>
    <cellStyle name="rob 4 4 2 6" xfId="14418" xr:uid="{CD6B7215-EE60-4E03-96E6-1503F4671CD9}"/>
    <cellStyle name="rob 4 4 2 6 2" xfId="28794" xr:uid="{6934293B-F8F1-460E-BF9E-5392237A603A}"/>
    <cellStyle name="rob 4 4 2 7" xfId="10200" xr:uid="{806BB52E-0FF1-4864-882E-57409DDF1E84}"/>
    <cellStyle name="rob 4 4 2 8" xfId="24816" xr:uid="{5B95EEF6-A2D0-4F9D-A088-7C980A84C977}"/>
    <cellStyle name="rob 4 4 2 9" xfId="8529" xr:uid="{237AEA2D-89C2-41EE-AC3C-540EE12D678D}"/>
    <cellStyle name="rob 4 4 3" xfId="14420" xr:uid="{D086CBB9-F59A-470C-A09E-9D79E2A788FF}"/>
    <cellStyle name="rob 4 4 3 2" xfId="14421" xr:uid="{DBC88F5C-2193-4D54-A43A-4BF58FAD3FF9}"/>
    <cellStyle name="rob 4 4 3 2 2" xfId="28797" xr:uid="{FC5A73FB-5DE1-4DD7-BDF3-9D16990ECFAC}"/>
    <cellStyle name="rob 4 4 3 3" xfId="28796" xr:uid="{DE20D50F-8442-4DDB-95B0-763BACE1F2AD}"/>
    <cellStyle name="rob 4 4 4" xfId="14422" xr:uid="{9186E378-33F6-4526-AD57-D6584445DB59}"/>
    <cellStyle name="rob 4 4 4 2" xfId="14423" xr:uid="{A32835CE-8CDB-44D3-845D-9AE93CC12F53}"/>
    <cellStyle name="rob 4 4 4 2 2" xfId="28799" xr:uid="{9BD801D7-792B-4B99-8618-507E34626AF7}"/>
    <cellStyle name="rob 4 4 4 3" xfId="28798" xr:uid="{65374DB8-DFDA-4823-AD3E-7856B8393892}"/>
    <cellStyle name="rob 4 4 5" xfId="20019" xr:uid="{292FAB26-52CE-49F4-8B87-781D37E74571}"/>
    <cellStyle name="rob 4 4 5 2" xfId="33608" xr:uid="{0C3C0773-92DA-4662-8E25-BCFF3DA68013}"/>
    <cellStyle name="rob 4 4 6" xfId="18980" xr:uid="{4417A727-4E51-491F-BF05-57BEE96C8A54}"/>
    <cellStyle name="rob 4 4 6 2" xfId="32680" xr:uid="{A6459518-43AB-4F34-8338-398EED2A7D17}"/>
    <cellStyle name="rob 4 4 7" xfId="21848" xr:uid="{C2212DA5-B817-4046-9191-B3F0C2B0F4BB}"/>
    <cellStyle name="rob 4 4 7 2" xfId="35302" xr:uid="{EEDB587F-2609-4A8D-9B80-57DFCAE35955}"/>
    <cellStyle name="rob 4 4 8" xfId="23734" xr:uid="{8F0BE601-13E6-4D15-A806-F6EB52B6C054}"/>
    <cellStyle name="rob 4 4 8 2" xfId="37136" xr:uid="{A7C01425-F325-4FE2-83AC-F1E8D39EE273}"/>
    <cellStyle name="rob 4 4 9" xfId="14417" xr:uid="{19DB9462-D8B5-43E9-A1F8-C280047A6EA6}"/>
    <cellStyle name="rob 4 4 9 2" xfId="28793" xr:uid="{0E5A9A7A-6F6E-4C5C-9DF4-4103A63A997D}"/>
    <cellStyle name="rob 4 5" xfId="6128" xr:uid="{09C8E4D8-4AE7-4C5C-928C-6E22DA9ECF3D}"/>
    <cellStyle name="rob 4 5 10" xfId="9165" xr:uid="{44BF6992-27E1-47C4-9218-A1B3BD8A76C0}"/>
    <cellStyle name="rob 4 5 11" xfId="7879" xr:uid="{1EA7D1D0-6EAE-423D-8DC0-DCAD563A7696}"/>
    <cellStyle name="rob 4 5 12" xfId="33786" xr:uid="{49FF5E12-000A-4424-8CF6-093B77CA11FF}"/>
    <cellStyle name="rob 4 5 13" xfId="38724" xr:uid="{6A8DC25E-E380-4921-B670-507B18482232}"/>
    <cellStyle name="rob 4 5 2" xfId="7341" xr:uid="{602C7AD7-5939-49DC-8BC8-936AFB4B9894}"/>
    <cellStyle name="rob 4 5 2 10" xfId="38309" xr:uid="{F4CFCD17-D51B-4838-AF55-B7911E83D015}"/>
    <cellStyle name="rob 4 5 2 2" xfId="14426" xr:uid="{E7C56E10-B890-41DE-8575-05824E417D2B}"/>
    <cellStyle name="rob 4 5 2 2 2" xfId="28802" xr:uid="{EF7CFFE3-217E-454E-9ED8-A160A67882B0}"/>
    <cellStyle name="rob 4 5 2 3" xfId="20923" xr:uid="{6092ADB0-ABC7-4834-9179-A7A7E9AE781B}"/>
    <cellStyle name="rob 4 5 2 3 2" xfId="34401" xr:uid="{244C63D7-8A76-4F8A-AD55-DF8966EDDC3D}"/>
    <cellStyle name="rob 4 5 2 4" xfId="19077" xr:uid="{85CF56C6-672F-4C52-BE31-4A0D8744BDA7}"/>
    <cellStyle name="rob 4 5 2 4 2" xfId="32764" xr:uid="{65E0719A-D6F6-4F4A-81C9-BFD8926BFDA4}"/>
    <cellStyle name="rob 4 5 2 5" xfId="23113" xr:uid="{53450B64-C2EB-49DF-8FF2-2125707CCC52}"/>
    <cellStyle name="rob 4 5 2 5 2" xfId="36546" xr:uid="{93E97B3C-44E4-4EFE-9951-30C733DA6962}"/>
    <cellStyle name="rob 4 5 2 6" xfId="14425" xr:uid="{FE78CD3D-C381-43A8-BD24-E691382F1549}"/>
    <cellStyle name="rob 4 5 2 6 2" xfId="28801" xr:uid="{9528BEF4-3A13-460B-A612-9C60F6DC1347}"/>
    <cellStyle name="rob 4 5 2 7" xfId="10201" xr:uid="{54BFB4DA-C45A-4448-A797-2A548BC793E0}"/>
    <cellStyle name="rob 4 5 2 8" xfId="24817" xr:uid="{032A1AC0-9EC0-40E3-94EC-D9EACD1826AB}"/>
    <cellStyle name="rob 4 5 2 9" xfId="32465" xr:uid="{6B9543DC-D56E-40CF-B554-2F9593DDD8A2}"/>
    <cellStyle name="rob 4 5 3" xfId="14427" xr:uid="{91D29B5D-0B9C-4558-A371-8D0F381336FB}"/>
    <cellStyle name="rob 4 5 3 2" xfId="14428" xr:uid="{40749B1D-9195-4F5B-B7FD-6E76BA0D4AF4}"/>
    <cellStyle name="rob 4 5 3 2 2" xfId="28804" xr:uid="{BCCB9E6A-86E7-4254-81D6-513BA6D0C8EF}"/>
    <cellStyle name="rob 4 5 3 3" xfId="28803" xr:uid="{CC98244B-C823-4D0D-AC7B-65EA867881BD}"/>
    <cellStyle name="rob 4 5 4" xfId="14429" xr:uid="{D13D3DAF-C20B-45FB-B2FE-E0557FD8CCC9}"/>
    <cellStyle name="rob 4 5 4 2" xfId="14430" xr:uid="{087C4A18-FDD3-4C8C-ACF9-000EC4FB09CF}"/>
    <cellStyle name="rob 4 5 4 2 2" xfId="28806" xr:uid="{61BF02C2-6C68-40C6-B0AE-6143E17AA31D}"/>
    <cellStyle name="rob 4 5 4 3" xfId="28805" xr:uid="{FB35D9CD-0ED1-411F-BDE2-E1218CA98C04}"/>
    <cellStyle name="rob 4 5 5" xfId="20020" xr:uid="{1E73D191-14C3-4111-8CBD-623C115C1ED1}"/>
    <cellStyle name="rob 4 5 5 2" xfId="33609" xr:uid="{6EAB307A-2B47-476F-A02E-CC1F04B785F5}"/>
    <cellStyle name="rob 4 5 6" xfId="21579" xr:uid="{7C453AEA-6FDE-4A75-8E90-6B8D0C114A6D}"/>
    <cellStyle name="rob 4 5 6 2" xfId="35035" xr:uid="{498FE3BC-9A9F-47A3-B67F-4DC704D580F0}"/>
    <cellStyle name="rob 4 5 7" xfId="21849" xr:uid="{FAF9D0EA-57F3-4EA6-82E4-B9CF90CF25C9}"/>
    <cellStyle name="rob 4 5 7 2" xfId="35303" xr:uid="{AE6FBA67-A75D-4589-AEE1-E8AD4906A9CF}"/>
    <cellStyle name="rob 4 5 8" xfId="23532" xr:uid="{0B9403DA-9E3A-4B42-B53B-C2D598E6ED8A}"/>
    <cellStyle name="rob 4 5 8 2" xfId="36947" xr:uid="{18E922F4-5352-46B8-A711-7F0C96289319}"/>
    <cellStyle name="rob 4 5 9" xfId="14424" xr:uid="{D490967A-CD7A-44FC-8EE3-B9A01C7A2100}"/>
    <cellStyle name="rob 4 5 9 2" xfId="28800" xr:uid="{32D0303A-444E-4A84-B1EB-FD5E88689FEF}"/>
    <cellStyle name="rob 4 6" xfId="7337" xr:uid="{70660E83-A9BE-4A05-A9D9-3B94DBF46CA2}"/>
    <cellStyle name="rob 4 6 10" xfId="41967" xr:uid="{FC0AEB8E-41E0-41C6-8F79-10ECA7D5D7AC}"/>
    <cellStyle name="rob 4 6 2" xfId="14432" xr:uid="{12410C69-C090-432A-BCFD-C1D0D7C08625}"/>
    <cellStyle name="rob 4 6 2 2" xfId="28808" xr:uid="{F94093E4-172F-44F0-B27B-9B67092E0E58}"/>
    <cellStyle name="rob 4 6 3" xfId="20919" xr:uid="{C8FD67B0-ECB5-49D8-A4DD-E4519FEF7AE3}"/>
    <cellStyle name="rob 4 6 3 2" xfId="34397" xr:uid="{D6B69FDE-0258-4656-B889-49D52113C9E6}"/>
    <cellStyle name="rob 4 6 4" xfId="19262" xr:uid="{80D82FC2-58C4-45EE-BC78-9E0D8EB5C528}"/>
    <cellStyle name="rob 4 6 4 2" xfId="32929" xr:uid="{59D28061-9CB6-4CF6-AF51-ABB31474E606}"/>
    <cellStyle name="rob 4 6 5" xfId="23109" xr:uid="{1520339F-DA84-415D-BBBC-BC68BF7F5310}"/>
    <cellStyle name="rob 4 6 5 2" xfId="36542" xr:uid="{2EC7DD4E-6FA2-4F20-9E4F-1C5E37B425F0}"/>
    <cellStyle name="rob 4 6 6" xfId="14431" xr:uid="{268FEA7B-3C81-4EC2-9C42-74D458BE9DCE}"/>
    <cellStyle name="rob 4 6 6 2" xfId="28807" xr:uid="{B71670AF-F19C-4E12-BC05-9B9A41AD34E8}"/>
    <cellStyle name="rob 4 6 7" xfId="10197" xr:uid="{070D987A-F004-4F40-8727-F80013C2468B}"/>
    <cellStyle name="rob 4 6 8" xfId="24813" xr:uid="{45B86E0F-2F26-4806-8807-D2FD03B18064}"/>
    <cellStyle name="rob 4 6 9" xfId="28385" xr:uid="{9557F8EB-9B3E-4494-8383-A9DBC13312C2}"/>
    <cellStyle name="rob 4 7" xfId="14433" xr:uid="{93FBC324-365B-4D5E-BE9C-1900AB98D174}"/>
    <cellStyle name="rob 4 7 2" xfId="14434" xr:uid="{0C98E052-1EF0-4A38-9B0E-7934B7E80A2A}"/>
    <cellStyle name="rob 4 7 2 2" xfId="28810" xr:uid="{5F169243-0AAF-472D-A67A-49EA2C08D50B}"/>
    <cellStyle name="rob 4 7 3" xfId="28809" xr:uid="{57BFD7AB-8922-4674-9EE7-E02126AD3291}"/>
    <cellStyle name="rob 4 8" xfId="20016" xr:uid="{E6D4D2FE-A00E-4FE9-AB61-9C31D2B5FCE7}"/>
    <cellStyle name="rob 4 8 2" xfId="33605" xr:uid="{DF34D88B-7B43-4315-B318-8ECA11FF3E5F}"/>
    <cellStyle name="rob 4 9" xfId="19549" xr:uid="{CDF498E1-DA53-4BC0-A116-246ADC9D3DA1}"/>
    <cellStyle name="rob 4 9 2" xfId="33209" xr:uid="{D1BDBE7C-1DAF-4594-B0FB-F7C168DF3594}"/>
    <cellStyle name="rob 5" xfId="6129" xr:uid="{CDCE9240-2443-412F-A5EA-9E64C017D08E}"/>
    <cellStyle name="rob 5 10" xfId="21510" xr:uid="{A1C24CB8-7EB1-4DBF-8D49-FC67EDF58A31}"/>
    <cellStyle name="rob 5 10 2" xfId="34967" xr:uid="{C3F57AA9-EC3D-490D-A74F-2ABDAE611611}"/>
    <cellStyle name="rob 5 11" xfId="14435" xr:uid="{C6476E5F-7081-4FAD-8ACD-11A447D03C23}"/>
    <cellStyle name="rob 5 11 2" xfId="28811" xr:uid="{A211565F-3B5C-417C-833D-031F4545D8A1}"/>
    <cellStyle name="rob 5 12" xfId="9166" xr:uid="{134F4A09-45E5-49EB-9253-4F931F9762DF}"/>
    <cellStyle name="rob 5 13" xfId="8417" xr:uid="{4D16299A-0E8A-4B35-91AD-29A9334D2820}"/>
    <cellStyle name="rob 5 14" xfId="29737" xr:uid="{697B04EF-B9CA-47DC-BE5D-A76B17517266}"/>
    <cellStyle name="rob 5 15" xfId="24066" xr:uid="{D50B1728-FCD6-43A6-BCAF-5386A12773CD}"/>
    <cellStyle name="rob 5 2" xfId="6130" xr:uid="{E9FD2E42-CD5B-493F-BDFC-087C263BA9EA}"/>
    <cellStyle name="rob 5 2 10" xfId="29736" xr:uid="{B8A80FEC-7C7B-4246-AA35-3E2305513B6D}"/>
    <cellStyle name="rob 5 2 11" xfId="29669" xr:uid="{20D9F028-2F28-480C-AAE3-E1D637D49F5B}"/>
    <cellStyle name="rob 5 2 2" xfId="7343" xr:uid="{994909BF-AC91-405B-A5E8-55A63AFF26D7}"/>
    <cellStyle name="rob 5 2 2 2" xfId="20925" xr:uid="{30274F22-262B-4E23-8489-16DCC9025768}"/>
    <cellStyle name="rob 5 2 2 2 2" xfId="34403" xr:uid="{31E61EC8-CAEC-4909-9033-50F29F5189D9}"/>
    <cellStyle name="rob 5 2 2 3" xfId="18423" xr:uid="{2724E0E5-3479-41E4-8487-78769FAE6E95}"/>
    <cellStyle name="rob 5 2 2 3 2" xfId="32201" xr:uid="{3EC54733-C9D9-494C-BA0B-9E53556E2BBA}"/>
    <cellStyle name="rob 5 2 2 4" xfId="23115" xr:uid="{C2B9D5E4-D69E-45CA-AABB-C709A7BD9F0C}"/>
    <cellStyle name="rob 5 2 2 4 2" xfId="36548" xr:uid="{E717E2AA-0E6A-4FDF-BE3C-BEC924FE7A41}"/>
    <cellStyle name="rob 5 2 2 5" xfId="14437" xr:uid="{066ECC2A-9708-418F-A853-0F2B842B3B6D}"/>
    <cellStyle name="rob 5 2 2 5 2" xfId="28813" xr:uid="{F3EDF94B-144E-4FA9-BE8B-B00D07F6818A}"/>
    <cellStyle name="rob 5 2 2 6" xfId="10203" xr:uid="{05E311C4-2FB9-4138-8BD6-0EE4033BC845}"/>
    <cellStyle name="rob 5 2 2 7" xfId="24819" xr:uid="{A3CEE476-41E4-487C-BFA7-992023662841}"/>
    <cellStyle name="rob 5 2 2 8" xfId="25122" xr:uid="{A1A25A05-53EF-43AA-8812-4965E05749CB}"/>
    <cellStyle name="rob 5 2 2 9" xfId="38307" xr:uid="{B2490ECB-F167-4E1A-A6AE-D4868261074A}"/>
    <cellStyle name="rob 5 2 3" xfId="20022" xr:uid="{110BA4CF-61E5-41BA-A78E-FD0CD7679420}"/>
    <cellStyle name="rob 5 2 3 2" xfId="33611" xr:uid="{DC41A42B-C12E-40F4-A070-E93D6E23ADC1}"/>
    <cellStyle name="rob 5 2 4" xfId="21583" xr:uid="{3EBB27F3-EDC4-4C5D-A707-068E3E0E51D3}"/>
    <cellStyle name="rob 5 2 4 2" xfId="35039" xr:uid="{B6759799-6B46-4CA8-938B-827F19885493}"/>
    <cellStyle name="rob 5 2 5" xfId="19515" xr:uid="{F919A00C-299A-4336-9AAA-6D2F3AB0A877}"/>
    <cellStyle name="rob 5 2 5 2" xfId="33177" xr:uid="{14388DAA-A0DD-44F3-9273-4296916BE8B5}"/>
    <cellStyle name="rob 5 2 6" xfId="23531" xr:uid="{8D025409-0066-41CC-9F60-39024F399F45}"/>
    <cellStyle name="rob 5 2 6 2" xfId="36946" xr:uid="{12E6F602-F559-4053-BE99-742430A9DA56}"/>
    <cellStyle name="rob 5 2 7" xfId="14436" xr:uid="{11035132-6C59-4F92-91D3-6711510074AE}"/>
    <cellStyle name="rob 5 2 7 2" xfId="28812" xr:uid="{15765176-EC72-468F-A827-2B053DEBC4A8}"/>
    <cellStyle name="rob 5 2 8" xfId="9167" xr:uid="{6ADE6DDD-FB5E-4F45-AF3D-E9E5B161CABE}"/>
    <cellStyle name="rob 5 2 9" xfId="8416" xr:uid="{9D049C7B-DE1C-423D-A263-54CE2C6D38C1}"/>
    <cellStyle name="rob 5 3" xfId="6131" xr:uid="{DF966D4E-562D-4EBD-BC7A-EC7410BFC385}"/>
    <cellStyle name="rob 5 3 10" xfId="29735" xr:uid="{6F009A55-7AE4-4AD6-ABB3-3F0BC927DAEF}"/>
    <cellStyle name="rob 5 3 11" xfId="38723" xr:uid="{A92E1272-6058-4EA7-838D-0FEC81E714CA}"/>
    <cellStyle name="rob 5 3 2" xfId="7344" xr:uid="{D6C0B4C0-83E9-4AFC-B288-306B2526B8C8}"/>
    <cellStyle name="rob 5 3 2 2" xfId="20926" xr:uid="{22DD896D-DE79-4926-A44F-E0746FC91116}"/>
    <cellStyle name="rob 5 3 2 2 2" xfId="34404" xr:uid="{EEA4879B-437B-4EB0-9741-AB14DF36D47F}"/>
    <cellStyle name="rob 5 3 2 3" xfId="20308" xr:uid="{297FF7D4-8BAC-4C43-8641-35004938FE6E}"/>
    <cellStyle name="rob 5 3 2 3 2" xfId="33826" xr:uid="{261C5766-CF1A-4191-AB02-759F7E50F315}"/>
    <cellStyle name="rob 5 3 2 4" xfId="23116" xr:uid="{B3B1CEE0-64CA-4774-B310-9400A88BBED7}"/>
    <cellStyle name="rob 5 3 2 4 2" xfId="36549" xr:uid="{FF607895-CA54-439E-AFF1-1D6622978860}"/>
    <cellStyle name="rob 5 3 2 5" xfId="14439" xr:uid="{FE3AD782-0FF7-4194-9781-B4C39AEE5EFF}"/>
    <cellStyle name="rob 5 3 2 5 2" xfId="28815" xr:uid="{FB1BBE30-06E5-4299-BCBD-8FF72FE4E99B}"/>
    <cellStyle name="rob 5 3 2 6" xfId="10204" xr:uid="{59154312-154E-43CC-824F-70F8CB7E46EE}"/>
    <cellStyle name="rob 5 3 2 7" xfId="24820" xr:uid="{C1AD2B2C-2D79-455B-B544-2756BFB88823}"/>
    <cellStyle name="rob 5 3 2 8" xfId="9479" xr:uid="{3A39E8F9-653C-4CF4-AF7D-FFC12A747935}"/>
    <cellStyle name="rob 5 3 2 9" xfId="38306" xr:uid="{E9622F79-0EE4-494F-A09A-5554178D9CE0}"/>
    <cellStyle name="rob 5 3 3" xfId="20023" xr:uid="{D8631FD2-2670-419D-A0A6-9AB34101EA58}"/>
    <cellStyle name="rob 5 3 3 2" xfId="33612" xr:uid="{F6564CC6-DDC5-47C0-9252-02D77C318AA4}"/>
    <cellStyle name="rob 5 3 4" xfId="19821" xr:uid="{C63B0783-A906-4CDD-AACE-CF149A76916C}"/>
    <cellStyle name="rob 5 3 4 2" xfId="33452" xr:uid="{5B01585C-7259-4E3D-AAFF-33DD23E88DC2}"/>
    <cellStyle name="rob 5 3 5" xfId="21851" xr:uid="{E4FA5637-6A8B-4DC9-9D8D-80112C747024}"/>
    <cellStyle name="rob 5 3 5 2" xfId="35305" xr:uid="{C962BD44-3DED-4EEE-8A90-7DF8002A3C75}"/>
    <cellStyle name="rob 5 3 6" xfId="23530" xr:uid="{1F6265A1-BB5E-439C-B5F5-7A0BA7880CB1}"/>
    <cellStyle name="rob 5 3 6 2" xfId="36945" xr:uid="{3F71152A-33AA-4811-A5E2-E0AF14A5068C}"/>
    <cellStyle name="rob 5 3 7" xfId="14438" xr:uid="{F382B58D-B83B-4464-A7EA-F82759048DC2}"/>
    <cellStyle name="rob 5 3 7 2" xfId="28814" xr:uid="{04C04C4A-C39F-419B-92D2-9B3DEB5FD4F0}"/>
    <cellStyle name="rob 5 3 8" xfId="9168" xr:uid="{73E282AB-F9D2-4524-9582-B86499ACC6E2}"/>
    <cellStyle name="rob 5 3 9" xfId="8415" xr:uid="{36C99B6F-521B-4B18-9581-54179F87661E}"/>
    <cellStyle name="rob 5 4" xfId="6132" xr:uid="{0597CB6C-0D80-432D-B321-D1811F4EC532}"/>
    <cellStyle name="rob 5 4 10" xfId="33787" xr:uid="{0C8E10DE-C22C-4840-A9AD-63A5AB93D85D}"/>
    <cellStyle name="rob 5 4 11" xfId="38722" xr:uid="{14F8D356-E13A-4D94-84A0-474565F71725}"/>
    <cellStyle name="rob 5 4 2" xfId="7345" xr:uid="{C47A8EC6-F6EB-4EA8-BE6C-38BF51B29C71}"/>
    <cellStyle name="rob 5 4 2 2" xfId="20927" xr:uid="{E96364FF-E355-4673-99F9-27C51BDC6844}"/>
    <cellStyle name="rob 5 4 2 2 2" xfId="34405" xr:uid="{D2DAF1AD-882A-4124-A5B9-BD9F0EFA28EB}"/>
    <cellStyle name="rob 5 4 2 3" xfId="20309" xr:uid="{3ED88324-3957-47BB-995A-FF0254687CAA}"/>
    <cellStyle name="rob 5 4 2 3 2" xfId="33827" xr:uid="{A1B4BA29-664C-4C13-B58E-C315634F3DE1}"/>
    <cellStyle name="rob 5 4 2 4" xfId="23117" xr:uid="{0A2395F5-BD03-4178-8254-6867C0447612}"/>
    <cellStyle name="rob 5 4 2 4 2" xfId="36550" xr:uid="{926CD634-06FC-4C79-AFEF-BAEFBA370D4A}"/>
    <cellStyle name="rob 5 4 2 5" xfId="14441" xr:uid="{C68386C3-098C-4F42-B0D4-79540900AC69}"/>
    <cellStyle name="rob 5 4 2 5 2" xfId="28817" xr:uid="{BCB85C7F-1BF9-4592-8E2A-E3BFA7D5B252}"/>
    <cellStyle name="rob 5 4 2 6" xfId="10205" xr:uid="{3E778881-547B-4EE8-AB43-9C0788A84D3E}"/>
    <cellStyle name="rob 5 4 2 7" xfId="24821" xr:uid="{6191F045-D9D7-4688-B6E0-089F78EF588A}"/>
    <cellStyle name="rob 5 4 2 8" xfId="9929" xr:uid="{B26B26FA-0109-465B-9D95-85DD20E36802}"/>
    <cellStyle name="rob 5 4 2 9" xfId="41931" xr:uid="{9F3F0447-2513-4B10-8C66-C6CEE5475C5B}"/>
    <cellStyle name="rob 5 4 3" xfId="20024" xr:uid="{5BF36100-3B0D-4F21-8BA9-14D497AFAE76}"/>
    <cellStyle name="rob 5 4 3 2" xfId="33613" xr:uid="{50964B02-6EC2-49EE-AC18-1BD4051910AE}"/>
    <cellStyle name="rob 5 4 4" xfId="22413" xr:uid="{F1B1E279-F3B3-4ECE-9B88-5BF5848E8168}"/>
    <cellStyle name="rob 5 4 4 2" xfId="35857" xr:uid="{78FB7D10-95DF-4BC6-969B-91BB062C4961}"/>
    <cellStyle name="rob 5 4 5" xfId="21853" xr:uid="{6A57CBE6-CB93-4035-A8C9-10EEE2B3240F}"/>
    <cellStyle name="rob 5 4 5 2" xfId="35307" xr:uid="{63CB5380-A758-414F-98E8-2275E5CB9E73}"/>
    <cellStyle name="rob 5 4 6" xfId="23529" xr:uid="{5E37CD24-CC78-46AD-9415-FFE8BFD1DF91}"/>
    <cellStyle name="rob 5 4 6 2" xfId="36944" xr:uid="{14E6C4A4-E918-4AE5-9EAB-C2121203F8CE}"/>
    <cellStyle name="rob 5 4 7" xfId="14440" xr:uid="{2BCED2AB-E5F0-44E2-8B75-BA6B29C99C49}"/>
    <cellStyle name="rob 5 4 7 2" xfId="28816" xr:uid="{B41B6346-5FC0-4C54-B2EC-A7F044890503}"/>
    <cellStyle name="rob 5 4 8" xfId="9169" xr:uid="{54FA3FAC-DAB9-4483-9DA9-242255A7B679}"/>
    <cellStyle name="rob 5 4 9" xfId="8175" xr:uid="{F573008E-36B9-425D-9EA9-EF6AE4C3FA94}"/>
    <cellStyle name="rob 5 5" xfId="6133" xr:uid="{32EF0F2D-112C-404A-B8EA-F5774799CA04}"/>
    <cellStyle name="rob 5 5 10" xfId="38721" xr:uid="{BAEDA0F3-EE9A-48CD-9A1B-9631CCA3EEDC}"/>
    <cellStyle name="rob 5 5 2" xfId="7346" xr:uid="{AFA2C841-88FC-48BF-8B53-4DA1432FB165}"/>
    <cellStyle name="rob 5 5 2 2" xfId="18419" xr:uid="{9F281EBE-D065-48B5-AD94-8BB73F67A2CA}"/>
    <cellStyle name="rob 5 5 2 2 2" xfId="32197" xr:uid="{2EA89FD9-2820-4BE2-B29F-0504A866B853}"/>
    <cellStyle name="rob 5 5 2 3" xfId="23118" xr:uid="{B6ACF1AC-0797-425C-A6FD-F315C989497E}"/>
    <cellStyle name="rob 5 5 2 3 2" xfId="36551" xr:uid="{6F9D3FD9-51C1-49FF-B0A7-C8AC18A87D0E}"/>
    <cellStyle name="rob 5 5 2 4" xfId="20928" xr:uid="{CFF4801A-85FD-4DF9-A88C-5430EEEA5FC4}"/>
    <cellStyle name="rob 5 5 2 4 2" xfId="34406" xr:uid="{F1A73E16-CB12-4C6F-968C-6EEA8ED29C95}"/>
    <cellStyle name="rob 5 5 2 5" xfId="10206" xr:uid="{2416D5F0-5EE5-42EE-A7E1-60A0F851AB83}"/>
    <cellStyle name="rob 5 5 2 6" xfId="24822" xr:uid="{DF4B6C74-192D-4302-86A1-AB7F50244C76}"/>
    <cellStyle name="rob 5 5 2 7" xfId="28383" xr:uid="{4E87241C-514C-44D5-99A2-DDA7D5E0D956}"/>
    <cellStyle name="rob 5 5 2 8" xfId="24101" xr:uid="{F1304595-19E8-4E99-A956-A6E58BB4650A}"/>
    <cellStyle name="rob 5 5 3" xfId="21582" xr:uid="{054760DC-EB0F-43AC-A4C5-521C15042C74}"/>
    <cellStyle name="rob 5 5 3 2" xfId="35038" xr:uid="{D27368C2-D082-4336-A364-3E5D9DBEA1EF}"/>
    <cellStyle name="rob 5 5 4" xfId="22536" xr:uid="{3FF5B193-BA42-444D-A02E-275418AA41B7}"/>
    <cellStyle name="rob 5 5 4 2" xfId="35979" xr:uid="{541AE542-AD99-43B4-91D9-EF10FB7965C7}"/>
    <cellStyle name="rob 5 5 5" xfId="23642" xr:uid="{FF5A4F09-9664-4038-AF5A-662D9CB5D3F5}"/>
    <cellStyle name="rob 5 5 5 2" xfId="37044" xr:uid="{85831B14-60D3-4E7D-A850-8DB1652BE413}"/>
    <cellStyle name="rob 5 5 6" xfId="20025" xr:uid="{6A2B8F18-4D41-4AF7-9626-40280FF27876}"/>
    <cellStyle name="rob 5 5 6 2" xfId="33614" xr:uid="{ABB69877-9567-43D2-9088-14012C252D8E}"/>
    <cellStyle name="rob 5 5 7" xfId="9170" xr:uid="{77F32601-C7F8-4A5E-A6B5-5BD4E33BF82F}"/>
    <cellStyle name="rob 5 5 8" xfId="8414" xr:uid="{BD49A96E-EF22-4000-877A-D164F869B463}"/>
    <cellStyle name="rob 5 5 9" xfId="24107" xr:uid="{BF1B1419-4438-4FBF-973F-07B1BC203392}"/>
    <cellStyle name="rob 5 6" xfId="7342" xr:uid="{48AF12DF-2663-49F9-A703-2F24E900E024}"/>
    <cellStyle name="rob 5 6 2" xfId="22484" xr:uid="{C7EF7933-B2F8-4D67-912C-DE9A778A61A7}"/>
    <cellStyle name="rob 5 6 2 2" xfId="35927" xr:uid="{0482D945-D919-41E6-B1A9-62AD6AED8C0D}"/>
    <cellStyle name="rob 5 6 3" xfId="23114" xr:uid="{1E286852-7A01-4C06-8CCB-6281887CFA1B}"/>
    <cellStyle name="rob 5 6 3 2" xfId="36547" xr:uid="{4E2E4EB7-1D87-4435-B690-26D4F335BA4F}"/>
    <cellStyle name="rob 5 6 4" xfId="20924" xr:uid="{7909CE3B-F264-4ED9-BA7D-7216DCE86D60}"/>
    <cellStyle name="rob 5 6 4 2" xfId="34402" xr:uid="{E19B7E79-A433-4605-81AD-F8E83341EDB8}"/>
    <cellStyle name="rob 5 6 5" xfId="10202" xr:uid="{AEA04980-49E2-44F5-BD18-9474EE9AE372}"/>
    <cellStyle name="rob 5 6 6" xfId="24818" xr:uid="{8D1C37AE-A25B-4F50-969C-8F7FF92FF29F}"/>
    <cellStyle name="rob 5 6 7" xfId="10526" xr:uid="{BBDC1793-2877-4B40-8510-0FAF9EF88620}"/>
    <cellStyle name="rob 5 6 8" xfId="38308" xr:uid="{B635F2AE-C3F5-46CA-8F36-19102929F808}"/>
    <cellStyle name="rob 5 7" xfId="20021" xr:uid="{D734CEEC-EF00-4054-BA8A-F0A51F1D2581}"/>
    <cellStyle name="rob 5 7 2" xfId="33610" xr:uid="{BA6A7892-21F7-4E7A-A05D-E6EE6A47CD89}"/>
    <cellStyle name="rob 5 8" xfId="19553" xr:uid="{C7CA690A-C304-4253-8BB9-DF20F349BDED}"/>
    <cellStyle name="rob 5 8 2" xfId="33212" xr:uid="{88160C44-E158-4A6F-9F9D-DCD352A6636D}"/>
    <cellStyle name="rob 5 9" xfId="21850" xr:uid="{5377189B-924B-45B5-96E5-D55085034DAA}"/>
    <cellStyle name="rob 5 9 2" xfId="35304" xr:uid="{60D3C7F8-B3D1-4F67-8A15-AE0F39E10FC3}"/>
    <cellStyle name="rob 6" xfId="6134" xr:uid="{1678E017-A676-40B7-81BC-09A0F610D92C}"/>
    <cellStyle name="rob 6 10" xfId="9171" xr:uid="{0874F2EC-E888-4CC7-B60F-13A343517890}"/>
    <cellStyle name="rob 6 11" xfId="7878" xr:uid="{939CA402-19A0-40D7-8B54-9676153ED10F}"/>
    <cellStyle name="rob 6 12" xfId="24106" xr:uid="{243C6D94-95F4-47E7-BED8-14B3F6C96D2A}"/>
    <cellStyle name="rob 6 13" xfId="38720" xr:uid="{EAFA7DB8-64CF-496A-BA9C-DCCB9D4F3FF7}"/>
    <cellStyle name="rob 6 2" xfId="7347" xr:uid="{BAF424F1-311B-4858-8DEB-8E9721BBEB86}"/>
    <cellStyle name="rob 6 2 10" xfId="43228" xr:uid="{6F4080E0-4E7D-42FA-8E42-EC533240148C}"/>
    <cellStyle name="rob 6 2 2" xfId="14444" xr:uid="{2D0906B1-7C0F-48D0-8BB8-F752DF0E3B9C}"/>
    <cellStyle name="rob 6 2 2 2" xfId="28820" xr:uid="{DE57472C-D641-4DCA-8E16-0F439253864F}"/>
    <cellStyle name="rob 6 2 3" xfId="20929" xr:uid="{17C7B239-2D4B-4C79-8AC2-1FCCD5C31F16}"/>
    <cellStyle name="rob 6 2 3 2" xfId="34407" xr:uid="{573EB521-A44C-49BF-A243-5FB08B2AABFA}"/>
    <cellStyle name="rob 6 2 4" xfId="19081" xr:uid="{980A76C8-74A3-4233-9AB1-AD80CE66852C}"/>
    <cellStyle name="rob 6 2 4 2" xfId="32768" xr:uid="{205833CC-5CBE-40D0-8D7F-0F16E08AE5C5}"/>
    <cellStyle name="rob 6 2 5" xfId="23119" xr:uid="{9BFF444C-4D3C-4EEB-830D-D7C9E99E1E18}"/>
    <cellStyle name="rob 6 2 5 2" xfId="36552" xr:uid="{43E6D420-7DA6-4226-A991-24CC0C34978C}"/>
    <cellStyle name="rob 6 2 6" xfId="14443" xr:uid="{532CF1B5-A21A-47C2-8E73-D106762C2408}"/>
    <cellStyle name="rob 6 2 6 2" xfId="28819" xr:uid="{00FF7580-10A9-4FAE-9295-167271424FA2}"/>
    <cellStyle name="rob 6 2 7" xfId="10207" xr:uid="{E5B64178-F3D9-48BF-9443-3E588053A5B6}"/>
    <cellStyle name="rob 6 2 8" xfId="24823" xr:uid="{2AB8F026-A346-4F92-AF2B-D70BDB20CCC1}"/>
    <cellStyle name="rob 6 2 9" xfId="28382" xr:uid="{96F9B24B-12EC-4102-B588-51A9D0EFFF9E}"/>
    <cellStyle name="rob 6 3" xfId="14445" xr:uid="{60FE42E7-C6DC-4B7A-AEF6-0B2D2B05A57B}"/>
    <cellStyle name="rob 6 3 2" xfId="14446" xr:uid="{F5DEDA1F-7075-4787-95BD-10B45F862B3C}"/>
    <cellStyle name="rob 6 3 2 2" xfId="28822" xr:uid="{AA32A632-8BC6-414A-BFE8-6D7521760F4A}"/>
    <cellStyle name="rob 6 3 3" xfId="28821" xr:uid="{1E3FF7D3-3CE8-4463-A84A-9B664C452276}"/>
    <cellStyle name="rob 6 4" xfId="14447" xr:uid="{A3AA7B33-E2C3-415E-82C1-56862271FBA4}"/>
    <cellStyle name="rob 6 4 2" xfId="14448" xr:uid="{E4CDC458-AD43-4BB1-9E8A-AD4D2290029C}"/>
    <cellStyle name="rob 6 4 2 2" xfId="28824" xr:uid="{FE82729F-B1B3-458F-94A9-4EE11B1DC564}"/>
    <cellStyle name="rob 6 4 3" xfId="28823" xr:uid="{B53776FE-35F2-4AC1-94BE-C7B048F4BE07}"/>
    <cellStyle name="rob 6 5" xfId="20026" xr:uid="{3582C734-F334-4BED-A600-4A1F4BDD4A2B}"/>
    <cellStyle name="rob 6 5 2" xfId="33615" xr:uid="{515CC01B-4FCB-44B7-9767-676EF3E93EDF}"/>
    <cellStyle name="rob 6 6" xfId="19551" xr:uid="{1461E1F3-3E7C-4BC7-A955-3C5A86103273}"/>
    <cellStyle name="rob 6 6 2" xfId="33210" xr:uid="{C38AEB62-D678-483F-B002-155BC25DA9FB}"/>
    <cellStyle name="rob 6 7" xfId="21852" xr:uid="{56AFF716-2C22-4AA3-8F93-0B02D1D49951}"/>
    <cellStyle name="rob 6 7 2" xfId="35306" xr:uid="{9BBCC3CE-E0A7-4EE6-AF6A-437773D8CE2A}"/>
    <cellStyle name="rob 6 8" xfId="22707" xr:uid="{DD613EE8-B13C-4EB2-90AC-8443EFEFECC9}"/>
    <cellStyle name="rob 6 8 2" xfId="36141" xr:uid="{15E80FFC-83F8-4881-B0CB-088917E28B5C}"/>
    <cellStyle name="rob 6 9" xfId="14442" xr:uid="{79918A54-F4D4-43E8-A932-54AC5C778E55}"/>
    <cellStyle name="rob 6 9 2" xfId="28818" xr:uid="{405A9893-D65B-4F00-B398-E0F0327923A0}"/>
    <cellStyle name="rob 7" xfId="6135" xr:uid="{8CE239E9-D50A-48D4-B06E-1B4B8B194A9C}"/>
    <cellStyle name="rob 7 10" xfId="9172" xr:uid="{3DD1A740-B496-4D00-A739-465C4CC4A97D}"/>
    <cellStyle name="rob 7 11" xfId="8413" xr:uid="{7FC41D31-4635-4EC8-9D4A-64C128DF7CB9}"/>
    <cellStyle name="rob 7 12" xfId="29731" xr:uid="{D406796C-7083-4AB8-AFF1-8E7DCF8F9A16}"/>
    <cellStyle name="rob 7 13" xfId="38719" xr:uid="{B9EA9C91-3E16-4AE6-A6E3-965E28DD6F6A}"/>
    <cellStyle name="rob 7 2" xfId="7348" xr:uid="{F30EBF3F-F953-421E-9BD6-A0D62199149F}"/>
    <cellStyle name="rob 7 2 10" xfId="41263" xr:uid="{342B185F-87DE-4CEF-892A-46A4F41B87CE}"/>
    <cellStyle name="rob 7 2 2" xfId="14451" xr:uid="{98F191AD-4955-4ED1-8460-D739EB372894}"/>
    <cellStyle name="rob 7 2 2 2" xfId="28827" xr:uid="{6BBDE245-162F-4D7B-8ED6-22A9712FCF2E}"/>
    <cellStyle name="rob 7 2 3" xfId="20930" xr:uid="{2F0669FF-492C-409E-92D5-DE55407F4254}"/>
    <cellStyle name="rob 7 2 3 2" xfId="34408" xr:uid="{798A65D7-B4BC-4ABF-819B-5DE6BFEBB383}"/>
    <cellStyle name="rob 7 2 4" xfId="18417" xr:uid="{91B8E6FA-8511-4C3B-B419-7B33C40E3E7F}"/>
    <cellStyle name="rob 7 2 4 2" xfId="32195" xr:uid="{2F8CAEDE-EC92-4CE4-892A-26C4362BF3C5}"/>
    <cellStyle name="rob 7 2 5" xfId="23120" xr:uid="{B2CECDB8-E2B5-4AE7-A1E8-006631C8FA2D}"/>
    <cellStyle name="rob 7 2 5 2" xfId="36553" xr:uid="{C2C49EDD-F731-436D-A25C-C53A86A1826E}"/>
    <cellStyle name="rob 7 2 6" xfId="14450" xr:uid="{526D0318-285B-41F3-970A-CC8834BEA32C}"/>
    <cellStyle name="rob 7 2 6 2" xfId="28826" xr:uid="{7BA464B1-41CA-4680-AA52-1790491BB59E}"/>
    <cellStyle name="rob 7 2 7" xfId="10208" xr:uid="{BCFF500C-0AB8-4B25-BC0D-96986CC0759A}"/>
    <cellStyle name="rob 7 2 8" xfId="24824" xr:uid="{4455DF28-A26C-4CD4-BA74-9447C845AB01}"/>
    <cellStyle name="rob 7 2 9" xfId="34663" xr:uid="{3551E074-26AA-477F-B426-F5D302116215}"/>
    <cellStyle name="rob 7 3" xfId="14452" xr:uid="{64669D27-B0FB-4EB8-BB5B-287FB572CCAF}"/>
    <cellStyle name="rob 7 3 2" xfId="14453" xr:uid="{136708B6-96F7-41A7-BD0B-280F245A3AF5}"/>
    <cellStyle name="rob 7 3 2 2" xfId="28829" xr:uid="{6F06F2FB-00BC-4443-869C-DC075E882EC4}"/>
    <cellStyle name="rob 7 3 3" xfId="28828" xr:uid="{5719F774-B8CD-4661-BD4A-FEC72D4C6D18}"/>
    <cellStyle name="rob 7 4" xfId="14454" xr:uid="{D9EF6269-F9B1-4E9C-9B3F-E9716775BB16}"/>
    <cellStyle name="rob 7 4 2" xfId="14455" xr:uid="{C749FE21-07F0-4AE0-80C8-4CE569A5FEFD}"/>
    <cellStyle name="rob 7 4 2 2" xfId="28831" xr:uid="{02A4EB30-0479-4032-9668-5735AE680517}"/>
    <cellStyle name="rob 7 4 3" xfId="28830" xr:uid="{9606D8F9-FAC0-4EB6-9F6B-BAE61F3D458F}"/>
    <cellStyle name="rob 7 5" xfId="20027" xr:uid="{3B4E0F7D-F06C-40C4-96D4-D289B1E87952}"/>
    <cellStyle name="rob 7 5 2" xfId="33616" xr:uid="{310F5AD8-9BF2-4C78-BEDA-42EB9675B2CB}"/>
    <cellStyle name="rob 7 6" xfId="19941" xr:uid="{F4DCE15A-D9C2-41D9-B516-95E7FFBA8783}"/>
    <cellStyle name="rob 7 6 2" xfId="33530" xr:uid="{98F00EEB-D1B2-4F7D-BC7C-149DB100D85C}"/>
    <cellStyle name="rob 7 7" xfId="22391" xr:uid="{C9ED438C-5ADB-4E5D-B011-85BB23F2637C}"/>
    <cellStyle name="rob 7 7 2" xfId="35836" xr:uid="{F6ED112F-F532-4B8D-BA63-35D0A653C1E7}"/>
    <cellStyle name="rob 7 8" xfId="21607" xr:uid="{5D56EE01-ADDB-4BD6-898E-F579F166CAC3}"/>
    <cellStyle name="rob 7 8 2" xfId="35063" xr:uid="{B1992597-DE0A-4965-AF68-06D169AD9455}"/>
    <cellStyle name="rob 7 9" xfId="14449" xr:uid="{D15DA4E7-CCD3-4C82-937F-9B6D2DFBAB25}"/>
    <cellStyle name="rob 7 9 2" xfId="28825" xr:uid="{FD8E00B6-614B-48C4-A9C8-2486A7865D77}"/>
    <cellStyle name="rob 8" xfId="6136" xr:uid="{C5FE2321-83BC-4166-943B-5EF218B4AD3F}"/>
    <cellStyle name="rob 8 10" xfId="9173" xr:uid="{45F97344-24D9-4CD1-B476-650DF7A6397E}"/>
    <cellStyle name="rob 8 11" xfId="7877" xr:uid="{12614467-26B2-404E-9A02-2D0FA2F0F222}"/>
    <cellStyle name="rob 8 12" xfId="33785" xr:uid="{7AB0D29A-CE98-430C-8DF7-28C67E21904D}"/>
    <cellStyle name="rob 8 13" xfId="38718" xr:uid="{223EC9B1-45DE-468C-B538-2FD0B1280B12}"/>
    <cellStyle name="rob 8 2" xfId="7349" xr:uid="{32A47530-4FA1-4FF7-ABA6-26AC25A210FF}"/>
    <cellStyle name="rob 8 2 10" xfId="41966" xr:uid="{A467A571-1CF0-4865-930B-69E07676FDED}"/>
    <cellStyle name="rob 8 2 2" xfId="14458" xr:uid="{3B22F93A-2D8F-4255-8164-180B6A87BB17}"/>
    <cellStyle name="rob 8 2 2 2" xfId="28834" xr:uid="{F90657F0-97CD-4F38-8F1B-5414A666D125}"/>
    <cellStyle name="rob 8 2 3" xfId="20931" xr:uid="{3C7FD1C9-D08A-4AD0-8F7B-B13D1B639B23}"/>
    <cellStyle name="rob 8 2 3 2" xfId="34409" xr:uid="{92D59E0D-A413-4E7C-9349-52CD06905779}"/>
    <cellStyle name="rob 8 2 4" xfId="18415" xr:uid="{0E1895A1-3D03-413C-A8FF-088F7FA41D33}"/>
    <cellStyle name="rob 8 2 4 2" xfId="32193" xr:uid="{45231F2D-15F7-4F04-894E-736985AAA0CF}"/>
    <cellStyle name="rob 8 2 5" xfId="23121" xr:uid="{C91004E5-FEFB-44F1-B2E7-294F758B758A}"/>
    <cellStyle name="rob 8 2 5 2" xfId="36554" xr:uid="{41D6856A-774C-4678-AAC0-088C254A85DB}"/>
    <cellStyle name="rob 8 2 6" xfId="14457" xr:uid="{CECC035B-0525-4495-97D3-5D713B84DEC5}"/>
    <cellStyle name="rob 8 2 6 2" xfId="28833" xr:uid="{4B3B4520-94EF-4705-84C2-1439420D5A52}"/>
    <cellStyle name="rob 8 2 7" xfId="10209" xr:uid="{F8096EFE-3210-4859-9AFE-6248CA94C90D}"/>
    <cellStyle name="rob 8 2 8" xfId="24825" xr:uid="{77FA7397-153D-4EF0-98B7-894B7153FDCC}"/>
    <cellStyle name="rob 8 2 9" xfId="25090" xr:uid="{180886CF-1EC5-44DC-83FA-C2264925B46A}"/>
    <cellStyle name="rob 8 3" xfId="14459" xr:uid="{EDB160CF-14C5-4675-A2BD-B963A26C8003}"/>
    <cellStyle name="rob 8 3 2" xfId="14460" xr:uid="{8780D1A9-F1C4-4A37-A54C-5E119EF14540}"/>
    <cellStyle name="rob 8 3 2 2" xfId="28836" xr:uid="{E61F4DA8-9A50-4936-9FC8-6ECE70C0D852}"/>
    <cellStyle name="rob 8 3 3" xfId="28835" xr:uid="{5EC99C30-D663-469A-A28B-2F5C66855EC9}"/>
    <cellStyle name="rob 8 4" xfId="14461" xr:uid="{D71A3B47-3738-46D2-803C-A4D337A4D349}"/>
    <cellStyle name="rob 8 4 2" xfId="14462" xr:uid="{E87420D2-3116-4BCC-80E1-66AE0DF3CF39}"/>
    <cellStyle name="rob 8 4 2 2" xfId="28838" xr:uid="{88D907C2-A854-4628-875D-4DD2154CA2CF}"/>
    <cellStyle name="rob 8 4 3" xfId="28837" xr:uid="{00E07748-366F-469B-A219-4BCA1159E83B}"/>
    <cellStyle name="rob 8 5" xfId="20028" xr:uid="{FC7E8000-3E6B-42AC-BF01-03878FF54CB2}"/>
    <cellStyle name="rob 8 5 2" xfId="33617" xr:uid="{B06EC942-29BB-47AA-9331-497AEBC98AD1}"/>
    <cellStyle name="rob 8 6" xfId="21580" xr:uid="{9FB2C4CE-15E4-4CEB-921B-1F3AF0096C4D}"/>
    <cellStyle name="rob 8 6 2" xfId="35036" xr:uid="{6D9B27BD-E991-441E-B458-47C70F050418}"/>
    <cellStyle name="rob 8 7" xfId="22388" xr:uid="{C14D88C6-DA7E-4EBD-995C-DCA9CC1293A4}"/>
    <cellStyle name="rob 8 7 2" xfId="35833" xr:uid="{0846A4CF-B326-4625-96A7-06DFCE3412FC}"/>
    <cellStyle name="rob 8 8" xfId="22113" xr:uid="{BAD28D99-A86F-4084-B20F-C15B186E000A}"/>
    <cellStyle name="rob 8 8 2" xfId="35566" xr:uid="{829537AB-955B-4A38-A867-4966530FC831}"/>
    <cellStyle name="rob 8 9" xfId="14456" xr:uid="{66CEE9F3-D599-4351-B355-2928A5FF4460}"/>
    <cellStyle name="rob 8 9 2" xfId="28832" xr:uid="{36AD7FAA-79D5-4A60-ACB4-9DFF32398548}"/>
    <cellStyle name="rob 9" xfId="6137" xr:uid="{3E32881D-196C-4E2C-8393-4CBF92F88A9A}"/>
    <cellStyle name="rob 9 10" xfId="38717" xr:uid="{F25866A4-C1BE-4C95-B3E2-639C7C4674DF}"/>
    <cellStyle name="rob 9 2" xfId="7350" xr:uid="{3911F1BE-1A75-4589-A107-8A292A3AEA92}"/>
    <cellStyle name="rob 9 2 2" xfId="19085" xr:uid="{762D6D38-0797-45E4-B663-ADEC8E539DDA}"/>
    <cellStyle name="rob 9 2 2 2" xfId="32772" xr:uid="{7197BCE4-5B0E-4BD0-9195-1C11A9E1EA7C}"/>
    <cellStyle name="rob 9 2 3" xfId="23122" xr:uid="{99837006-85E0-489D-B9E3-C09F028AC993}"/>
    <cellStyle name="rob 9 2 3 2" xfId="36555" xr:uid="{7D2F5126-E0D9-4D0B-9313-ADF1AF894FAE}"/>
    <cellStyle name="rob 9 2 4" xfId="20932" xr:uid="{E4E424F9-CBA4-404F-9A59-627376BA652E}"/>
    <cellStyle name="rob 9 2 4 2" xfId="34410" xr:uid="{192DF55D-1F2A-41EC-BE36-106A4F15EB22}"/>
    <cellStyle name="rob 9 2 5" xfId="10210" xr:uid="{EB41F509-4791-47C9-BEA0-F6E5AD2F4B21}"/>
    <cellStyle name="rob 9 2 6" xfId="24826" xr:uid="{C0CC1ECE-A36A-4A5F-9AD9-DAB790868B40}"/>
    <cellStyle name="rob 9 2 7" xfId="28381" xr:uid="{118D790A-C018-4EA6-BCAD-17D7C4554B6E}"/>
    <cellStyle name="rob 9 2 8" xfId="38305" xr:uid="{04B19A5C-FE58-4BB2-8128-456EB6BB5381}"/>
    <cellStyle name="rob 9 3" xfId="21581" xr:uid="{613D0E76-193B-40CC-A604-D97B2F49B700}"/>
    <cellStyle name="rob 9 3 2" xfId="35037" xr:uid="{9465F245-AC2C-4E73-AFD6-9BDEA94CD2A0}"/>
    <cellStyle name="rob 9 4" xfId="21861" xr:uid="{73AD67D9-BB5B-49C2-8A96-2B31F0A6660C}"/>
    <cellStyle name="rob 9 4 2" xfId="35315" xr:uid="{2948F64F-F15D-49FE-8D44-57F22095EC77}"/>
    <cellStyle name="rob 9 5" xfId="21538" xr:uid="{9A288301-79B1-4C13-8609-F3087CD1EEB8}"/>
    <cellStyle name="rob 9 5 2" xfId="34994" xr:uid="{5CDB2555-9F33-43A3-8CDD-8249CF3A1050}"/>
    <cellStyle name="rob 9 6" xfId="20029" xr:uid="{85192354-256E-40C8-9E81-61BD2DF1D546}"/>
    <cellStyle name="rob 9 6 2" xfId="33618" xr:uid="{77773CA1-05D2-4F5C-8D0A-4B0831231C7B}"/>
    <cellStyle name="rob 9 7" xfId="9174" xr:uid="{88E52041-0D21-4AAA-85D4-FD3B9ED3D354}"/>
    <cellStyle name="rob 9 8" xfId="8198" xr:uid="{7C4BA454-B7D2-4147-A0C1-A22233770CB5}"/>
    <cellStyle name="rob 9 9" xfId="29733" xr:uid="{E4066DAA-7566-4B5D-A14B-FFBD251609B2}"/>
    <cellStyle name="sbt2" xfId="6138" xr:uid="{78337061-B062-4B5B-AD93-5A96978663C8}"/>
    <cellStyle name="sbt2 10" xfId="6139" xr:uid="{9A019DB3-D33A-4DE1-99CA-A6BC50CE96A4}"/>
    <cellStyle name="sbt2 10 2" xfId="19942" xr:uid="{E7DC544E-B55E-415D-98CF-C3584571B3BB}"/>
    <cellStyle name="sbt2 10 3" xfId="21856" xr:uid="{5EAE1A20-3781-4D5A-96C3-FF24C28592A6}"/>
    <cellStyle name="sbt2 10 4" xfId="20461" xr:uid="{AD846670-0D3E-40C2-9915-A711BF91F997}"/>
    <cellStyle name="sbt2 10 5" xfId="20031" xr:uid="{82B51A1A-0192-4F00-A65C-D19AE30DAB11}"/>
    <cellStyle name="sbt2 10 6" xfId="9176" xr:uid="{06D48523-8B85-4477-B456-389E9E984D61}"/>
    <cellStyle name="sbt2 11" xfId="6140" xr:uid="{D7057A43-724E-4A64-9577-FD40407F00F6}"/>
    <cellStyle name="sbt2 11 2" xfId="18981" xr:uid="{266E7C81-8BB4-4F7C-AA46-D51366282EC7}"/>
    <cellStyle name="sbt2 11 3" xfId="21857" xr:uid="{DA71DC8A-E699-4AB3-871A-9F5A105428F5}"/>
    <cellStyle name="sbt2 11 4" xfId="23410" xr:uid="{9775B82D-2F70-4E1A-BE5A-82B8E586534B}"/>
    <cellStyle name="sbt2 11 5" xfId="20032" xr:uid="{230EA029-BF4F-4B56-91D1-06F44B243E23}"/>
    <cellStyle name="sbt2 11 6" xfId="9177" xr:uid="{D7BCDEC3-D9B2-4211-BC17-2A8D780DB72B}"/>
    <cellStyle name="sbt2 12" xfId="20030" xr:uid="{16A2B49D-104D-40B1-A3A4-8B28DFB4C599}"/>
    <cellStyle name="sbt2 13" xfId="19552" xr:uid="{F3273F16-2E2D-4E3E-B9D1-026D7269894B}"/>
    <cellStyle name="sbt2 14" xfId="21855" xr:uid="{45223B0F-8CD2-41E2-BB5F-023D8EE49353}"/>
    <cellStyle name="sbt2 15" xfId="22548" xr:uid="{9FBE5076-48B5-4EBF-BE8A-F228F7F16133}"/>
    <cellStyle name="sbt2 16" xfId="14463" xr:uid="{68796272-5EDF-484A-BB57-7A1B624C8561}"/>
    <cellStyle name="sbt2 16 2" xfId="28839" xr:uid="{FC08C4FB-4131-4377-A666-061D1FE43978}"/>
    <cellStyle name="sbt2 17" xfId="9175" xr:uid="{3193FB5F-9202-467E-B6B6-6B31C915326C}"/>
    <cellStyle name="sbt2 2" xfId="6141" xr:uid="{94D0A8ED-FEDD-4AFF-860A-142BC72C7C9E}"/>
    <cellStyle name="sbt2 2 10" xfId="21232" xr:uid="{73C0E308-BB9C-4BDC-B2FC-5E651DF0636B}"/>
    <cellStyle name="sbt2 2 11" xfId="22354" xr:uid="{1F1ED2F3-F21E-4168-B8BE-3C1DDDBFD8BA}"/>
    <cellStyle name="sbt2 2 12" xfId="14464" xr:uid="{63D474DE-6C39-4F7D-B197-A618E24B0F68}"/>
    <cellStyle name="sbt2 2 12 2" xfId="28840" xr:uid="{BD077865-B3D2-44BE-AFCA-8200D59637DE}"/>
    <cellStyle name="sbt2 2 13" xfId="9178" xr:uid="{DC2158C9-2A13-4D24-B720-C4680B79277F}"/>
    <cellStyle name="sbt2 2 2" xfId="6142" xr:uid="{55934F9A-5B4C-4624-808F-F48BD20E456E}"/>
    <cellStyle name="sbt2 2 2 10" xfId="21858" xr:uid="{EB36466F-170D-4CE8-A048-530B6E65522D}"/>
    <cellStyle name="sbt2 2 2 11" xfId="22111" xr:uid="{A161BDD4-052F-4D0A-B939-E81884FB0D58}"/>
    <cellStyle name="sbt2 2 2 12" xfId="14465" xr:uid="{DE18EBDC-FB1C-49A7-959A-88A81105ED2C}"/>
    <cellStyle name="sbt2 2 2 12 2" xfId="28841" xr:uid="{02B74CB0-7723-494E-A3E0-BD18E661E2BD}"/>
    <cellStyle name="sbt2 2 2 13" xfId="9179" xr:uid="{D0EA0C64-30FE-4D16-B9ED-DFBD532AE24B}"/>
    <cellStyle name="sbt2 2 2 2" xfId="6143" xr:uid="{858DF37B-4C19-470D-9D2A-D240AB1D54A9}"/>
    <cellStyle name="sbt2 2 2 2 10" xfId="21860" xr:uid="{A5A70B8D-E655-4CC6-92AC-F757178FBA97}"/>
    <cellStyle name="sbt2 2 2 2 11" xfId="22035" xr:uid="{07BAFE7E-0BC6-48DD-916F-3030676F3705}"/>
    <cellStyle name="sbt2 2 2 2 12" xfId="14466" xr:uid="{B8E8374E-FAE6-4DC6-9F6E-68001ED2C2D1}"/>
    <cellStyle name="sbt2 2 2 2 12 2" xfId="28842" xr:uid="{B2046A37-5C97-4C60-92B4-7BC6045BCAF1}"/>
    <cellStyle name="sbt2 2 2 2 13" xfId="9180" xr:uid="{76AE55DE-CA43-4EAC-B1C5-B9118EB476BB}"/>
    <cellStyle name="sbt2 2 2 2 2" xfId="14467" xr:uid="{6DA3082F-738F-4EE7-8627-0113E104246A}"/>
    <cellStyle name="sbt2 2 2 2 2 2" xfId="28843" xr:uid="{BB6A9C13-6EA5-41E0-98F7-A915B4E80777}"/>
    <cellStyle name="sbt2 2 2 2 3" xfId="14468" xr:uid="{DC89EE5B-C278-4FD3-9EC7-D1E256FBBD1F}"/>
    <cellStyle name="sbt2 2 2 2 3 2" xfId="28844" xr:uid="{80E68D43-DB4F-4210-ABAA-0A024A2A3730}"/>
    <cellStyle name="sbt2 2 2 2 4" xfId="14469" xr:uid="{3CACD3B8-FCEE-4D09-A23A-E133FE4CFC39}"/>
    <cellStyle name="sbt2 2 2 2 4 2" xfId="14470" xr:uid="{66371D6E-44F1-401E-A0F9-EF4EF41880F2}"/>
    <cellStyle name="sbt2 2 2 2 4 2 2" xfId="28846" xr:uid="{DB77D191-B594-40AF-9FAD-C3A33B8C0C05}"/>
    <cellStyle name="sbt2 2 2 2 4 3" xfId="28845" xr:uid="{B4B697EF-D86D-49B1-9994-5D3DDD289A7F}"/>
    <cellStyle name="sbt2 2 2 2 5" xfId="14471" xr:uid="{9FA1A3A6-D311-44B3-943A-9533D82DF75F}"/>
    <cellStyle name="sbt2 2 2 2 5 2" xfId="28847" xr:uid="{A6A02385-97C1-4A3F-9418-C3510EBC700C}"/>
    <cellStyle name="sbt2 2 2 2 6" xfId="14472" xr:uid="{E50821A6-3F8F-4A30-9F19-C43250CD8F03}"/>
    <cellStyle name="sbt2 2 2 2 6 2" xfId="28848" xr:uid="{05F508D2-F503-48C8-A58F-FC9FD69FF72B}"/>
    <cellStyle name="sbt2 2 2 2 7" xfId="14473" xr:uid="{DB6DC199-B3ED-4425-B137-914B412CB54A}"/>
    <cellStyle name="sbt2 2 2 2 7 2" xfId="28849" xr:uid="{99657384-5821-42B4-A131-DC4D5F71E9D8}"/>
    <cellStyle name="sbt2 2 2 2 8" xfId="20035" xr:uid="{5C548775-EC4A-42BC-BBFC-4467BEBC48E9}"/>
    <cellStyle name="sbt2 2 2 2 9" xfId="19943" xr:uid="{F3847103-AD4A-423E-A222-87623222347E}"/>
    <cellStyle name="sbt2 2 2 3" xfId="14474" xr:uid="{B9BEB87C-84D6-41F0-A302-FB4BCC92CCF8}"/>
    <cellStyle name="sbt2 2 2 3 2" xfId="14475" xr:uid="{350BB444-4933-4C61-8768-01819A5E208C}"/>
    <cellStyle name="sbt2 2 2 3 2 2" xfId="28851" xr:uid="{FF3337A6-AFAB-4F5D-AD9A-EC3239FF2EEF}"/>
    <cellStyle name="sbt2 2 2 3 3" xfId="14476" xr:uid="{B0DB19E9-EC7A-46AF-9303-5446BA5851AB}"/>
    <cellStyle name="sbt2 2 2 3 3 2" xfId="14477" xr:uid="{25BC168C-CBC5-4A92-80D2-8DB6E5972073}"/>
    <cellStyle name="sbt2 2 2 3 3 2 2" xfId="28853" xr:uid="{644B4DC3-976C-477A-9BA0-E933162AB522}"/>
    <cellStyle name="sbt2 2 2 3 3 3" xfId="28852" xr:uid="{4F2C7584-403D-4202-88E3-ED7F79EC7ED6}"/>
    <cellStyle name="sbt2 2 2 3 4" xfId="14478" xr:uid="{117D5348-E11D-4195-9027-56220186C3CA}"/>
    <cellStyle name="sbt2 2 2 3 4 2" xfId="28854" xr:uid="{5B72018E-DA68-4A0C-BEC8-B35CA86A6290}"/>
    <cellStyle name="sbt2 2 2 3 5" xfId="14479" xr:uid="{AD411249-97CF-4219-AE23-28A706BEC16A}"/>
    <cellStyle name="sbt2 2 2 3 5 2" xfId="28855" xr:uid="{3DF937CB-7007-4941-8D39-AC2E9DA54F0F}"/>
    <cellStyle name="sbt2 2 2 3 6" xfId="14480" xr:uid="{6B4E8CE7-94AF-469B-8EA5-390B22483EE6}"/>
    <cellStyle name="sbt2 2 2 3 6 2" xfId="28856" xr:uid="{A7D8CBDE-4440-4072-B73C-44F11D42AF4D}"/>
    <cellStyle name="sbt2 2 2 3 7" xfId="28850" xr:uid="{6109B66A-3632-4852-BBB2-4DB7EB7EC558}"/>
    <cellStyle name="sbt2 2 2 4" xfId="14481" xr:uid="{D97F655E-F9D1-4FD0-8083-B644C5AF0AEE}"/>
    <cellStyle name="sbt2 2 2 4 2" xfId="14482" xr:uid="{86122188-F17B-481D-A48D-F652ADC7889B}"/>
    <cellStyle name="sbt2 2 2 4 2 2" xfId="28858" xr:uid="{78EA80E7-5E1B-4F4B-9C65-1A52BE889630}"/>
    <cellStyle name="sbt2 2 2 4 3" xfId="14483" xr:uid="{72E85A18-C4DB-4C8E-8404-6081B07E5AE5}"/>
    <cellStyle name="sbt2 2 2 4 3 2" xfId="14484" xr:uid="{B567982F-29C4-4302-AE1C-3EA7DB7CC9B1}"/>
    <cellStyle name="sbt2 2 2 4 3 2 2" xfId="28860" xr:uid="{AB8AA21B-8E95-415D-9FAD-2CB4E6095AC4}"/>
    <cellStyle name="sbt2 2 2 4 3 3" xfId="28859" xr:uid="{C751470F-DA10-46BE-B6AC-9DFE670F62CB}"/>
    <cellStyle name="sbt2 2 2 4 4" xfId="14485" xr:uid="{98EC97C9-848A-4199-AB20-E3B3CF2E7A34}"/>
    <cellStyle name="sbt2 2 2 4 4 2" xfId="28861" xr:uid="{2ABF9E06-88BB-4EED-963E-0004AC5D965D}"/>
    <cellStyle name="sbt2 2 2 4 5" xfId="14486" xr:uid="{CDABC853-D208-46E9-AEDE-AF391E170770}"/>
    <cellStyle name="sbt2 2 2 4 5 2" xfId="28862" xr:uid="{709805AC-AD04-4CBA-BAE3-7C902BEB2C81}"/>
    <cellStyle name="sbt2 2 2 4 6" xfId="14487" xr:uid="{CEA95222-FF72-4916-867D-AF482BAF5353}"/>
    <cellStyle name="sbt2 2 2 4 6 2" xfId="28863" xr:uid="{3CBC3C80-27D7-4A43-98F2-1C5A6198D027}"/>
    <cellStyle name="sbt2 2 2 4 7" xfId="28857" xr:uid="{0DC0AF9B-5F79-4923-BC98-6211BD90B9E8}"/>
    <cellStyle name="sbt2 2 2 5" xfId="14488" xr:uid="{1C37EAD3-5D61-4A0D-BABC-4F47F96655D9}"/>
    <cellStyle name="sbt2 2 2 5 2" xfId="14489" xr:uid="{0808CF06-2219-4012-A8E3-44238B942B7A}"/>
    <cellStyle name="sbt2 2 2 5 2 2" xfId="28865" xr:uid="{0AA676B7-7A0E-4A29-9A2C-8D6BB65D444E}"/>
    <cellStyle name="sbt2 2 2 5 3" xfId="14490" xr:uid="{AC0BB198-F1F3-424A-9108-701A29DE2E1B}"/>
    <cellStyle name="sbt2 2 2 5 3 2" xfId="14491" xr:uid="{B8E84832-4740-4E4C-BCF2-6A6DCA50FA6E}"/>
    <cellStyle name="sbt2 2 2 5 3 2 2" xfId="28867" xr:uid="{A63BCC7B-94F4-4F47-BD2E-98F0A77FEAE5}"/>
    <cellStyle name="sbt2 2 2 5 3 3" xfId="28866" xr:uid="{A21C71B0-2406-44D5-98A7-3941FE6C09CD}"/>
    <cellStyle name="sbt2 2 2 5 4" xfId="14492" xr:uid="{21A8E778-3730-4FF4-B4A7-43D12821C7BC}"/>
    <cellStyle name="sbt2 2 2 5 4 2" xfId="28868" xr:uid="{D4E07EFD-C4A1-4A62-98F0-7123A352D8BF}"/>
    <cellStyle name="sbt2 2 2 5 5" xfId="14493" xr:uid="{EE5D59B5-441D-4357-9606-19D7D37A4F4F}"/>
    <cellStyle name="sbt2 2 2 5 5 2" xfId="28869" xr:uid="{B49306A8-E168-4D1E-A86F-0C5DFC8B8F86}"/>
    <cellStyle name="sbt2 2 2 5 6" xfId="14494" xr:uid="{59889109-FE12-42B9-96C2-E7A85BAA6F78}"/>
    <cellStyle name="sbt2 2 2 5 6 2" xfId="28870" xr:uid="{744A20C6-A5D4-4DD5-8127-DCF4299B62F7}"/>
    <cellStyle name="sbt2 2 2 5 7" xfId="28864" xr:uid="{3E991970-7AA9-4234-BC26-5DE208086383}"/>
    <cellStyle name="sbt2 2 2 6" xfId="14495" xr:uid="{C29412A3-F9CE-4D6A-A293-829A39AA79D0}"/>
    <cellStyle name="sbt2 2 2 6 2" xfId="14496" xr:uid="{D2086450-39DD-45B7-972B-0378565A7F42}"/>
    <cellStyle name="sbt2 2 2 6 2 2" xfId="28872" xr:uid="{581B15AD-2D14-44A5-90D4-D2E0D4620B70}"/>
    <cellStyle name="sbt2 2 2 6 3" xfId="14497" xr:uid="{05834B10-2C2E-46F3-BE66-230962961520}"/>
    <cellStyle name="sbt2 2 2 6 3 2" xfId="14498" xr:uid="{EC5198EF-4937-474C-AC48-D1BB37A5D0DD}"/>
    <cellStyle name="sbt2 2 2 6 3 2 2" xfId="28874" xr:uid="{CEF12088-D0EC-421C-A8A9-ADFD87488FF6}"/>
    <cellStyle name="sbt2 2 2 6 3 3" xfId="28873" xr:uid="{9E11B8C2-A6F2-4497-A792-1EABCCD326C7}"/>
    <cellStyle name="sbt2 2 2 6 4" xfId="14499" xr:uid="{29E8354C-9423-4201-A1BD-C3334C3BCCA1}"/>
    <cellStyle name="sbt2 2 2 6 4 2" xfId="14500" xr:uid="{92F71C8B-7C9A-4148-9EFF-9C5741462685}"/>
    <cellStyle name="sbt2 2 2 6 4 2 2" xfId="28876" xr:uid="{3CAD2E95-3E14-4E4C-B69C-B0D6C01E00FA}"/>
    <cellStyle name="sbt2 2 2 6 4 3" xfId="28875" xr:uid="{6EADC8CC-E87C-448D-B0B5-8454EC6A1C13}"/>
    <cellStyle name="sbt2 2 2 6 5" xfId="14501" xr:uid="{ED70FF01-9D83-4903-9A51-C2FD1C35E44C}"/>
    <cellStyle name="sbt2 2 2 6 5 2" xfId="28877" xr:uid="{221220B5-9075-4FCF-93AE-19C2470A4791}"/>
    <cellStyle name="sbt2 2 2 6 6" xfId="14502" xr:uid="{F07EFCC7-D122-4E88-92EB-936A2370783E}"/>
    <cellStyle name="sbt2 2 2 6 6 2" xfId="28878" xr:uid="{8C1F391E-7AB5-4A67-A1CD-D63A0F4F17BE}"/>
    <cellStyle name="sbt2 2 2 6 7" xfId="14503" xr:uid="{A0897A06-577B-4A76-A55F-9EB8E605CE04}"/>
    <cellStyle name="sbt2 2 2 6 7 2" xfId="28879" xr:uid="{7478F237-7675-416A-BC56-AC7CEF43C4F3}"/>
    <cellStyle name="sbt2 2 2 6 8" xfId="28871" xr:uid="{74BCFC21-906D-4F38-98A9-414D0C9BB61C}"/>
    <cellStyle name="sbt2 2 2 7" xfId="14504" xr:uid="{E1A100EE-586D-41B3-AFC2-C3DAEB4B6A1C}"/>
    <cellStyle name="sbt2 2 2 7 2" xfId="14505" xr:uid="{94F49AB1-2184-4F03-9CA1-BAA8B85ECA06}"/>
    <cellStyle name="sbt2 2 2 7 2 2" xfId="28881" xr:uid="{33AE11BB-E623-402A-8613-5CF94F8D5A1D}"/>
    <cellStyle name="sbt2 2 2 7 3" xfId="28880" xr:uid="{6BDF84A7-F8AC-4A99-A0A4-93F964114BD0}"/>
    <cellStyle name="sbt2 2 2 8" xfId="20034" xr:uid="{24E126AF-4AD9-4FFA-B47B-10F511B372C5}"/>
    <cellStyle name="sbt2 2 2 9" xfId="21578" xr:uid="{EAFF261E-8AF1-40A8-951B-5486F7DCD276}"/>
    <cellStyle name="sbt2 2 3" xfId="6144" xr:uid="{FD600E1A-73FF-4DAE-AA82-CD1D17A089D0}"/>
    <cellStyle name="sbt2 2 3 10" xfId="22535" xr:uid="{D3F74B19-797F-404A-B2BC-7A5457890AA9}"/>
    <cellStyle name="sbt2 2 3 11" xfId="19822" xr:uid="{44D389DB-9CB4-439C-A846-AFBA820A7FD6}"/>
    <cellStyle name="sbt2 2 3 12" xfId="14506" xr:uid="{E36F79A5-744E-4AE5-8645-12F7FA80E70B}"/>
    <cellStyle name="sbt2 2 3 12 2" xfId="28882" xr:uid="{14D4C493-D7E7-4652-A4F3-0EFEE944C46E}"/>
    <cellStyle name="sbt2 2 3 13" xfId="9181" xr:uid="{1668FBD7-6795-492E-8355-BC28C619749B}"/>
    <cellStyle name="sbt2 2 3 2" xfId="14507" xr:uid="{E5A01662-CC27-4CD7-BA79-5D1A01DDCEB9}"/>
    <cellStyle name="sbt2 2 3 2 2" xfId="28883" xr:uid="{4878AD3A-F7AA-45F5-B1F0-278BE75B3840}"/>
    <cellStyle name="sbt2 2 3 3" xfId="14508" xr:uid="{0C59D49E-94DB-4D8E-99AE-86FEEE0CD2AD}"/>
    <cellStyle name="sbt2 2 3 3 2" xfId="28884" xr:uid="{B438719A-420C-44AF-A6B5-AE30E3EBA9E0}"/>
    <cellStyle name="sbt2 2 3 4" xfId="14509" xr:uid="{5F86E912-9C03-4853-8F55-6E970AA9784A}"/>
    <cellStyle name="sbt2 2 3 4 2" xfId="14510" xr:uid="{AD259B30-B88B-49D9-8A0B-0880A385661B}"/>
    <cellStyle name="sbt2 2 3 4 2 2" xfId="28886" xr:uid="{25D02932-EB26-4371-B9B0-75334C2F25F3}"/>
    <cellStyle name="sbt2 2 3 4 3" xfId="28885" xr:uid="{9B9DB475-8ECC-4402-8918-12BE96A2D989}"/>
    <cellStyle name="sbt2 2 3 5" xfId="14511" xr:uid="{7F080DDB-EF0F-4CAC-AC22-6536E0C719AB}"/>
    <cellStyle name="sbt2 2 3 5 2" xfId="28887" xr:uid="{5B35407D-3FF9-48CA-AE25-CF931ECB2987}"/>
    <cellStyle name="sbt2 2 3 6" xfId="14512" xr:uid="{9C18D404-34E8-4440-A923-519EC819D133}"/>
    <cellStyle name="sbt2 2 3 6 2" xfId="28888" xr:uid="{67A78927-4E07-45CA-9E7B-AC30C61FF1EB}"/>
    <cellStyle name="sbt2 2 3 7" xfId="14513" xr:uid="{9A8C4DFC-DFBE-4879-966A-B9A17203878A}"/>
    <cellStyle name="sbt2 2 3 7 2" xfId="28889" xr:uid="{724C4C68-2104-43E1-98E3-687D2128E3DA}"/>
    <cellStyle name="sbt2 2 3 8" xfId="20036" xr:uid="{952744C4-FDCC-4B5D-81E7-70C796A49A78}"/>
    <cellStyle name="sbt2 2 3 9" xfId="21577" xr:uid="{8AEC331C-71F6-4B24-AF94-7240173AD933}"/>
    <cellStyle name="sbt2 2 4" xfId="6145" xr:uid="{A953CAE0-DAAC-4BB5-8285-B205598324C2}"/>
    <cellStyle name="sbt2 2 4 10" xfId="14515" xr:uid="{FDF5B59A-CF0F-476A-88F5-671F314D5C8B}"/>
    <cellStyle name="sbt2 2 4 10 2" xfId="14516" xr:uid="{91859391-0EC0-4EA6-A121-6DA38C0EEB14}"/>
    <cellStyle name="sbt2 2 4 10 2 2" xfId="28892" xr:uid="{229E3BBD-FBED-4D1E-846B-5815FE5CE30C}"/>
    <cellStyle name="sbt2 2 4 10 3" xfId="28891" xr:uid="{FD62D0ED-1057-46A9-ABA7-EB11744A8F75}"/>
    <cellStyle name="sbt2 2 4 11" xfId="20037" xr:uid="{594707BC-CFA0-462B-874C-73A8C0B18D6A}"/>
    <cellStyle name="sbt2 2 4 12" xfId="19944" xr:uid="{FB0E71BE-8CFA-4F85-B93F-BC808840AC8E}"/>
    <cellStyle name="sbt2 2 4 13" xfId="21859" xr:uid="{B8EFC86D-3E38-44B1-B4FD-D4344A20CE50}"/>
    <cellStyle name="sbt2 2 4 14" xfId="23367" xr:uid="{25F79B93-EC41-41AC-ACBE-4EA2F5A1A7B8}"/>
    <cellStyle name="sbt2 2 4 15" xfId="14514" xr:uid="{BC9A8B31-F716-4100-ADBF-D36DAB9D2A7F}"/>
    <cellStyle name="sbt2 2 4 15 2" xfId="28890" xr:uid="{CD1F4375-31B3-4BCB-81B1-28E8C3BCEE99}"/>
    <cellStyle name="sbt2 2 4 16" xfId="9182" xr:uid="{3B31F2EE-AC49-4CFD-8447-4D3983FB46C7}"/>
    <cellStyle name="sbt2 2 4 2" xfId="14517" xr:uid="{E62F1370-17C2-4C24-A989-E37D55934846}"/>
    <cellStyle name="sbt2 2 4 2 2" xfId="14518" xr:uid="{7643ADE8-099F-47B0-9767-A14CA5D31D88}"/>
    <cellStyle name="sbt2 2 4 2 2 2" xfId="28894" xr:uid="{458348D4-76DB-477E-AB0C-94B4E410F57A}"/>
    <cellStyle name="sbt2 2 4 2 3" xfId="14519" xr:uid="{7540F0B3-DE54-4508-A38E-24E50875E75A}"/>
    <cellStyle name="sbt2 2 4 2 3 2" xfId="14520" xr:uid="{6A53D29F-47E6-43C2-BBF3-20A18DD221F8}"/>
    <cellStyle name="sbt2 2 4 2 3 2 2" xfId="28896" xr:uid="{C0BA37A1-E306-4BE0-8942-489C9A34A3E1}"/>
    <cellStyle name="sbt2 2 4 2 3 3" xfId="28895" xr:uid="{11A48B82-715A-4C6D-AE0B-80401560D96B}"/>
    <cellStyle name="sbt2 2 4 2 4" xfId="14521" xr:uid="{CD691034-9CF7-4A47-A8DD-5E3B70F7DA0A}"/>
    <cellStyle name="sbt2 2 4 2 4 2" xfId="28897" xr:uid="{1479F1CE-5277-4FB9-9C18-41605FB7B5FE}"/>
    <cellStyle name="sbt2 2 4 2 5" xfId="14522" xr:uid="{560C511F-E4A5-402A-AE26-9EFEC15BBF9F}"/>
    <cellStyle name="sbt2 2 4 2 5 2" xfId="28898" xr:uid="{40F9A1FC-8427-4FDE-A4BA-2C4E9CE44E9A}"/>
    <cellStyle name="sbt2 2 4 2 6" xfId="14523" xr:uid="{6D5CB4FF-AC3C-4C8A-85BE-D7E1727D4D92}"/>
    <cellStyle name="sbt2 2 4 2 6 2" xfId="28899" xr:uid="{8C816C53-A515-42F4-8A7B-8E5DFB6D6CC3}"/>
    <cellStyle name="sbt2 2 4 2 7" xfId="28893" xr:uid="{4405081A-D8E8-4030-BCB3-C4278AB70C74}"/>
    <cellStyle name="sbt2 2 4 3" xfId="14524" xr:uid="{5A4E313C-839E-4A58-8A6E-9D2B56897EB1}"/>
    <cellStyle name="sbt2 2 4 3 2" xfId="14525" xr:uid="{6BD5866B-B5C8-490B-8394-7941D4992417}"/>
    <cellStyle name="sbt2 2 4 3 2 2" xfId="28901" xr:uid="{E80B7281-1F81-4F40-9CB3-B26DA9B66767}"/>
    <cellStyle name="sbt2 2 4 3 3" xfId="28900" xr:uid="{BD6E5713-253D-49A5-B34F-6FE0AE738186}"/>
    <cellStyle name="sbt2 2 4 4" xfId="14526" xr:uid="{B6A6F522-3D77-4EB2-B17F-E9E9E22DD509}"/>
    <cellStyle name="sbt2 2 4 4 2" xfId="14527" xr:uid="{1CB0BB85-9F50-469F-9978-35A5E4395087}"/>
    <cellStyle name="sbt2 2 4 4 2 2" xfId="28903" xr:uid="{4FCB9383-6D79-4C51-8AEF-391949021659}"/>
    <cellStyle name="sbt2 2 4 4 3" xfId="28902" xr:uid="{29C75CF8-443B-4E72-B82C-E398B6A229A2}"/>
    <cellStyle name="sbt2 2 4 5" xfId="14528" xr:uid="{108E3978-4DE7-44A3-A385-ABD8D44C32D7}"/>
    <cellStyle name="sbt2 2 4 5 2" xfId="14529" xr:uid="{7D9B1DFD-C176-4E8E-B1D1-48EDA1A65FAB}"/>
    <cellStyle name="sbt2 2 4 5 2 2" xfId="28905" xr:uid="{2020083D-A41F-46CC-B325-6C73F71AC51F}"/>
    <cellStyle name="sbt2 2 4 5 3" xfId="28904" xr:uid="{DACEA53B-9D5F-42D3-8B9C-3E2419FD3678}"/>
    <cellStyle name="sbt2 2 4 6" xfId="14530" xr:uid="{692CEE52-99ED-4F69-91F4-C752CCB3C06B}"/>
    <cellStyle name="sbt2 2 4 6 2" xfId="14531" xr:uid="{CFF69F3A-04C0-4801-9856-0C8FE45EC35D}"/>
    <cellStyle name="sbt2 2 4 6 2 2" xfId="28907" xr:uid="{BF471625-9734-41F7-A8D2-15596100FBA9}"/>
    <cellStyle name="sbt2 2 4 6 3" xfId="28906" xr:uid="{B1CAF502-82BB-494F-846A-5D84A9CE7123}"/>
    <cellStyle name="sbt2 2 4 7" xfId="14532" xr:uid="{CA836D58-7CA7-4FBD-9689-EE92F58FC52E}"/>
    <cellStyle name="sbt2 2 4 7 2" xfId="14533" xr:uid="{58D43973-3E4C-406C-882E-1098623EB417}"/>
    <cellStyle name="sbt2 2 4 7 2 2" xfId="28909" xr:uid="{29FEE4BA-BD77-4A50-B3BF-AC61E2EB5227}"/>
    <cellStyle name="sbt2 2 4 7 3" xfId="28908" xr:uid="{6D39E468-3022-4D2F-A097-1993833DE8D0}"/>
    <cellStyle name="sbt2 2 4 8" xfId="14534" xr:uid="{957B233A-446B-49D4-8EAE-8CEB0882EB2F}"/>
    <cellStyle name="sbt2 2 4 8 2" xfId="28910" xr:uid="{1124C251-FAF5-49FC-97F6-5FE7AE644EC9}"/>
    <cellStyle name="sbt2 2 4 9" xfId="14535" xr:uid="{3792620E-F8F7-4E6B-BD52-42833905A6F9}"/>
    <cellStyle name="sbt2 2 4 9 2" xfId="28911" xr:uid="{EDC249D7-57C4-485E-994E-4A21B409E104}"/>
    <cellStyle name="sbt2 2 5" xfId="6146" xr:uid="{096A90D2-FF88-43C5-9253-081B5FF49286}"/>
    <cellStyle name="sbt2 2 5 10" xfId="20470" xr:uid="{89EE177A-6128-4AC4-A9C7-6A7C944B766D}"/>
    <cellStyle name="sbt2 2 5 11" xfId="14536" xr:uid="{E2A95009-FEF2-42C4-927E-B802C962B4B2}"/>
    <cellStyle name="sbt2 2 5 11 2" xfId="28912" xr:uid="{D4A40784-69DC-4F5A-964B-E794C828DF21}"/>
    <cellStyle name="sbt2 2 5 12" xfId="9183" xr:uid="{65EED240-DC60-4B1B-8E6A-05B54A43F66E}"/>
    <cellStyle name="sbt2 2 5 2" xfId="14537" xr:uid="{20C2D10A-D29B-41A2-B86C-A228014712FB}"/>
    <cellStyle name="sbt2 2 5 2 2" xfId="28913" xr:uid="{B1E4D5B1-9C24-4F96-9F4E-C51AF9DCEAE5}"/>
    <cellStyle name="sbt2 2 5 3" xfId="14538" xr:uid="{D55D8D48-678B-4BE4-8105-12D41B992187}"/>
    <cellStyle name="sbt2 2 5 3 2" xfId="14539" xr:uid="{570F323B-A566-4482-9CF3-44EA0D8CF363}"/>
    <cellStyle name="sbt2 2 5 3 2 2" xfId="28915" xr:uid="{335F40F5-E7D4-4932-9F71-ED97B61E3CA2}"/>
    <cellStyle name="sbt2 2 5 3 3" xfId="28914" xr:uid="{2F89E1ED-8448-4480-8DEB-02E8169494AA}"/>
    <cellStyle name="sbt2 2 5 4" xfId="14540" xr:uid="{B9B8A11D-0C3B-435C-994F-64001BD7DC38}"/>
    <cellStyle name="sbt2 2 5 4 2" xfId="28916" xr:uid="{1E4BAFFE-F04E-43B1-95BC-334C82E0F2A2}"/>
    <cellStyle name="sbt2 2 5 5" xfId="14541" xr:uid="{19249A0F-D5F9-457A-B8B6-AD9E5D0A3653}"/>
    <cellStyle name="sbt2 2 5 5 2" xfId="28917" xr:uid="{5A02B0D5-FDDD-4B9A-AD44-037C720C47A9}"/>
    <cellStyle name="sbt2 2 5 6" xfId="14542" xr:uid="{56AFA8EF-E8A6-416D-B974-E69A91C108D5}"/>
    <cellStyle name="sbt2 2 5 6 2" xfId="28918" xr:uid="{56C12A37-9CFC-4FFE-9B1E-67A2BA1660A5}"/>
    <cellStyle name="sbt2 2 5 7" xfId="20038" xr:uid="{45A7D697-9DE2-4212-8B4B-A300614D2418}"/>
    <cellStyle name="sbt2 2 5 8" xfId="21576" xr:uid="{3EDDFD03-420E-4329-90EC-73653D97472C}"/>
    <cellStyle name="sbt2 2 5 9" xfId="22140" xr:uid="{EDD3D790-568A-4423-8219-CCBE3C7DAF9F}"/>
    <cellStyle name="sbt2 2 6" xfId="6147" xr:uid="{C255EC0E-1E88-43FC-9C7A-3713C5ABE45E}"/>
    <cellStyle name="sbt2 2 6 10" xfId="22334" xr:uid="{F64A2A3D-571B-4023-A4D2-126507A196F7}"/>
    <cellStyle name="sbt2 2 6 11" xfId="14543" xr:uid="{7FAD8394-EA3B-4951-B60D-14988AE4D0DF}"/>
    <cellStyle name="sbt2 2 6 11 2" xfId="28919" xr:uid="{2F92265F-D0DA-40D5-9ED9-F33A341C4D90}"/>
    <cellStyle name="sbt2 2 6 12" xfId="9184" xr:uid="{6A910D58-35AA-4F4B-8328-6A5B61D560E4}"/>
    <cellStyle name="sbt2 2 6 2" xfId="14544" xr:uid="{F3134D1F-1C34-4170-9F81-36B9262D78D6}"/>
    <cellStyle name="sbt2 2 6 2 2" xfId="28920" xr:uid="{DF773321-CE8D-4002-B244-BD54513B5580}"/>
    <cellStyle name="sbt2 2 6 3" xfId="14545" xr:uid="{859E1D63-C95D-40D6-A58A-5B95CF925120}"/>
    <cellStyle name="sbt2 2 6 3 2" xfId="14546" xr:uid="{F4A07DFD-D144-493B-896A-DEBB4610822E}"/>
    <cellStyle name="sbt2 2 6 3 2 2" xfId="28922" xr:uid="{70A97B41-F387-4F91-9E5D-0373EA7299EB}"/>
    <cellStyle name="sbt2 2 6 3 3" xfId="28921" xr:uid="{09E8BBB7-40A8-4045-9E40-819A4DD48963}"/>
    <cellStyle name="sbt2 2 6 4" xfId="14547" xr:uid="{08C8E5A2-B605-4271-B93B-8B41E423D6CA}"/>
    <cellStyle name="sbt2 2 6 4 2" xfId="28923" xr:uid="{119957EB-8792-43C9-9CB2-A0CD2E547862}"/>
    <cellStyle name="sbt2 2 6 5" xfId="14548" xr:uid="{5BAA43DA-8D55-445F-AB02-603725B25727}"/>
    <cellStyle name="sbt2 2 6 5 2" xfId="28924" xr:uid="{224A7DA7-B0F9-400B-90F4-ECDFA10FB739}"/>
    <cellStyle name="sbt2 2 6 6" xfId="14549" xr:uid="{660B3057-354E-41E3-9E8E-78B0ED676354}"/>
    <cellStyle name="sbt2 2 6 6 2" xfId="28925" xr:uid="{D5D92AA0-BC24-40C2-B8AF-10B774FE21A3}"/>
    <cellStyle name="sbt2 2 6 7" xfId="20039" xr:uid="{1A6A2C01-D667-4590-A98A-185F51549A37}"/>
    <cellStyle name="sbt2 2 6 8" xfId="19031" xr:uid="{012B2E10-650C-46BD-82E9-73CB63D1AB31}"/>
    <cellStyle name="sbt2 2 6 9" xfId="22392" xr:uid="{C0CDA018-E825-4DDC-B8EA-5E29329AD86A}"/>
    <cellStyle name="sbt2 2 7" xfId="14550" xr:uid="{70124267-6FE7-4C69-960C-2D111614C029}"/>
    <cellStyle name="sbt2 2 7 2" xfId="14551" xr:uid="{A41413DC-9D44-4DED-829E-618E14353D43}"/>
    <cellStyle name="sbt2 2 7 2 2" xfId="28927" xr:uid="{A8DDC733-D5CC-43FA-B555-03FD4CF044B2}"/>
    <cellStyle name="sbt2 2 7 3" xfId="14552" xr:uid="{0375B38C-8F17-4A88-ADEC-DA723CA78B7F}"/>
    <cellStyle name="sbt2 2 7 3 2" xfId="14553" xr:uid="{7564E9AF-9D11-4380-9543-D9C60CF92636}"/>
    <cellStyle name="sbt2 2 7 3 2 2" xfId="28929" xr:uid="{9C2DC9FB-0610-4C95-8D38-77EE37D0A921}"/>
    <cellStyle name="sbt2 2 7 3 3" xfId="28928" xr:uid="{EF4D5AEE-B24B-414A-9B21-77626082CC5F}"/>
    <cellStyle name="sbt2 2 7 4" xfId="14554" xr:uid="{DDA4ACE6-232A-4851-A428-D1F211630509}"/>
    <cellStyle name="sbt2 2 7 4 2" xfId="14555" xr:uid="{146B228C-378A-4A72-9F47-DFEB8B8319E9}"/>
    <cellStyle name="sbt2 2 7 4 2 2" xfId="28931" xr:uid="{4F87BD16-E6E2-4927-81B5-4FB68C950CB8}"/>
    <cellStyle name="sbt2 2 7 4 3" xfId="28930" xr:uid="{7C769684-FE35-4398-A564-BF2281C5AAB0}"/>
    <cellStyle name="sbt2 2 7 5" xfId="14556" xr:uid="{F6B29E18-7A4D-488D-8C90-F5E3CC6AB1CB}"/>
    <cellStyle name="sbt2 2 7 5 2" xfId="28932" xr:uid="{D2ACEFF6-4158-4D8E-8004-A6E2F3D18F66}"/>
    <cellStyle name="sbt2 2 7 6" xfId="14557" xr:uid="{EAE66CF5-B0C9-4839-B490-56279F81F393}"/>
    <cellStyle name="sbt2 2 7 6 2" xfId="28933" xr:uid="{99ADF712-94A1-4E77-9797-D3765DC586F9}"/>
    <cellStyle name="sbt2 2 7 7" xfId="14558" xr:uid="{DDE30CF2-F173-44CD-859D-A8CC18BCFFD4}"/>
    <cellStyle name="sbt2 2 7 7 2" xfId="28934" xr:uid="{87C4997B-9418-4B9D-A5ED-4545FE26A6DC}"/>
    <cellStyle name="sbt2 2 7 8" xfId="28926" xr:uid="{52A59FE5-D784-4970-89F2-DC641A7477EA}"/>
    <cellStyle name="sbt2 2 8" xfId="20033" xr:uid="{73A32879-067C-4986-AD88-2B900A385B16}"/>
    <cellStyle name="sbt2 2 9" xfId="20487" xr:uid="{F9EE8103-7AB6-431B-96CF-F09A232B6E78}"/>
    <cellStyle name="sbt2 3" xfId="6148" xr:uid="{C94848E4-F06E-4FF5-A087-5C05030BDBB8}"/>
    <cellStyle name="sbt2 3 10" xfId="21862" xr:uid="{C9CE11C4-063E-46B1-944F-F50E99B90053}"/>
    <cellStyle name="sbt2 3 11" xfId="19815" xr:uid="{FE4F112B-D2E5-4B37-B174-FA5F3872361D}"/>
    <cellStyle name="sbt2 3 12" xfId="14559" xr:uid="{80D6CF9C-8EBE-4CD5-BF9B-4973CD82EAC6}"/>
    <cellStyle name="sbt2 3 12 2" xfId="28935" xr:uid="{C4327E25-6A05-4CC2-83B7-BD36126BEDE2}"/>
    <cellStyle name="sbt2 3 13" xfId="9185" xr:uid="{4A649982-053E-4A7E-BD38-7E9ED98D63D3}"/>
    <cellStyle name="sbt2 3 2" xfId="6149" xr:uid="{FDEE8C05-B286-40D1-8083-B35E4CCEEF56}"/>
    <cellStyle name="sbt2 3 2 10" xfId="21863" xr:uid="{A4001BE8-50EC-4560-A0E9-92DB0A3C3D55}"/>
    <cellStyle name="sbt2 3 2 11" xfId="18808" xr:uid="{B0E31FEB-50E0-4755-AF10-5C4FF95FA29E}"/>
    <cellStyle name="sbt2 3 2 12" xfId="14560" xr:uid="{BDB69F93-67A0-4E34-9458-15A5A2D9363B}"/>
    <cellStyle name="sbt2 3 2 12 2" xfId="28936" xr:uid="{6E630895-1435-434A-ACAD-2FE49596A8A8}"/>
    <cellStyle name="sbt2 3 2 13" xfId="9186" xr:uid="{998E700B-46ED-4919-9BD7-9DC6FC908DD3}"/>
    <cellStyle name="sbt2 3 2 2" xfId="6150" xr:uid="{0033606B-0C2C-4ACD-8A76-A78A1AA193AE}"/>
    <cellStyle name="sbt2 3 2 2 10" xfId="21864" xr:uid="{9828DE2D-A17B-46D8-A44D-9C16BE7B632D}"/>
    <cellStyle name="sbt2 3 2 2 11" xfId="22110" xr:uid="{FC745024-3A5E-47A1-B31A-D4167D800402}"/>
    <cellStyle name="sbt2 3 2 2 12" xfId="14561" xr:uid="{1530FEBC-8EA1-4419-B204-F41E650D9A55}"/>
    <cellStyle name="sbt2 3 2 2 12 2" xfId="28937" xr:uid="{585FB9B3-E267-466C-969D-5B4BE558C028}"/>
    <cellStyle name="sbt2 3 2 2 13" xfId="9187" xr:uid="{EEF314E1-32ED-4A9D-8686-3E469A9B38ED}"/>
    <cellStyle name="sbt2 3 2 2 2" xfId="14562" xr:uid="{16A16D59-44E8-43D7-B03F-483C3C866D6D}"/>
    <cellStyle name="sbt2 3 2 2 2 2" xfId="28938" xr:uid="{567570A2-B811-4C2E-8631-79A02B41A7C0}"/>
    <cellStyle name="sbt2 3 2 2 3" xfId="14563" xr:uid="{B471B1BE-9230-4B8E-9B6A-DEDBCCD18261}"/>
    <cellStyle name="sbt2 3 2 2 3 2" xfId="28939" xr:uid="{52FF585D-F6C0-44C0-8F5F-2F2294391457}"/>
    <cellStyle name="sbt2 3 2 2 4" xfId="14564" xr:uid="{54430461-F30C-4085-9536-1F2816AC5CEA}"/>
    <cellStyle name="sbt2 3 2 2 4 2" xfId="14565" xr:uid="{BA3F7D16-44D1-404E-BEAF-A507347F0B8F}"/>
    <cellStyle name="sbt2 3 2 2 4 2 2" xfId="28941" xr:uid="{35B6DDF2-CC19-424D-B1BE-04282F320E79}"/>
    <cellStyle name="sbt2 3 2 2 4 3" xfId="28940" xr:uid="{E5DEA023-9516-4488-9AE5-9CF4C3277E3C}"/>
    <cellStyle name="sbt2 3 2 2 5" xfId="14566" xr:uid="{510D1676-9A07-4E4E-AF45-F17156740340}"/>
    <cellStyle name="sbt2 3 2 2 5 2" xfId="28942" xr:uid="{5B8718B6-A0DF-449C-B85C-FCF666CE620D}"/>
    <cellStyle name="sbt2 3 2 2 6" xfId="14567" xr:uid="{52185BC6-4461-4091-B9C2-9AE17F72D845}"/>
    <cellStyle name="sbt2 3 2 2 6 2" xfId="28943" xr:uid="{0784709A-39DA-43D6-8FA1-A8E8AD5307D7}"/>
    <cellStyle name="sbt2 3 2 2 7" xfId="14568" xr:uid="{CEE2BDA6-B8CC-4F6C-93A6-E6BD1688F907}"/>
    <cellStyle name="sbt2 3 2 2 7 2" xfId="28944" xr:uid="{55C243EF-F9BF-43EF-B26E-C5BD9EE9D696}"/>
    <cellStyle name="sbt2 3 2 2 8" xfId="20042" xr:uid="{0E0FD9D8-0B5A-4ADE-8577-D3AB22919B0D}"/>
    <cellStyle name="sbt2 3 2 2 9" xfId="21573" xr:uid="{0AC00399-16E9-4738-A1C5-577CA3786C2E}"/>
    <cellStyle name="sbt2 3 2 3" xfId="14569" xr:uid="{160C4554-CC7D-4984-BD9D-DCCBE2E922E0}"/>
    <cellStyle name="sbt2 3 2 3 2" xfId="14570" xr:uid="{0E5430F7-C292-4B93-B865-5B36711E76E2}"/>
    <cellStyle name="sbt2 3 2 3 2 2" xfId="28946" xr:uid="{07DDA341-D01C-4775-8883-1A2FF59949C7}"/>
    <cellStyle name="sbt2 3 2 3 3" xfId="14571" xr:uid="{F21E2613-7778-42A1-BD52-7D0AFA320AD8}"/>
    <cellStyle name="sbt2 3 2 3 3 2" xfId="14572" xr:uid="{7F997C5C-1ACA-4DAC-87EB-B3CDE06D6C5E}"/>
    <cellStyle name="sbt2 3 2 3 3 2 2" xfId="28948" xr:uid="{56A70C70-BB9A-4CBB-8EF0-D553042CF746}"/>
    <cellStyle name="sbt2 3 2 3 3 3" xfId="28947" xr:uid="{03D221F2-3D2E-453D-AE0E-CE007F118697}"/>
    <cellStyle name="sbt2 3 2 3 4" xfId="14573" xr:uid="{527D19AC-9E99-4DA9-B7B5-532229B171F1}"/>
    <cellStyle name="sbt2 3 2 3 4 2" xfId="28949" xr:uid="{C9E018BE-1C78-4490-BEF4-5906013113A8}"/>
    <cellStyle name="sbt2 3 2 3 5" xfId="14574" xr:uid="{4375A77C-7344-4969-BA6C-98BFEC928EE7}"/>
    <cellStyle name="sbt2 3 2 3 5 2" xfId="28950" xr:uid="{80E55635-D9F2-4962-8378-AB828A3A0911}"/>
    <cellStyle name="sbt2 3 2 3 6" xfId="14575" xr:uid="{6A39F900-2DAD-457A-83F5-C54C52610649}"/>
    <cellStyle name="sbt2 3 2 3 6 2" xfId="28951" xr:uid="{7B3FC642-58FB-4FC5-A5A9-E02A343213B2}"/>
    <cellStyle name="sbt2 3 2 3 7" xfId="28945" xr:uid="{581BD9B8-15E7-45CA-8166-8E01F14A482C}"/>
    <cellStyle name="sbt2 3 2 4" xfId="14576" xr:uid="{6F7F8C14-5C69-48BD-B610-078667DDDFA1}"/>
    <cellStyle name="sbt2 3 2 4 2" xfId="14577" xr:uid="{0F4ED514-E19B-4A25-8ACA-6B923D6FF33B}"/>
    <cellStyle name="sbt2 3 2 4 2 2" xfId="28953" xr:uid="{9C136776-C25F-4013-80AE-7EF725D99C67}"/>
    <cellStyle name="sbt2 3 2 4 3" xfId="14578" xr:uid="{D9D188BA-91AC-4E61-B952-F6CA712A18A6}"/>
    <cellStyle name="sbt2 3 2 4 3 2" xfId="14579" xr:uid="{B32C56CB-FBCF-4DB5-8074-43A18DE4238A}"/>
    <cellStyle name="sbt2 3 2 4 3 2 2" xfId="28955" xr:uid="{9949D557-1B4E-46E3-997B-9E952F61CDFD}"/>
    <cellStyle name="sbt2 3 2 4 3 3" xfId="28954" xr:uid="{ACE50CE7-70F7-470C-8102-740B8E44FA24}"/>
    <cellStyle name="sbt2 3 2 4 4" xfId="14580" xr:uid="{3BA1DE86-8404-4FC8-AB71-6443F56F6CBA}"/>
    <cellStyle name="sbt2 3 2 4 4 2" xfId="28956" xr:uid="{5CB7FBE5-4CF6-466F-BC16-A2D517FB185B}"/>
    <cellStyle name="sbt2 3 2 4 5" xfId="14581" xr:uid="{02BEC340-BBA4-46EF-AEFA-02DA8C5895FD}"/>
    <cellStyle name="sbt2 3 2 4 5 2" xfId="28957" xr:uid="{C73E567A-789A-49B4-8790-07D0D14FA355}"/>
    <cellStyle name="sbt2 3 2 4 6" xfId="14582" xr:uid="{17C3B5E5-8150-45C4-8D0D-9104738694B4}"/>
    <cellStyle name="sbt2 3 2 4 6 2" xfId="28958" xr:uid="{5D277D9B-6589-43D7-B7BD-B6EC8A7A13F3}"/>
    <cellStyle name="sbt2 3 2 4 7" xfId="28952" xr:uid="{D350A9F3-81F5-4566-8284-A5F42BC39CA6}"/>
    <cellStyle name="sbt2 3 2 5" xfId="14583" xr:uid="{37A793C5-5823-4CC6-AF55-C0D0C8CCE3DA}"/>
    <cellStyle name="sbt2 3 2 5 2" xfId="14584" xr:uid="{36CAB962-97BE-4A34-8724-EE7CB0DBB210}"/>
    <cellStyle name="sbt2 3 2 5 2 2" xfId="28960" xr:uid="{AA2EEE99-E2A7-44A9-8BB5-C48E4A394E1A}"/>
    <cellStyle name="sbt2 3 2 5 3" xfId="14585" xr:uid="{FF21678B-0CB0-4AB8-94C3-4042D8D989A2}"/>
    <cellStyle name="sbt2 3 2 5 3 2" xfId="14586" xr:uid="{5A98102D-76E2-4D4C-A596-ED69A80C3020}"/>
    <cellStyle name="sbt2 3 2 5 3 2 2" xfId="28962" xr:uid="{A1E2BBE5-863A-4E9F-A0C2-35E54BF557C6}"/>
    <cellStyle name="sbt2 3 2 5 3 3" xfId="28961" xr:uid="{C9854AAE-0CB3-49A6-984F-CCAAD1FBA50F}"/>
    <cellStyle name="sbt2 3 2 5 4" xfId="14587" xr:uid="{902BC22C-98F2-49C2-BB80-63AF1A973135}"/>
    <cellStyle name="sbt2 3 2 5 4 2" xfId="28963" xr:uid="{DF609FC9-645A-41B8-BCCA-307D1058ED29}"/>
    <cellStyle name="sbt2 3 2 5 5" xfId="14588" xr:uid="{9029D2F1-F609-4ACB-AFCF-6F703393A4B5}"/>
    <cellStyle name="sbt2 3 2 5 5 2" xfId="28964" xr:uid="{73C9B4AE-CE50-4868-9685-ADA0118FC3EB}"/>
    <cellStyle name="sbt2 3 2 5 6" xfId="14589" xr:uid="{7DB88C93-5935-4858-BC80-D1FFB296D8EE}"/>
    <cellStyle name="sbt2 3 2 5 6 2" xfId="28965" xr:uid="{D8035B5C-6FF8-47E7-B9F1-2CB666A6DB08}"/>
    <cellStyle name="sbt2 3 2 5 7" xfId="28959" xr:uid="{F7901740-EDD8-46D3-959D-1A824678CBF0}"/>
    <cellStyle name="sbt2 3 2 6" xfId="14590" xr:uid="{9B100F15-B6F5-4D12-B220-3C22F123B004}"/>
    <cellStyle name="sbt2 3 2 6 2" xfId="14591" xr:uid="{FB91328E-6EE3-4FB9-8777-AC7F933FA472}"/>
    <cellStyle name="sbt2 3 2 6 2 2" xfId="28967" xr:uid="{FD4911EC-9B53-4CD0-85BA-FE4FDFD06B37}"/>
    <cellStyle name="sbt2 3 2 6 3" xfId="14592" xr:uid="{B0681578-AC3F-4D05-BC23-87A9567D84D0}"/>
    <cellStyle name="sbt2 3 2 6 3 2" xfId="14593" xr:uid="{FE46C1CE-1FD8-4277-BFB9-926794134D65}"/>
    <cellStyle name="sbt2 3 2 6 3 2 2" xfId="28969" xr:uid="{80DFD73E-2D77-4018-8FEC-EA3E36772657}"/>
    <cellStyle name="sbt2 3 2 6 3 3" xfId="28968" xr:uid="{491C96E1-DF29-43D2-A5DA-867C37E9ABE5}"/>
    <cellStyle name="sbt2 3 2 6 4" xfId="14594" xr:uid="{631DEF58-C207-4A61-8B99-F1A7D555055A}"/>
    <cellStyle name="sbt2 3 2 6 4 2" xfId="14595" xr:uid="{634424AF-DE0B-4209-B521-0FDBB75AB8BE}"/>
    <cellStyle name="sbt2 3 2 6 4 2 2" xfId="28971" xr:uid="{BEAE44A6-DA6E-4F0D-BB38-CA4DE3317171}"/>
    <cellStyle name="sbt2 3 2 6 4 3" xfId="28970" xr:uid="{39C236D7-D261-4872-9464-82374A5BA370}"/>
    <cellStyle name="sbt2 3 2 6 5" xfId="14596" xr:uid="{24148F9C-AD6E-416A-B668-B201C3687499}"/>
    <cellStyle name="sbt2 3 2 6 5 2" xfId="28972" xr:uid="{8029A881-3DCF-478A-9B15-41DCB158C552}"/>
    <cellStyle name="sbt2 3 2 6 6" xfId="14597" xr:uid="{25BD53A5-BD32-466E-8B13-CC689C0A7F84}"/>
    <cellStyle name="sbt2 3 2 6 6 2" xfId="28973" xr:uid="{81FC1AAF-1B34-44A0-A27C-A720B6EC2B98}"/>
    <cellStyle name="sbt2 3 2 6 7" xfId="14598" xr:uid="{DBA4FA39-D7C7-4FEB-8B81-AF7164EF11A4}"/>
    <cellStyle name="sbt2 3 2 6 7 2" xfId="28974" xr:uid="{34263E4B-59CD-434B-9C84-8E5209791718}"/>
    <cellStyle name="sbt2 3 2 6 8" xfId="28966" xr:uid="{4920FFE4-F8EB-44DC-8435-FDCF09B83269}"/>
    <cellStyle name="sbt2 3 2 7" xfId="14599" xr:uid="{8F6708A6-2B34-48A1-BFDF-93F106113B4B}"/>
    <cellStyle name="sbt2 3 2 7 2" xfId="14600" xr:uid="{06C83D32-A8C3-4B2E-A30B-B0FA7D0F9569}"/>
    <cellStyle name="sbt2 3 2 7 2 2" xfId="28976" xr:uid="{91306E85-5F9E-4C8A-9586-6CEE7638E462}"/>
    <cellStyle name="sbt2 3 2 7 3" xfId="28975" xr:uid="{7CE7575E-132E-47CC-8398-649C03EA5228}"/>
    <cellStyle name="sbt2 3 2 8" xfId="20041" xr:uid="{3D0A9EE4-2F80-44B1-B48A-EF6DA0135E46}"/>
    <cellStyle name="sbt2 3 2 9" xfId="19945" xr:uid="{54F674FE-A2E2-4DC5-AC7C-85EE58CC2BA3}"/>
    <cellStyle name="sbt2 3 3" xfId="6151" xr:uid="{5413CDAC-440B-475D-9334-CB28723C10D9}"/>
    <cellStyle name="sbt2 3 3 10" xfId="21865" xr:uid="{DA320661-C661-471B-BA68-94EA5D4A0CD5}"/>
    <cellStyle name="sbt2 3 3 11" xfId="21974" xr:uid="{AB61B1E9-A45B-4875-8934-BD8D5332E5FA}"/>
    <cellStyle name="sbt2 3 3 12" xfId="14601" xr:uid="{D789DE62-85A2-4606-BAB3-7CB9EC78B75E}"/>
    <cellStyle name="sbt2 3 3 12 2" xfId="28977" xr:uid="{A3BF15A8-B801-4FDF-B53F-194E785A810D}"/>
    <cellStyle name="sbt2 3 3 13" xfId="9188" xr:uid="{9C9BE44D-E5DC-4CDC-A50F-B99133325D84}"/>
    <cellStyle name="sbt2 3 3 2" xfId="14602" xr:uid="{4BF79103-1FD2-4E9B-A0B2-0C7FC37F12E8}"/>
    <cellStyle name="sbt2 3 3 2 2" xfId="28978" xr:uid="{A8C74AE0-46A0-4F22-8ECD-FF60C11034E9}"/>
    <cellStyle name="sbt2 3 3 3" xfId="14603" xr:uid="{44230942-93D8-45AC-ABFE-20578305DDC2}"/>
    <cellStyle name="sbt2 3 3 3 2" xfId="28979" xr:uid="{F34DBE6E-9DC8-4D2D-838B-19767C8CAAB0}"/>
    <cellStyle name="sbt2 3 3 4" xfId="14604" xr:uid="{7D1280AB-D330-4C24-B5AE-F2756B737B26}"/>
    <cellStyle name="sbt2 3 3 4 2" xfId="14605" xr:uid="{D7752826-67A5-4BF3-848E-4FEDCE0574B4}"/>
    <cellStyle name="sbt2 3 3 4 2 2" xfId="28981" xr:uid="{C1B607AE-6E47-4A0B-B767-7F8DA1A1BD23}"/>
    <cellStyle name="sbt2 3 3 4 3" xfId="28980" xr:uid="{E22C5CD9-B24A-48B5-B5F6-C128D7A6949F}"/>
    <cellStyle name="sbt2 3 3 5" xfId="14606" xr:uid="{EDDD7207-55FD-40AD-8DE5-21FEF9F8486C}"/>
    <cellStyle name="sbt2 3 3 5 2" xfId="28982" xr:uid="{F6E82512-130B-43C1-9EA6-7757C10F1251}"/>
    <cellStyle name="sbt2 3 3 6" xfId="14607" xr:uid="{54FB1F27-9ADA-41AC-ABF8-F2ED079169B8}"/>
    <cellStyle name="sbt2 3 3 6 2" xfId="28983" xr:uid="{E7C8EE97-200C-486E-ACB5-53A09062DC82}"/>
    <cellStyle name="sbt2 3 3 7" xfId="14608" xr:uid="{6C3BAB78-E148-42B2-AE9C-5F77AC6C195C}"/>
    <cellStyle name="sbt2 3 3 7 2" xfId="28984" xr:uid="{76DFC3BB-FFBA-4D7F-B8F7-88BB7C5BD099}"/>
    <cellStyle name="sbt2 3 3 8" xfId="20043" xr:uid="{DE637CCC-5D9D-429D-81A1-0951B169FB90}"/>
    <cellStyle name="sbt2 3 3 9" xfId="21574" xr:uid="{45179A5C-7A72-40BF-A50B-6B15E147BE5F}"/>
    <cellStyle name="sbt2 3 4" xfId="6152" xr:uid="{D3CC3959-8A12-4044-964A-30E595A33904}"/>
    <cellStyle name="sbt2 3 4 10" xfId="14610" xr:uid="{69C7E3E4-212B-4C48-B7C3-2FE796AB1E4D}"/>
    <cellStyle name="sbt2 3 4 10 2" xfId="14611" xr:uid="{D1DF85EC-C1CA-4300-9159-B85C0776A74E}"/>
    <cellStyle name="sbt2 3 4 10 2 2" xfId="28987" xr:uid="{D376F590-8A21-429F-B811-5F3DCF03297D}"/>
    <cellStyle name="sbt2 3 4 10 3" xfId="28986" xr:uid="{609D4015-48CF-4509-86FB-FD9E35844C17}"/>
    <cellStyle name="sbt2 3 4 11" xfId="20044" xr:uid="{C42D7AE9-0D6C-4634-8CCE-DA23166BE72E}"/>
    <cellStyle name="sbt2 3 4 12" xfId="19946" xr:uid="{A102F053-A1C2-4350-A602-E989BDFA9186}"/>
    <cellStyle name="sbt2 3 4 13" xfId="21866" xr:uid="{66574895-6995-4AF9-83EA-2F5FA7041028}"/>
    <cellStyle name="sbt2 3 4 14" xfId="21455" xr:uid="{C588D8BE-36A6-47C2-8575-2CA49891922E}"/>
    <cellStyle name="sbt2 3 4 15" xfId="14609" xr:uid="{8CE1BA34-6D89-4B9E-B24A-4F4D0F1F0D19}"/>
    <cellStyle name="sbt2 3 4 15 2" xfId="28985" xr:uid="{87159A25-637C-4348-9624-7F2AFC48B79D}"/>
    <cellStyle name="sbt2 3 4 16" xfId="9189" xr:uid="{FDE62367-16FE-455E-A468-AD34F41A7874}"/>
    <cellStyle name="sbt2 3 4 2" xfId="14612" xr:uid="{721A2138-AC3B-45E2-8622-6567E98CD488}"/>
    <cellStyle name="sbt2 3 4 2 2" xfId="14613" xr:uid="{97CDEA83-9692-4B14-ADFD-7E008B6805F2}"/>
    <cellStyle name="sbt2 3 4 2 2 2" xfId="28989" xr:uid="{80E1874B-2AA6-41F3-9DD6-1D11182375E0}"/>
    <cellStyle name="sbt2 3 4 2 3" xfId="14614" xr:uid="{CB9E33EC-A2BA-49D5-ACF3-4F5D505A48E9}"/>
    <cellStyle name="sbt2 3 4 2 3 2" xfId="14615" xr:uid="{BDB400F3-E102-4D2C-BAF4-43D7C3F3734D}"/>
    <cellStyle name="sbt2 3 4 2 3 2 2" xfId="28991" xr:uid="{9D30A757-0204-4AC6-BB4F-68093FF5FC2D}"/>
    <cellStyle name="sbt2 3 4 2 3 3" xfId="28990" xr:uid="{0821E268-971F-4232-89E6-D01ACB430CD7}"/>
    <cellStyle name="sbt2 3 4 2 4" xfId="14616" xr:uid="{38F18F36-6FE5-469A-922E-A11A596ED7A0}"/>
    <cellStyle name="sbt2 3 4 2 4 2" xfId="28992" xr:uid="{3AE1A708-50DC-4D0C-AE88-CD85F6C69E67}"/>
    <cellStyle name="sbt2 3 4 2 5" xfId="14617" xr:uid="{8DF479DF-9044-4419-9906-A3C947790207}"/>
    <cellStyle name="sbt2 3 4 2 5 2" xfId="28993" xr:uid="{B6F4C1A3-517F-4702-9944-97794BA0E633}"/>
    <cellStyle name="sbt2 3 4 2 6" xfId="14618" xr:uid="{785A7BD2-7D98-4609-A115-8CB522083195}"/>
    <cellStyle name="sbt2 3 4 2 6 2" xfId="28994" xr:uid="{27084B66-FCBD-4F11-9AB5-85D4E32D13CF}"/>
    <cellStyle name="sbt2 3 4 2 7" xfId="28988" xr:uid="{DF7D8C68-03C4-4E63-9EBA-D134F765A6C1}"/>
    <cellStyle name="sbt2 3 4 3" xfId="14619" xr:uid="{576AEB46-BF44-4783-AA81-1FA6CEB89335}"/>
    <cellStyle name="sbt2 3 4 3 2" xfId="14620" xr:uid="{10883AE0-0466-4456-97AF-86C414DC046E}"/>
    <cellStyle name="sbt2 3 4 3 2 2" xfId="28996" xr:uid="{E7E41315-157D-4F12-99F7-767B030020C8}"/>
    <cellStyle name="sbt2 3 4 3 3" xfId="28995" xr:uid="{89F1717F-EFDB-40EA-81FA-024427E0D3DD}"/>
    <cellStyle name="sbt2 3 4 4" xfId="14621" xr:uid="{7BACAAFF-C498-406A-8B94-EB12693FC22D}"/>
    <cellStyle name="sbt2 3 4 4 2" xfId="14622" xr:uid="{9711AB92-46AE-4754-B521-2BC45FC70483}"/>
    <cellStyle name="sbt2 3 4 4 2 2" xfId="28998" xr:uid="{347ABC06-2483-41D6-849D-98621D22F298}"/>
    <cellStyle name="sbt2 3 4 4 3" xfId="28997" xr:uid="{6E02541E-F239-494E-BEC7-E53BC9A48B56}"/>
    <cellStyle name="sbt2 3 4 5" xfId="14623" xr:uid="{ECA20907-A4C2-4AA5-A18C-39B4D93D8F57}"/>
    <cellStyle name="sbt2 3 4 5 2" xfId="14624" xr:uid="{13A4F198-8BCD-4DB6-93FC-EE94F71FE947}"/>
    <cellStyle name="sbt2 3 4 5 2 2" xfId="29000" xr:uid="{D4CCEE3F-4D77-4954-811A-7B38381D434F}"/>
    <cellStyle name="sbt2 3 4 5 3" xfId="28999" xr:uid="{A0BCEF9E-EEC8-41D9-BACF-195B4ECD05EA}"/>
    <cellStyle name="sbt2 3 4 6" xfId="14625" xr:uid="{92D9F303-B93B-43E9-AE59-3030E12561BC}"/>
    <cellStyle name="sbt2 3 4 6 2" xfId="14626" xr:uid="{183BAB1C-E135-43A6-BF08-816836DE1770}"/>
    <cellStyle name="sbt2 3 4 6 2 2" xfId="29002" xr:uid="{73CD45B8-2A9C-43FA-A308-576F32C2F9A4}"/>
    <cellStyle name="sbt2 3 4 6 3" xfId="29001" xr:uid="{A3FA6D73-6194-4FF4-8BD4-688AEAC7B1F6}"/>
    <cellStyle name="sbt2 3 4 7" xfId="14627" xr:uid="{6CB97FBB-95B7-45A1-A4DC-AF2F97BA7477}"/>
    <cellStyle name="sbt2 3 4 7 2" xfId="14628" xr:uid="{05564DE7-CA09-4846-80AE-F495AD29649C}"/>
    <cellStyle name="sbt2 3 4 7 2 2" xfId="29004" xr:uid="{18A6A187-172C-4FE7-AE88-62698E66F135}"/>
    <cellStyle name="sbt2 3 4 7 3" xfId="29003" xr:uid="{5AE517A5-0C60-4CCA-888F-88A36AB29BF5}"/>
    <cellStyle name="sbt2 3 4 8" xfId="14629" xr:uid="{001AE7F1-C343-42C2-96CF-4B4C3702DC5D}"/>
    <cellStyle name="sbt2 3 4 8 2" xfId="29005" xr:uid="{5A09AD1F-8E16-433D-9137-4909F4B58679}"/>
    <cellStyle name="sbt2 3 4 9" xfId="14630" xr:uid="{CF923453-4D52-40C5-AF8B-8C5251AA0364}"/>
    <cellStyle name="sbt2 3 4 9 2" xfId="29006" xr:uid="{34B1F75C-9B95-4EC9-A318-F25A427265C8}"/>
    <cellStyle name="sbt2 3 5" xfId="6153" xr:uid="{ABFDCBAE-0766-43DE-A1ED-0C72E0096724}"/>
    <cellStyle name="sbt2 3 5 10" xfId="22522" xr:uid="{D714B5B3-94F3-44E1-80D3-B9BE632F98A0}"/>
    <cellStyle name="sbt2 3 5 11" xfId="14631" xr:uid="{8745CB3F-5A52-44F0-8B3C-CB5ACB804B21}"/>
    <cellStyle name="sbt2 3 5 11 2" xfId="29007" xr:uid="{DA225F4C-727B-4136-9038-0A95A1CDEF8A}"/>
    <cellStyle name="sbt2 3 5 12" xfId="9190" xr:uid="{38123A42-6DBD-4DE5-9128-0A05981859D4}"/>
    <cellStyle name="sbt2 3 5 2" xfId="14632" xr:uid="{8D90B7C2-0E4B-451C-8DEA-318711FB52CC}"/>
    <cellStyle name="sbt2 3 5 2 2" xfId="29008" xr:uid="{59339FEC-717F-457C-8742-D3E3E37BEB58}"/>
    <cellStyle name="sbt2 3 5 3" xfId="14633" xr:uid="{2D8888C2-8DFA-47F4-AE6B-01D3A5CD1465}"/>
    <cellStyle name="sbt2 3 5 3 2" xfId="14634" xr:uid="{4C882114-5817-4FA5-9DF0-A6EDB4E09624}"/>
    <cellStyle name="sbt2 3 5 3 2 2" xfId="29010" xr:uid="{55EE5AF5-9245-46AD-893C-73BE45286822}"/>
    <cellStyle name="sbt2 3 5 3 3" xfId="29009" xr:uid="{BA98FD4B-18C1-4733-9717-BA42AB54B4C5}"/>
    <cellStyle name="sbt2 3 5 4" xfId="14635" xr:uid="{9C9E8A33-A681-4EE9-9C13-6E2A656AB2F3}"/>
    <cellStyle name="sbt2 3 5 4 2" xfId="29011" xr:uid="{A6F7F268-0B37-4CCA-B176-1A9D96C94360}"/>
    <cellStyle name="sbt2 3 5 5" xfId="14636" xr:uid="{908924EB-502E-4EE8-A06C-CA35E684873A}"/>
    <cellStyle name="sbt2 3 5 5 2" xfId="29012" xr:uid="{850A4D9C-4830-4D6B-A1E9-0187BE578CC1}"/>
    <cellStyle name="sbt2 3 5 6" xfId="14637" xr:uid="{70373197-8426-42EA-AD14-F5777F3C6C40}"/>
    <cellStyle name="sbt2 3 5 6 2" xfId="29013" xr:uid="{B9DBF053-C9BF-46C5-A027-007D9925B21D}"/>
    <cellStyle name="sbt2 3 5 7" xfId="20045" xr:uid="{4C9118A3-9736-42F7-A1DD-846DBC55DB8F}"/>
    <cellStyle name="sbt2 3 5 8" xfId="21571" xr:uid="{D781369F-2A91-4994-AB8A-856B75336C11}"/>
    <cellStyle name="sbt2 3 5 9" xfId="21867" xr:uid="{EFC041E2-A730-46DB-B2DE-712C7B0D441C}"/>
    <cellStyle name="sbt2 3 6" xfId="6154" xr:uid="{9606DF3B-D0DA-4314-873A-330930DA1E28}"/>
    <cellStyle name="sbt2 3 6 10" xfId="20462" xr:uid="{F3EC1F66-EBDE-4986-8F8F-D6CE3EA37E03}"/>
    <cellStyle name="sbt2 3 6 11" xfId="14638" xr:uid="{4FDC7BBA-7993-442B-BDE3-DC90838CE44A}"/>
    <cellStyle name="sbt2 3 6 11 2" xfId="29014" xr:uid="{4D974FAC-226C-407D-86B4-F8361A774A7F}"/>
    <cellStyle name="sbt2 3 6 12" xfId="9191" xr:uid="{3E8B60E2-A3B6-40A0-BD34-22FA610CABFB}"/>
    <cellStyle name="sbt2 3 6 2" xfId="14639" xr:uid="{32D57513-EBA1-4924-9E65-CD457F0F6CA2}"/>
    <cellStyle name="sbt2 3 6 2 2" xfId="29015" xr:uid="{92BA3049-3DA4-4E73-8320-B501F3E6CB4F}"/>
    <cellStyle name="sbt2 3 6 3" xfId="14640" xr:uid="{E5C8A67B-D167-497E-83DD-48BE41672321}"/>
    <cellStyle name="sbt2 3 6 3 2" xfId="14641" xr:uid="{97154C1A-77E1-4CCA-8DF7-8C32564A4F6B}"/>
    <cellStyle name="sbt2 3 6 3 2 2" xfId="29017" xr:uid="{528C4D7B-87D7-4351-9CE8-D3AA288C4177}"/>
    <cellStyle name="sbt2 3 6 3 3" xfId="29016" xr:uid="{2450B1FE-786B-4B56-A128-3113108115DC}"/>
    <cellStyle name="sbt2 3 6 4" xfId="14642" xr:uid="{B6CE14AF-B00A-4B2A-95A4-B6842A2AF034}"/>
    <cellStyle name="sbt2 3 6 4 2" xfId="29018" xr:uid="{0F0DCDCE-8EAF-4D61-BF3C-32A4580671A8}"/>
    <cellStyle name="sbt2 3 6 5" xfId="14643" xr:uid="{526646E8-180C-4A0B-A103-34A754F027E8}"/>
    <cellStyle name="sbt2 3 6 5 2" xfId="29019" xr:uid="{8840A9DE-10E9-4F2A-9A93-183D913C9F69}"/>
    <cellStyle name="sbt2 3 6 6" xfId="14644" xr:uid="{DA19BA52-2469-476D-94D2-367F1E378F87}"/>
    <cellStyle name="sbt2 3 6 6 2" xfId="29020" xr:uid="{15B09EB7-3744-476F-9686-614D5E5838FA}"/>
    <cellStyle name="sbt2 3 6 7" xfId="20046" xr:uid="{FAC3E538-580B-4D9E-B004-B4BC56D6A911}"/>
    <cellStyle name="sbt2 3 6 8" xfId="18883" xr:uid="{9EA5CDD2-A80B-41E6-9B4D-9D533FF82EE0}"/>
    <cellStyle name="sbt2 3 6 9" xfId="21868" xr:uid="{ADB15AA8-7150-45E9-A1CC-7FF648386F9B}"/>
    <cellStyle name="sbt2 3 7" xfId="14645" xr:uid="{F346CD84-0EC4-478B-99CB-047BCA4C31B3}"/>
    <cellStyle name="sbt2 3 7 2" xfId="14646" xr:uid="{000B0987-99C9-4C8C-ADBB-231FF6EEC3BB}"/>
    <cellStyle name="sbt2 3 7 2 2" xfId="29022" xr:uid="{55E492A9-C9EE-41C9-A6E8-493F200A56C9}"/>
    <cellStyle name="sbt2 3 7 3" xfId="14647" xr:uid="{EE21C6F4-43F6-4752-B0D7-F0228086DC95}"/>
    <cellStyle name="sbt2 3 7 3 2" xfId="14648" xr:uid="{EDCBE119-46A8-4FEB-BA67-ECCB7B0D9D07}"/>
    <cellStyle name="sbt2 3 7 3 2 2" xfId="29024" xr:uid="{AE438564-435F-49CF-8C6D-505C5980067F}"/>
    <cellStyle name="sbt2 3 7 3 3" xfId="29023" xr:uid="{2274BDD1-4684-462E-85CC-91065B30CC97}"/>
    <cellStyle name="sbt2 3 7 4" xfId="14649" xr:uid="{3AB19F5C-6EAA-4461-82A4-ACAE78DD585A}"/>
    <cellStyle name="sbt2 3 7 4 2" xfId="14650" xr:uid="{8BF7C159-0AD9-4F38-B5B8-D9155A81B5C2}"/>
    <cellStyle name="sbt2 3 7 4 2 2" xfId="29026" xr:uid="{92555B6C-B4FF-4057-B141-C219CD4CE737}"/>
    <cellStyle name="sbt2 3 7 4 3" xfId="29025" xr:uid="{3F82CD30-8C41-4B90-8F56-C19C45C9EEEA}"/>
    <cellStyle name="sbt2 3 7 5" xfId="14651" xr:uid="{38DB2650-C162-410D-9A67-510CE242E13A}"/>
    <cellStyle name="sbt2 3 7 5 2" xfId="29027" xr:uid="{EC54EA0D-C618-41A0-B453-A75AD050B191}"/>
    <cellStyle name="sbt2 3 7 6" xfId="14652" xr:uid="{91A0729C-8ECD-4440-829D-97B920BA9F6F}"/>
    <cellStyle name="sbt2 3 7 6 2" xfId="29028" xr:uid="{BF3AB004-14DA-49BD-A278-9F4453FC248E}"/>
    <cellStyle name="sbt2 3 7 7" xfId="14653" xr:uid="{5F43DC89-C838-4633-ADB9-B34646DA7ABA}"/>
    <cellStyle name="sbt2 3 7 7 2" xfId="29029" xr:uid="{C867D0FD-9F01-4710-9294-28CBE7C77B41}"/>
    <cellStyle name="sbt2 3 7 8" xfId="29021" xr:uid="{5A4150DD-5D69-49F7-B38C-75A7AA16BDF6}"/>
    <cellStyle name="sbt2 3 8" xfId="20040" xr:uid="{73BC8032-9E14-4AF3-BCCA-D3981D423D67}"/>
    <cellStyle name="sbt2 3 9" xfId="21575" xr:uid="{9894B2BB-0847-4CAB-B3E3-4480F4AB866E}"/>
    <cellStyle name="sbt2 4" xfId="6155" xr:uid="{597AB11F-937F-4EFF-BB17-7E94CDF65926}"/>
    <cellStyle name="sbt2 4 10" xfId="19171" xr:uid="{01BD5465-DE34-496B-82EB-713CBFBDB9A7}"/>
    <cellStyle name="sbt2 4 11" xfId="20464" xr:uid="{F15A1DDF-9DAA-4492-8CCF-17573DFC5FD1}"/>
    <cellStyle name="sbt2 4 12" xfId="14654" xr:uid="{D1889E63-5691-4198-BB47-E7B16EF7258B}"/>
    <cellStyle name="sbt2 4 12 2" xfId="29030" xr:uid="{AE6E7513-F27D-4BB8-93E7-D8C14A459ED4}"/>
    <cellStyle name="sbt2 4 13" xfId="9192" xr:uid="{061A4D51-1F53-438D-843E-F1BAFCF9FF3A}"/>
    <cellStyle name="sbt2 4 2" xfId="6156" xr:uid="{3597EB63-AA87-4AA4-933B-DFFE9BFCF1DE}"/>
    <cellStyle name="sbt2 4 2 10" xfId="21869" xr:uid="{4EAAB3D8-596D-4313-BBF1-C4EB11898817}"/>
    <cellStyle name="sbt2 4 2 11" xfId="23401" xr:uid="{DCDADE70-5CD0-4E6A-82F0-B04FCD2A1DCF}"/>
    <cellStyle name="sbt2 4 2 12" xfId="14655" xr:uid="{9680E237-4BBF-4B6A-A21A-B7B22F3CFE7D}"/>
    <cellStyle name="sbt2 4 2 12 2" xfId="29031" xr:uid="{59E00D22-3ECD-44D1-8E0D-CC12E2843B29}"/>
    <cellStyle name="sbt2 4 2 13" xfId="9193" xr:uid="{6343772C-EF8E-40B8-8CE4-395318F262B2}"/>
    <cellStyle name="sbt2 4 2 2" xfId="14656" xr:uid="{DCEC1FC9-A0C0-4D7C-BDEF-C940CA2CF078}"/>
    <cellStyle name="sbt2 4 2 2 2" xfId="29032" xr:uid="{C9A9BF42-D45A-49E3-9217-20C16E343A81}"/>
    <cellStyle name="sbt2 4 2 3" xfId="14657" xr:uid="{B13F6D1A-3311-46B8-9BBF-678EF51085B0}"/>
    <cellStyle name="sbt2 4 2 3 2" xfId="29033" xr:uid="{2EBEC952-7B6B-4B31-8A96-C64BB85CF998}"/>
    <cellStyle name="sbt2 4 2 4" xfId="14658" xr:uid="{C82CD915-3E01-467B-B4EA-70AABA1701ED}"/>
    <cellStyle name="sbt2 4 2 4 2" xfId="14659" xr:uid="{E9188DF5-441E-49B4-8752-9CAD91B9166F}"/>
    <cellStyle name="sbt2 4 2 4 2 2" xfId="29035" xr:uid="{9BDD0C29-8CF4-450B-A6B6-48B699E6B7C0}"/>
    <cellStyle name="sbt2 4 2 4 3" xfId="29034" xr:uid="{B86C9AB4-D155-40CB-80CB-C81944CB1112}"/>
    <cellStyle name="sbt2 4 2 5" xfId="14660" xr:uid="{392F25D6-49D8-47ED-AFB3-9693E57C1C2C}"/>
    <cellStyle name="sbt2 4 2 5 2" xfId="29036" xr:uid="{089442DA-0F69-4F00-A637-442B84C130F9}"/>
    <cellStyle name="sbt2 4 2 6" xfId="14661" xr:uid="{21AB11B3-1C7E-46E4-9619-A29C4144F8CF}"/>
    <cellStyle name="sbt2 4 2 6 2" xfId="29037" xr:uid="{78AA3141-D192-4B91-B955-DDDC9460E7FE}"/>
    <cellStyle name="sbt2 4 2 7" xfId="14662" xr:uid="{C0AD8B3D-5269-4B76-BDDF-C1F9A990BDFB}"/>
    <cellStyle name="sbt2 4 2 7 2" xfId="29038" xr:uid="{A6803365-3CDF-4FBC-AB37-C35BD806AA9A}"/>
    <cellStyle name="sbt2 4 2 8" xfId="20048" xr:uid="{E3552514-ABC9-471E-821E-632A31CBA3DD}"/>
    <cellStyle name="sbt2 4 2 9" xfId="18879" xr:uid="{BD23686D-25A3-4F09-8388-1E2F8BD0C415}"/>
    <cellStyle name="sbt2 4 3" xfId="6157" xr:uid="{00185CC0-DC6A-49D3-84AE-9C7C6B0DE60D}"/>
    <cellStyle name="sbt2 4 3 10" xfId="22033" xr:uid="{42B5B5FF-6062-4423-B689-DF0F82E08D9B}"/>
    <cellStyle name="sbt2 4 3 11" xfId="14663" xr:uid="{33C8683B-5014-4430-AE31-83D6F68945D9}"/>
    <cellStyle name="sbt2 4 3 11 2" xfId="29039" xr:uid="{5B96C7D5-E1A5-4ABC-995A-A25A92B4FD19}"/>
    <cellStyle name="sbt2 4 3 12" xfId="9194" xr:uid="{963CF96E-1AD0-48AD-9CCE-A30941C53467}"/>
    <cellStyle name="sbt2 4 3 2" xfId="14664" xr:uid="{386B1733-10EC-4CBA-AF32-71E337DAC3EB}"/>
    <cellStyle name="sbt2 4 3 2 2" xfId="29040" xr:uid="{82DE9154-9A0A-442C-A4F5-C125A11DC51C}"/>
    <cellStyle name="sbt2 4 3 3" xfId="14665" xr:uid="{2E7FDD2A-9071-4B3A-9D69-9E5089EEEB32}"/>
    <cellStyle name="sbt2 4 3 3 2" xfId="14666" xr:uid="{61D3E71D-7FA3-47AC-BC11-0437D5680417}"/>
    <cellStyle name="sbt2 4 3 3 2 2" xfId="29042" xr:uid="{CF3EFD02-F88B-4F87-B660-2D87BA975FEC}"/>
    <cellStyle name="sbt2 4 3 3 3" xfId="29041" xr:uid="{3BF5DF14-6A1A-4117-8510-31E7AAEF6D03}"/>
    <cellStyle name="sbt2 4 3 4" xfId="14667" xr:uid="{A0A77207-508E-402B-B7A5-86409E63A089}"/>
    <cellStyle name="sbt2 4 3 4 2" xfId="29043" xr:uid="{E1069A58-9BFA-433E-9FBA-AC10014418DC}"/>
    <cellStyle name="sbt2 4 3 5" xfId="14668" xr:uid="{E94AEED6-CC7D-4B64-BA6C-231606B0C06F}"/>
    <cellStyle name="sbt2 4 3 5 2" xfId="29044" xr:uid="{D8DED185-6AAF-44EE-A94B-BD536CD7A0E9}"/>
    <cellStyle name="sbt2 4 3 6" xfId="14669" xr:uid="{06C98C49-0F75-4364-85B8-7765686FD653}"/>
    <cellStyle name="sbt2 4 3 6 2" xfId="29045" xr:uid="{8295DCEA-68AA-4B75-AB16-50345DD89BE3}"/>
    <cellStyle name="sbt2 4 3 7" xfId="20049" xr:uid="{FACC6F8F-92CE-4650-B829-CB94A8D550C3}"/>
    <cellStyle name="sbt2 4 3 8" xfId="19032" xr:uid="{4F9E8A1C-2A7A-478D-9B51-72C79E7603BA}"/>
    <cellStyle name="sbt2 4 3 9" xfId="21870" xr:uid="{B4A2C9AF-A5DF-4F0E-80B6-41A4669B157E}"/>
    <cellStyle name="sbt2 4 4" xfId="6158" xr:uid="{477C44FE-B150-4D29-916E-1A24E63DF74B}"/>
    <cellStyle name="sbt2 4 4 10" xfId="19994" xr:uid="{9C3E6792-1788-4E62-ADC2-19C7C0603E44}"/>
    <cellStyle name="sbt2 4 4 11" xfId="14670" xr:uid="{7D1364EE-88C5-4DA6-B844-F55DEA23D4F0}"/>
    <cellStyle name="sbt2 4 4 11 2" xfId="29046" xr:uid="{8F6D9EA8-DB22-4913-8D9C-2DFA692D0983}"/>
    <cellStyle name="sbt2 4 4 12" xfId="9195" xr:uid="{659321F4-D973-4BDD-B594-CEFB5D99669D}"/>
    <cellStyle name="sbt2 4 4 2" xfId="14671" xr:uid="{4E426F46-5137-41C0-B4AB-771CC3A7B5D8}"/>
    <cellStyle name="sbt2 4 4 2 2" xfId="29047" xr:uid="{3199FA42-DD1F-4B39-80F2-24CFDD5895D4}"/>
    <cellStyle name="sbt2 4 4 3" xfId="14672" xr:uid="{8C61A30D-38DF-41E7-B86C-F4CD3793C5DB}"/>
    <cellStyle name="sbt2 4 4 3 2" xfId="14673" xr:uid="{9C2B0AD2-7B73-4469-A1C4-C20D3CA4A018}"/>
    <cellStyle name="sbt2 4 4 3 2 2" xfId="29049" xr:uid="{4649CBC5-30F0-4BA6-B299-A28A6F12D6E4}"/>
    <cellStyle name="sbt2 4 4 3 3" xfId="29048" xr:uid="{692E81CB-0E7B-4B57-9095-D5BB97443BAC}"/>
    <cellStyle name="sbt2 4 4 4" xfId="14674" xr:uid="{9EAD7913-D1BE-48AF-93B7-1D0F626058A1}"/>
    <cellStyle name="sbt2 4 4 4 2" xfId="29050" xr:uid="{EFBF4D5D-20CC-4D68-91EE-85B4987A96CD}"/>
    <cellStyle name="sbt2 4 4 5" xfId="14675" xr:uid="{142ED3D1-A2EB-40DC-BC9A-48133FCE0F07}"/>
    <cellStyle name="sbt2 4 4 5 2" xfId="29051" xr:uid="{C56BE803-D239-4FA0-BB1C-7CABC9CF06AC}"/>
    <cellStyle name="sbt2 4 4 6" xfId="14676" xr:uid="{973C2A92-EEA9-4B50-ADF4-74CDC23C90A2}"/>
    <cellStyle name="sbt2 4 4 6 2" xfId="29052" xr:uid="{D71490C1-A225-4FAD-9935-8AB68FF7E97F}"/>
    <cellStyle name="sbt2 4 4 7" xfId="20050" xr:uid="{CBE2932D-7236-4650-B19D-D369A8E290FD}"/>
    <cellStyle name="sbt2 4 4 8" xfId="21569" xr:uid="{09B16D61-11EF-46F1-BB40-83104E76322E}"/>
    <cellStyle name="sbt2 4 4 9" xfId="21874" xr:uid="{22482F6C-5D22-44CB-8868-EA3054447893}"/>
    <cellStyle name="sbt2 4 5" xfId="6159" xr:uid="{E425065A-AA9E-4B2E-9672-C6D056869663}"/>
    <cellStyle name="sbt2 4 5 10" xfId="23409" xr:uid="{900AD401-BAC1-4B8E-9085-C261C3C77A61}"/>
    <cellStyle name="sbt2 4 5 11" xfId="14677" xr:uid="{0DC26596-4F90-4376-8F15-A13903D81290}"/>
    <cellStyle name="sbt2 4 5 11 2" xfId="29053" xr:uid="{6A2036C6-7A94-418C-861F-80E515B84317}"/>
    <cellStyle name="sbt2 4 5 12" xfId="9196" xr:uid="{ED766A78-9F73-41A7-9E00-40675DFF0F48}"/>
    <cellStyle name="sbt2 4 5 2" xfId="14678" xr:uid="{467E7FD6-F970-49A6-8BFF-DB46A10A87B8}"/>
    <cellStyle name="sbt2 4 5 2 2" xfId="29054" xr:uid="{D1F87B74-0229-4D23-BA94-D9F05396DCD4}"/>
    <cellStyle name="sbt2 4 5 3" xfId="14679" xr:uid="{1DA760DE-5075-42C6-8024-CC619C38641F}"/>
    <cellStyle name="sbt2 4 5 3 2" xfId="14680" xr:uid="{F7223359-BF32-416E-AC3F-2816E84F06D8}"/>
    <cellStyle name="sbt2 4 5 3 2 2" xfId="29056" xr:uid="{99D5144D-9965-47FA-9779-46C06CD24460}"/>
    <cellStyle name="sbt2 4 5 3 3" xfId="29055" xr:uid="{E6CBBAFE-C790-46E0-BEF5-922F332A026A}"/>
    <cellStyle name="sbt2 4 5 4" xfId="14681" xr:uid="{88024480-FAEC-462F-94EB-0E40B4309788}"/>
    <cellStyle name="sbt2 4 5 4 2" xfId="29057" xr:uid="{E17F68FF-4B0F-44C6-9804-7AECD973C841}"/>
    <cellStyle name="sbt2 4 5 5" xfId="14682" xr:uid="{A51A3B2A-DD5F-4576-A22E-1FAB0F33FC46}"/>
    <cellStyle name="sbt2 4 5 5 2" xfId="29058" xr:uid="{A672C5C8-B952-4128-9F76-63FD8599B754}"/>
    <cellStyle name="sbt2 4 5 6" xfId="14683" xr:uid="{66F2080E-2E53-4C2C-BBFD-F261C2549C98}"/>
    <cellStyle name="sbt2 4 5 6 2" xfId="29059" xr:uid="{47E59382-ACF0-4E63-B4F5-F65C440730F4}"/>
    <cellStyle name="sbt2 4 5 7" xfId="20051" xr:uid="{CC993619-F804-4C06-AB4F-91E0A29B7FE7}"/>
    <cellStyle name="sbt2 4 5 8" xfId="18995" xr:uid="{1F3E9085-1C96-4101-B390-261ECFEB720A}"/>
    <cellStyle name="sbt2 4 5 9" xfId="21871" xr:uid="{4B1EB4E1-4548-4550-B911-C366961C3510}"/>
    <cellStyle name="sbt2 4 6" xfId="14684" xr:uid="{ADFA4DCF-D25A-443B-ACFB-1F97A27E00A3}"/>
    <cellStyle name="sbt2 4 6 2" xfId="14685" xr:uid="{2551E410-685F-4807-BF07-EB45E3873D32}"/>
    <cellStyle name="sbt2 4 6 2 2" xfId="29061" xr:uid="{9F310A8A-DD7F-45A3-9C17-B981EE011DD6}"/>
    <cellStyle name="sbt2 4 6 3" xfId="14686" xr:uid="{9CC2CD81-A319-4DAF-A69F-C6DEFE5AA8AB}"/>
    <cellStyle name="sbt2 4 6 3 2" xfId="14687" xr:uid="{6C2DA6EF-B3DF-420E-B5C8-47A89C23DFF9}"/>
    <cellStyle name="sbt2 4 6 3 2 2" xfId="29063" xr:uid="{5D1026F9-E06E-4C1A-8EA9-53BA05D70693}"/>
    <cellStyle name="sbt2 4 6 3 3" xfId="29062" xr:uid="{14E6BE88-2C2F-4705-BD18-D92C7A4514DB}"/>
    <cellStyle name="sbt2 4 6 4" xfId="14688" xr:uid="{B1D4DBC5-52E4-41E3-BB03-BED08F888C01}"/>
    <cellStyle name="sbt2 4 6 4 2" xfId="14689" xr:uid="{EE1418F2-330E-46D3-85DD-9320C5AE8ED6}"/>
    <cellStyle name="sbt2 4 6 4 2 2" xfId="29065" xr:uid="{621291C9-0E79-4A61-8D45-968835C531DC}"/>
    <cellStyle name="sbt2 4 6 4 3" xfId="29064" xr:uid="{5FF67D30-CFA7-4B5C-B16A-EA99C1DB35CA}"/>
    <cellStyle name="sbt2 4 6 5" xfId="14690" xr:uid="{460BF07C-AB66-4BE7-9F9A-5B91E344813F}"/>
    <cellStyle name="sbt2 4 6 5 2" xfId="29066" xr:uid="{822BC329-3F8F-42CB-B9B9-DA69DF6FB0F9}"/>
    <cellStyle name="sbt2 4 6 6" xfId="14691" xr:uid="{9840AD61-A840-4887-8319-29CF2857691B}"/>
    <cellStyle name="sbt2 4 6 6 2" xfId="29067" xr:uid="{2F02345B-2D35-47AA-A8BB-97E6BA02520E}"/>
    <cellStyle name="sbt2 4 6 7" xfId="14692" xr:uid="{58D31754-AE84-4D42-B546-5EE8E7731821}"/>
    <cellStyle name="sbt2 4 6 7 2" xfId="29068" xr:uid="{833AA881-0568-4463-98EB-4E07DA3C56E1}"/>
    <cellStyle name="sbt2 4 6 8" xfId="29060" xr:uid="{70D2A941-4441-4C60-8054-BF721B0F1750}"/>
    <cellStyle name="sbt2 4 7" xfId="14693" xr:uid="{D1396865-47B6-44AA-B9DC-F6CA9A54B125}"/>
    <cellStyle name="sbt2 4 7 2" xfId="14694" xr:uid="{F8496B64-8D68-46EF-A12C-830645C12164}"/>
    <cellStyle name="sbt2 4 7 2 2" xfId="29070" xr:uid="{B8EE20CC-81AF-4246-9877-E520A84183D0}"/>
    <cellStyle name="sbt2 4 7 3" xfId="29069" xr:uid="{6FE7923E-AABD-444B-9108-4772EB9598E7}"/>
    <cellStyle name="sbt2 4 8" xfId="20047" xr:uid="{BBF5B44E-3A17-44E7-9B42-347C35401627}"/>
    <cellStyle name="sbt2 4 9" xfId="21572" xr:uid="{A945D192-825A-4F88-8425-3FD58FF85E96}"/>
    <cellStyle name="sbt2 5" xfId="6160" xr:uid="{DADEDBFE-A7E1-4FFA-8399-DFABA9E2DE7C}"/>
    <cellStyle name="sbt2 5 10" xfId="20052" xr:uid="{5E240812-F856-4971-AA7E-EA9485D04C16}"/>
    <cellStyle name="sbt2 5 11" xfId="19628" xr:uid="{0FD3AB0D-DEE6-4166-B900-66CB2686DBBB}"/>
    <cellStyle name="sbt2 5 12" xfId="22534" xr:uid="{F6E4F23B-6D41-4DEC-88F5-BC64248D3A75}"/>
    <cellStyle name="sbt2 5 13" xfId="21998" xr:uid="{B0164E6A-914D-45C8-83F5-ECA59621FFD2}"/>
    <cellStyle name="sbt2 5 14" xfId="14695" xr:uid="{BAE09B58-34CB-474C-8D7A-5453152BA945}"/>
    <cellStyle name="sbt2 5 14 2" xfId="29071" xr:uid="{5121E936-635F-4E4E-9AA7-C755589782CD}"/>
    <cellStyle name="sbt2 5 15" xfId="9197" xr:uid="{967F6E49-1B2D-4F0F-A07D-234BD48F2F5E}"/>
    <cellStyle name="sbt2 5 2" xfId="6161" xr:uid="{E5CCD919-A7C8-4546-8193-9176EB6A2AB9}"/>
    <cellStyle name="sbt2 5 2 10" xfId="21463" xr:uid="{8E637AFE-2F12-41B7-9665-F0EF3D620E32}"/>
    <cellStyle name="sbt2 5 2 11" xfId="14696" xr:uid="{79DCAB07-9076-4267-BD7C-FDE026299F02}"/>
    <cellStyle name="sbt2 5 2 11 2" xfId="29072" xr:uid="{2D5F70DC-EABA-47F5-BFF4-01E9A26F4379}"/>
    <cellStyle name="sbt2 5 2 12" xfId="9198" xr:uid="{F3EF3F31-5695-4F0F-97D3-2414E7418716}"/>
    <cellStyle name="sbt2 5 2 2" xfId="14697" xr:uid="{FD008BF3-E313-42D6-AEC2-136BC3E6B91F}"/>
    <cellStyle name="sbt2 5 2 2 2" xfId="29073" xr:uid="{4654BD74-B33B-4AD6-A97F-C338374CD9EC}"/>
    <cellStyle name="sbt2 5 2 3" xfId="14698" xr:uid="{ABD2A68E-14A5-4A0E-B236-69EF1FA9A4F0}"/>
    <cellStyle name="sbt2 5 2 3 2" xfId="14699" xr:uid="{E8B6692F-2671-41DB-8707-CAB36453B9E0}"/>
    <cellStyle name="sbt2 5 2 3 2 2" xfId="29075" xr:uid="{EAEEADD6-588E-4C23-B50B-32961D95B9AD}"/>
    <cellStyle name="sbt2 5 2 3 3" xfId="29074" xr:uid="{74F251C4-8590-4E47-B73B-94ABF5C35A00}"/>
    <cellStyle name="sbt2 5 2 4" xfId="14700" xr:uid="{58775847-153D-437A-870E-543F9C652F0C}"/>
    <cellStyle name="sbt2 5 2 4 2" xfId="29076" xr:uid="{B5803EE8-E538-4E7A-93E7-86A261372C2D}"/>
    <cellStyle name="sbt2 5 2 5" xfId="14701" xr:uid="{D9A8200B-917A-4854-976E-D22B8BF52D3E}"/>
    <cellStyle name="sbt2 5 2 5 2" xfId="29077" xr:uid="{66CE75F1-9B06-4302-902D-17E3B85A80AE}"/>
    <cellStyle name="sbt2 5 2 6" xfId="14702" xr:uid="{67DEACDC-C9FE-421C-AA1B-E6770EEF0070}"/>
    <cellStyle name="sbt2 5 2 6 2" xfId="29078" xr:uid="{9E5B08E7-36C1-4706-8173-09F214BEC3EE}"/>
    <cellStyle name="sbt2 5 2 7" xfId="20053" xr:uid="{D3E2472D-0D37-47A2-BBFB-AA6AF2F4EE81}"/>
    <cellStyle name="sbt2 5 2 8" xfId="19623" xr:uid="{0EF25529-73D4-4CDC-B657-56853B613FEA}"/>
    <cellStyle name="sbt2 5 2 9" xfId="21872" xr:uid="{FDC07612-5C11-49AB-9BB7-221DB406A782}"/>
    <cellStyle name="sbt2 5 3" xfId="6162" xr:uid="{20AEAE6D-A69B-4FBD-AFE0-DEFDCAAEA786}"/>
    <cellStyle name="sbt2 5 3 10" xfId="20111" xr:uid="{3E4C311D-0AE6-48EC-A382-5D22D2D1F952}"/>
    <cellStyle name="sbt2 5 3 11" xfId="14703" xr:uid="{C6F64963-20E5-4D3A-B16D-E2322B6FF0A4}"/>
    <cellStyle name="sbt2 5 3 11 2" xfId="29079" xr:uid="{DE2508A2-556C-48A4-A35A-A260DC230991}"/>
    <cellStyle name="sbt2 5 3 12" xfId="9199" xr:uid="{7101EC3B-48FA-47F6-B4D4-3460A13B7CB1}"/>
    <cellStyle name="sbt2 5 3 2" xfId="14704" xr:uid="{CE820405-F0A3-4CFB-8B47-82C40F9C0A40}"/>
    <cellStyle name="sbt2 5 3 2 2" xfId="29080" xr:uid="{A107F170-7E52-4EBD-B9C9-14465E37A34B}"/>
    <cellStyle name="sbt2 5 3 3" xfId="14705" xr:uid="{41D86667-45F4-4A4E-8257-075A522E009F}"/>
    <cellStyle name="sbt2 5 3 3 2" xfId="14706" xr:uid="{7BFFB166-2370-4E1C-92BC-A6708A5AEC76}"/>
    <cellStyle name="sbt2 5 3 3 2 2" xfId="29082" xr:uid="{2E02E734-576B-41B6-886C-C36451D157AF}"/>
    <cellStyle name="sbt2 5 3 3 3" xfId="29081" xr:uid="{6E05418C-37F8-43B6-8DC5-C86F812C95D1}"/>
    <cellStyle name="sbt2 5 3 4" xfId="14707" xr:uid="{689AB93B-61C6-4DC6-AEDE-ED91CF94FB8C}"/>
    <cellStyle name="sbt2 5 3 4 2" xfId="29083" xr:uid="{7AF4FFC4-A0C2-40B4-91BA-AC103E71FC5C}"/>
    <cellStyle name="sbt2 5 3 5" xfId="14708" xr:uid="{345B5F1A-564C-4FBC-A559-8C26C648279A}"/>
    <cellStyle name="sbt2 5 3 5 2" xfId="29084" xr:uid="{EC732677-FED6-4551-BFFE-0E240ADC605F}"/>
    <cellStyle name="sbt2 5 3 6" xfId="14709" xr:uid="{FCBFDC72-1C86-467F-BC65-8CE1095E8DDB}"/>
    <cellStyle name="sbt2 5 3 6 2" xfId="29085" xr:uid="{581BDA3A-243A-4043-8412-DFFAFF025C9B}"/>
    <cellStyle name="sbt2 5 3 7" xfId="20054" xr:uid="{6748B7E0-9646-4B5E-8BB1-F9874E58974E}"/>
    <cellStyle name="sbt2 5 3 8" xfId="19619" xr:uid="{062EA405-10A6-4D64-9EDF-1D432325CD60}"/>
    <cellStyle name="sbt2 5 3 9" xfId="21873" xr:uid="{383D69DE-C62B-478F-80EC-081B24D82327}"/>
    <cellStyle name="sbt2 5 4" xfId="6163" xr:uid="{13DDA706-2BE3-45A4-8CF2-6E34F268CFC8}"/>
    <cellStyle name="sbt2 5 4 2" xfId="20055" xr:uid="{D519E420-550D-4220-8691-27E051E15EDF}"/>
    <cellStyle name="sbt2 5 4 3" xfId="19670" xr:uid="{793BB2DC-BE0E-4F4A-9843-5A763DF09575}"/>
    <cellStyle name="sbt2 5 4 4" xfId="22141" xr:uid="{9120B182-86B0-49F0-9D10-F5F9BDD465D1}"/>
    <cellStyle name="sbt2 5 4 5" xfId="20475" xr:uid="{73F9CF9A-CD0C-48EB-829C-0E6997313457}"/>
    <cellStyle name="sbt2 5 4 6" xfId="14710" xr:uid="{A3B40D67-3D9F-4AC9-935D-416934DE1E71}"/>
    <cellStyle name="sbt2 5 4 6 2" xfId="29086" xr:uid="{F158DA9D-F8A8-492B-AD71-3BEB43936B26}"/>
    <cellStyle name="sbt2 5 4 7" xfId="9200" xr:uid="{96F2E2EB-2C03-4EE5-87AA-AB488BE20764}"/>
    <cellStyle name="sbt2 5 5" xfId="14711" xr:uid="{64858171-1DCC-460F-98CD-09B541DDF04B}"/>
    <cellStyle name="sbt2 5 5 2" xfId="29087" xr:uid="{F6E7D4B2-33B2-449F-8E99-B8A71A822960}"/>
    <cellStyle name="sbt2 5 6" xfId="14712" xr:uid="{7CF813D1-FB55-4F6D-85E2-FBB6213F8682}"/>
    <cellStyle name="sbt2 5 6 2" xfId="14713" xr:uid="{401C200A-4AE5-4381-9BB6-FF1AA92C3AA6}"/>
    <cellStyle name="sbt2 5 6 2 2" xfId="29089" xr:uid="{72CD7568-7D0A-4F8B-96F4-9D63738C52D1}"/>
    <cellStyle name="sbt2 5 6 3" xfId="29088" xr:uid="{776752BA-BDB5-4455-9993-302CB8247C92}"/>
    <cellStyle name="sbt2 5 7" xfId="14714" xr:uid="{B8B82D32-2592-408E-892D-D9C531387F8B}"/>
    <cellStyle name="sbt2 5 7 2" xfId="29090" xr:uid="{219B6AF6-0608-44A8-9081-BC3F89BBF4DC}"/>
    <cellStyle name="sbt2 5 8" xfId="14715" xr:uid="{EB545534-476D-48D3-BFBC-46B1F0E631A5}"/>
    <cellStyle name="sbt2 5 8 2" xfId="29091" xr:uid="{12EFECF7-97E2-4E60-881C-BE7030EB5A50}"/>
    <cellStyle name="sbt2 5 9" xfId="14716" xr:uid="{76EE9803-7D46-405C-BE99-5E106DFA6B77}"/>
    <cellStyle name="sbt2 5 9 2" xfId="29092" xr:uid="{99424B3C-1C7B-4687-869A-5C083D17211C}"/>
    <cellStyle name="sbt2 6" xfId="6164" xr:uid="{3A3457C2-7561-4C27-AA6F-2B2A0CE2460A}"/>
    <cellStyle name="sbt2 6 10" xfId="20469" xr:uid="{FB3B896A-9BA2-4348-A028-4F61963C760F}"/>
    <cellStyle name="sbt2 6 11" xfId="14717" xr:uid="{6EE23C06-08E8-479F-9C0B-6B4D1295F822}"/>
    <cellStyle name="sbt2 6 11 2" xfId="29093" xr:uid="{985865B5-279F-49CC-AAB8-DD592AEF859B}"/>
    <cellStyle name="sbt2 6 12" xfId="9201" xr:uid="{A24058E2-C6AF-4568-BE2D-3F9F444027E1}"/>
    <cellStyle name="sbt2 6 2" xfId="14718" xr:uid="{0FE55068-3D9D-478F-9F34-EE00E80708B5}"/>
    <cellStyle name="sbt2 6 2 2" xfId="29094" xr:uid="{41DE66FA-7E7F-41FF-B46E-80C1CC44F3D6}"/>
    <cellStyle name="sbt2 6 3" xfId="14719" xr:uid="{3CE98EB7-078D-40A1-974E-B5D4A341C6F4}"/>
    <cellStyle name="sbt2 6 3 2" xfId="14720" xr:uid="{1AB7C7AC-5932-44DA-8809-1A045120F210}"/>
    <cellStyle name="sbt2 6 3 2 2" xfId="29096" xr:uid="{AA78C02B-CE69-4B61-8B32-F5251CA40EA6}"/>
    <cellStyle name="sbt2 6 3 3" xfId="29095" xr:uid="{7ACF1BEF-976C-41E7-A7B4-4D08F3BCF181}"/>
    <cellStyle name="sbt2 6 4" xfId="14721" xr:uid="{26550A8D-66D5-4FCD-BF86-39F980D60855}"/>
    <cellStyle name="sbt2 6 4 2" xfId="29097" xr:uid="{5E4F5B5B-FFFE-478C-B77C-AD36CF91905B}"/>
    <cellStyle name="sbt2 6 5" xfId="14722" xr:uid="{4C262787-C57B-4E01-8BFC-4681055DBB12}"/>
    <cellStyle name="sbt2 6 5 2" xfId="29098" xr:uid="{D760CED5-FE3A-4D77-B6F3-232E9FE85F0B}"/>
    <cellStyle name="sbt2 6 6" xfId="14723" xr:uid="{932C8E11-D7FF-4B96-B584-3C386993F2D1}"/>
    <cellStyle name="sbt2 6 6 2" xfId="29099" xr:uid="{82F7FD5B-7CEB-4A7A-A2C6-9279B30696C7}"/>
    <cellStyle name="sbt2 6 7" xfId="20056" xr:uid="{58A3E268-6E21-497D-BDB4-498605D3BCEF}"/>
    <cellStyle name="sbt2 6 8" xfId="21570" xr:uid="{2A6BE1B1-7BBB-482E-93E8-DB016935B19B}"/>
    <cellStyle name="sbt2 6 9" xfId="21876" xr:uid="{997703DF-467A-4FDB-ADE2-CA6DE3AC80F7}"/>
    <cellStyle name="sbt2 7" xfId="6165" xr:uid="{10013917-A267-411A-B5C5-DF500E7F42B3}"/>
    <cellStyle name="sbt2 7 10" xfId="21875" xr:uid="{6B4C5852-E88F-458E-B652-193EA6DC7C6F}"/>
    <cellStyle name="sbt2 7 11" xfId="20457" xr:uid="{86FD6AC2-A633-463D-A0E9-68827DC118E4}"/>
    <cellStyle name="sbt2 7 12" xfId="14724" xr:uid="{AB39EF8F-540A-41B8-9F1D-6078A06801FE}"/>
    <cellStyle name="sbt2 7 12 2" xfId="29100" xr:uid="{6A068F52-9097-4B41-A063-DA061A64A3A7}"/>
    <cellStyle name="sbt2 7 13" xfId="9202" xr:uid="{888AFF16-2769-42E1-862E-0248EBB508B7}"/>
    <cellStyle name="sbt2 7 2" xfId="14725" xr:uid="{E2050C00-341F-4D81-BD4E-2D847C86F156}"/>
    <cellStyle name="sbt2 7 2 2" xfId="29101" xr:uid="{B1F28DF9-3233-4C75-9CCA-0C0898FEEB36}"/>
    <cellStyle name="sbt2 7 3" xfId="14726" xr:uid="{AB2D3BC8-C5AE-48E4-A266-7E81CC92748E}"/>
    <cellStyle name="sbt2 7 3 2" xfId="14727" xr:uid="{B2176407-3BE6-44BD-8F6B-55DFE826139F}"/>
    <cellStyle name="sbt2 7 3 2 2" xfId="29103" xr:uid="{50381E4F-40DE-4261-83FC-2D181CC1CCB1}"/>
    <cellStyle name="sbt2 7 3 3" xfId="29102" xr:uid="{2B1E832E-4F4F-4EAA-ACCA-DB696BD9A6B6}"/>
    <cellStyle name="sbt2 7 4" xfId="14728" xr:uid="{2C7A7636-D0F1-4EC0-A8F7-FBCB6EAF9220}"/>
    <cellStyle name="sbt2 7 4 2" xfId="14729" xr:uid="{82AE8DAD-2B08-4499-8A3B-166446369861}"/>
    <cellStyle name="sbt2 7 4 2 2" xfId="29105" xr:uid="{C561B22C-F5ED-4D95-A037-2724D2ACC062}"/>
    <cellStyle name="sbt2 7 4 3" xfId="29104" xr:uid="{31AA340B-AD88-4A12-9CFB-507C47E54DA3}"/>
    <cellStyle name="sbt2 7 5" xfId="14730" xr:uid="{9C586BB9-FE4D-4E4B-B217-38EFCD68A528}"/>
    <cellStyle name="sbt2 7 5 2" xfId="29106" xr:uid="{185E74F8-072D-4700-BD96-C5B695B912E5}"/>
    <cellStyle name="sbt2 7 6" xfId="14731" xr:uid="{3AA00BE2-8E15-4D7C-9923-5D38913C0A4A}"/>
    <cellStyle name="sbt2 7 6 2" xfId="29107" xr:uid="{2753F4F9-CC5C-4DB8-9744-033CB14F1D3E}"/>
    <cellStyle name="sbt2 7 7" xfId="14732" xr:uid="{436A250B-106C-4487-9124-27A91BB3FB1C}"/>
    <cellStyle name="sbt2 7 7 2" xfId="29108" xr:uid="{B48AFF1C-B06F-4195-ACFA-D68742FB176D}"/>
    <cellStyle name="sbt2 7 8" xfId="20057" xr:uid="{B79B6649-44DA-4922-AC46-1E9A7252F2BC}"/>
    <cellStyle name="sbt2 7 9" xfId="18855" xr:uid="{248DB824-0806-4C54-A853-096A3DD9112A}"/>
    <cellStyle name="sbt2 8" xfId="6166" xr:uid="{2289EB07-AC07-4F48-99EF-304A51899D8A}"/>
    <cellStyle name="sbt2 8 2" xfId="19617" xr:uid="{0E6BD2E6-51D0-436D-AF07-6B2FE5D581EF}"/>
    <cellStyle name="sbt2 8 3" xfId="22393" xr:uid="{6FE7FDB3-E5C1-451A-ADF8-79EA8931063E}"/>
    <cellStyle name="sbt2 8 4" xfId="23406" xr:uid="{A9C9FC73-4905-4201-B310-828863575288}"/>
    <cellStyle name="sbt2 8 5" xfId="20058" xr:uid="{34EB6017-13DE-41CE-9016-65441E5E11D7}"/>
    <cellStyle name="sbt2 8 6" xfId="9203" xr:uid="{1C1D7855-48C4-4984-B247-C72A6372EC52}"/>
    <cellStyle name="sbt2 9" xfId="6167" xr:uid="{71F35C34-4F56-4111-B609-BF9B088B9BD5}"/>
    <cellStyle name="sbt2 9 2" xfId="19050" xr:uid="{3A997A40-89DE-4EAE-AB02-B16C09DF808C}"/>
    <cellStyle name="sbt2 9 3" xfId="21877" xr:uid="{48B7D10A-4514-4516-8D71-CBC628A9C377}"/>
    <cellStyle name="sbt2 9 4" xfId="18912" xr:uid="{3D03E278-0AE8-4B2B-95D2-8C1588249F73}"/>
    <cellStyle name="sbt2 9 5" xfId="20059" xr:uid="{A8C04FE5-8EED-4B9B-B5A0-8A400E2A2DDA}"/>
    <cellStyle name="sbt2 9 6" xfId="9204" xr:uid="{1913E673-83D0-4A0F-B1EA-4BDE612D8122}"/>
    <cellStyle name="Standard_Anpassen der Amortisation" xfId="6168" xr:uid="{1DA347B7-126A-4E3F-9B24-9B80E19AF0A9}"/>
    <cellStyle name="Style 1" xfId="6169" xr:uid="{BF591624-8A42-4646-ACAF-79FFF18837A9}"/>
    <cellStyle name="Style 1 2" xfId="6170" xr:uid="{EC2BF0A8-ACE2-4280-BB69-5F91956510D1}"/>
    <cellStyle name="Style 1 3" xfId="6171" xr:uid="{FA80084E-8483-4E61-AA11-344FB64E2708}"/>
    <cellStyle name="Style 1 4" xfId="14733" xr:uid="{1814EADB-CDD3-4CEB-AC04-1695ACD730C3}"/>
    <cellStyle name="Style 1 4 10" xfId="38369" xr:uid="{057CF371-85E2-4364-8ECD-3F1164FCDFC6}"/>
    <cellStyle name="Style 1 4 11" xfId="9432" xr:uid="{FCA2BA2E-0E34-462B-822E-C3879AEF19D6}"/>
    <cellStyle name="Style 1 4 2" xfId="14734" xr:uid="{8202595B-6D7A-4F7A-9258-DE9347BA51D2}"/>
    <cellStyle name="Style 1 4 2 2" xfId="14735" xr:uid="{AB728348-9E1A-4768-85EB-5BF38ED9A951}"/>
    <cellStyle name="Style 1 4 2 2 2" xfId="29111" xr:uid="{F5480920-6AB0-4576-9A89-1669AAC5B671}"/>
    <cellStyle name="Style 1 4 2 2 3" xfId="38371" xr:uid="{4C409760-4988-4FF5-9D8F-437F0E672522}"/>
    <cellStyle name="Style 1 4 2 2 4" xfId="43355" xr:uid="{DE717A41-87DA-4FDE-8A41-EBF90B6D45E7}"/>
    <cellStyle name="Style 1 4 2 3" xfId="29110" xr:uid="{CCE0B892-47F7-4669-9B17-A629C5E46969}"/>
    <cellStyle name="Style 1 4 2 4" xfId="38370" xr:uid="{42C7B34F-B9F4-40D5-96EE-ACB11B776869}"/>
    <cellStyle name="Style 1 4 2 5" xfId="44359" xr:uid="{BA6B02FB-956B-4935-B625-623ED3AA0668}"/>
    <cellStyle name="Style 1 4 3" xfId="14736" xr:uid="{E409CAC6-2EFE-4CB7-9361-8D60EC81FCBA}"/>
    <cellStyle name="Style 1 4 3 2" xfId="14737" xr:uid="{97A7F1DC-993D-4A20-BD39-13894E3522B0}"/>
    <cellStyle name="Style 1 4 3 2 2" xfId="29113" xr:uid="{34906FAF-429D-4193-BDC6-920D438AE09D}"/>
    <cellStyle name="Style 1 4 3 2 3" xfId="38373" xr:uid="{A015CB9F-70A3-4AB1-964C-2ADC47062539}"/>
    <cellStyle name="Style 1 4 3 2 4" xfId="41677" xr:uid="{498C628D-DEB9-4583-A4A6-9F4C598E0BB9}"/>
    <cellStyle name="Style 1 4 3 3" xfId="29112" xr:uid="{C78E59DD-62EF-4A00-8C21-5C3987822F96}"/>
    <cellStyle name="Style 1 4 3 4" xfId="38372" xr:uid="{0D8EF071-4E12-4D42-B8B1-B96FB6D49CDA}"/>
    <cellStyle name="Style 1 4 3 5" xfId="43159" xr:uid="{8E8B5043-7367-4FCA-921A-4316787B0456}"/>
    <cellStyle name="Style 1 4 4" xfId="14738" xr:uid="{ED808416-4549-471A-90D4-D4EF0742D50F}"/>
    <cellStyle name="Style 1 4 4 2" xfId="14739" xr:uid="{588024FB-E347-42F6-9CED-EFABB4CD1206}"/>
    <cellStyle name="Style 1 4 4 2 2" xfId="29115" xr:uid="{05A0A317-C47D-4F20-9FA6-88E17D5F2C79}"/>
    <cellStyle name="Style 1 4 4 2 3" xfId="38375" xr:uid="{74A4647C-58B4-49EC-ACAE-5821DC38DCF3}"/>
    <cellStyle name="Style 1 4 4 2 4" xfId="43959" xr:uid="{D3FC5407-F681-4980-BFB5-700A3690CE15}"/>
    <cellStyle name="Style 1 4 4 3" xfId="29114" xr:uid="{D444B860-CBD7-46BF-B557-570CFB5883F8}"/>
    <cellStyle name="Style 1 4 4 4" xfId="38374" xr:uid="{B1541969-31F2-41A4-B9F2-E8F77B760539}"/>
    <cellStyle name="Style 1 4 4 5" xfId="42364" xr:uid="{1BB5A502-589C-4129-86EF-BC39C864C1F0}"/>
    <cellStyle name="Style 1 4 5" xfId="14740" xr:uid="{2AB5ED2D-951F-4D38-84FE-FCC08685C022}"/>
    <cellStyle name="Style 1 4 5 2" xfId="14741" xr:uid="{AE181C44-E3E6-4715-8D97-C809412E2039}"/>
    <cellStyle name="Style 1 4 5 2 2" xfId="29117" xr:uid="{CF7E6065-0398-4B72-BC7A-29A70E1988FD}"/>
    <cellStyle name="Style 1 4 5 2 3" xfId="38377" xr:uid="{3E6F62B4-223C-4120-8718-1ACFCFD260AA}"/>
    <cellStyle name="Style 1 4 5 2 4" xfId="9648" xr:uid="{2225FC37-10A1-4B7D-B8F6-FEF6A8D9CFE5}"/>
    <cellStyle name="Style 1 4 5 3" xfId="29116" xr:uid="{03EF3BEC-BA2C-4F2F-9F4F-3D10641B1259}"/>
    <cellStyle name="Style 1 4 5 4" xfId="38376" xr:uid="{6A7222B8-E575-41D7-92B6-D4B42895F2C9}"/>
    <cellStyle name="Style 1 4 5 5" xfId="42036" xr:uid="{87989F35-00E1-400C-B5FD-7E2A2B1BC000}"/>
    <cellStyle name="Style 1 4 6" xfId="14742" xr:uid="{4A3258CD-867E-4AE3-A454-738D89242F39}"/>
    <cellStyle name="Style 1 4 6 2" xfId="29118" xr:uid="{0062EF87-164F-4D05-9FF4-DE484E695E40}"/>
    <cellStyle name="Style 1 4 6 3" xfId="38378" xr:uid="{EA559128-3731-439C-9BBA-6AD9CE6360E0}"/>
    <cellStyle name="Style 1 4 6 4" xfId="43384" xr:uid="{D2B6079D-0EAC-4BE5-A970-71E085757303}"/>
    <cellStyle name="Style 1 4 7" xfId="14743" xr:uid="{9C41A034-940D-40D8-BD11-D9C827E2D571}"/>
    <cellStyle name="Style 1 4 7 2" xfId="29119" xr:uid="{5ED84994-21A1-42B7-98D2-6DB1E881B61E}"/>
    <cellStyle name="Style 1 4 7 3" xfId="38379" xr:uid="{9EA29971-78C1-4AD4-918E-86C4F4D2EAF6}"/>
    <cellStyle name="Style 1 4 7 4" xfId="43404" xr:uid="{F8AF8F4D-8F16-4C41-9098-3BDB32BF7BDB}"/>
    <cellStyle name="Style 1 4 8" xfId="14744" xr:uid="{52240B05-D220-402B-86EB-B8258653A285}"/>
    <cellStyle name="Style 1 4 8 2" xfId="14745" xr:uid="{16C6481F-6C84-4133-B5CF-73A14CE269E9}"/>
    <cellStyle name="Style 1 4 8 2 2" xfId="29121" xr:uid="{864368BC-0D00-4426-A8EF-2E55FCB9444B}"/>
    <cellStyle name="Style 1 4 8 2 3" xfId="38381" xr:uid="{A58E3BD3-7E17-4B96-9DD2-2A2565D6D58D}"/>
    <cellStyle name="Style 1 4 8 2 4" xfId="41678" xr:uid="{8ED3A37F-420A-4E3D-B39A-A712FE7B9949}"/>
    <cellStyle name="Style 1 4 8 3" xfId="29120" xr:uid="{94770F8B-811F-42CA-ABD3-9D51280EA2FC}"/>
    <cellStyle name="Style 1 4 8 4" xfId="38380" xr:uid="{7A8A0492-AFA5-4AED-B9B5-2B5A9F8B09C2}"/>
    <cellStyle name="Style 1 4 8 5" xfId="43158" xr:uid="{90CCDE37-2460-4BD5-AFDD-FF871F6BD790}"/>
    <cellStyle name="Style 1 4 9" xfId="29109" xr:uid="{18315C43-B35F-4905-8F4D-ADD729989900}"/>
    <cellStyle name="Style 2" xfId="6172" xr:uid="{C76E5C92-AB02-458B-8ADD-E60A1661F82E}"/>
    <cellStyle name="Style 2 2" xfId="6173" xr:uid="{C9C374B4-154A-42F6-A0A4-5679D4FC12B6}"/>
    <cellStyle name="subt1" xfId="6174" xr:uid="{D1598929-FACB-40E8-AC59-F39FC48E2BCC}"/>
    <cellStyle name="subt1 2" xfId="6175" xr:uid="{7AF76A22-EC45-4E90-A508-2A6858F98221}"/>
    <cellStyle name="Subtotal" xfId="6176" xr:uid="{6EF24BD2-7B11-442F-8752-2B87D0BA5881}"/>
    <cellStyle name="Subtotal 2" xfId="6177" xr:uid="{3036D086-0413-4CA1-86A7-2CB47833894C}"/>
    <cellStyle name="Subtotal 3" xfId="6178" xr:uid="{03EB017E-05BC-4EE9-B8C1-C4F12633C190}"/>
    <cellStyle name="Text Indent A" xfId="4869" xr:uid="{8456C663-1BDD-4E4F-8AE1-3F3BABC6CD6B}"/>
    <cellStyle name="Text Indent A 2" xfId="6179" xr:uid="{692A4682-60A7-4DF0-83F4-6BE33CF00EB8}"/>
    <cellStyle name="Text Indent A 3" xfId="6180" xr:uid="{E4D52A70-D5F3-4232-92DF-64E23DE8B906}"/>
    <cellStyle name="Text Indent B" xfId="4870" xr:uid="{726A4247-2282-4FBF-8A76-414AE0A3F17C}"/>
    <cellStyle name="Text Indent B 2" xfId="6181" xr:uid="{D6386AB4-FAC4-42A5-96FB-DAFDCC887C1E}"/>
    <cellStyle name="Text Indent B 3" xfId="6182" xr:uid="{F867DD1C-E89B-4201-859A-4B900819DF16}"/>
    <cellStyle name="Text Indent B 4" xfId="6183" xr:uid="{C099468F-E4A1-45C8-9CAA-24A661340843}"/>
    <cellStyle name="Text Indent C" xfId="4871" xr:uid="{5152BA0E-BFF2-40D5-A5DD-B3323475AC4B}"/>
    <cellStyle name="Text Indent C 2" xfId="6184" xr:uid="{BDB7D31B-E4DB-49C6-8197-0A53F9786B09}"/>
    <cellStyle name="Text Indent C 3" xfId="6185" xr:uid="{A7897033-C70E-4637-9FC8-D493EF81D2F6}"/>
    <cellStyle name="Text Indent C 4" xfId="6186" xr:uid="{E118B61C-540D-4E4E-903A-250C8D927969}"/>
    <cellStyle name="Times New Roman" xfId="6187" xr:uid="{7AFD713B-6633-43A3-91F3-151C44DB0CF8}"/>
    <cellStyle name="Times New Roman 2" xfId="6188" xr:uid="{8E553604-F1DF-4BBB-B724-D60D3B103AAB}"/>
    <cellStyle name="Timing Schedule" xfId="6189" xr:uid="{E418BCDA-0EB9-4832-99F7-2E340CFA330D}"/>
    <cellStyle name="Timing Schedule 10" xfId="6190" xr:uid="{E90819B2-E730-4BB1-B185-8865CB6AD2EE}"/>
    <cellStyle name="Timing Schedule 10 10" xfId="38715" xr:uid="{7EA6B102-30F6-4F17-A91D-C334B43ACABD}"/>
    <cellStyle name="Timing Schedule 10 2" xfId="7352" xr:uid="{E33DA681-E00B-4B09-9283-BF7AAE3CED3A}"/>
    <cellStyle name="Timing Schedule 10 2 2" xfId="18411" xr:uid="{14768B77-5321-4ACE-9F7D-D315748CD1BC}"/>
    <cellStyle name="Timing Schedule 10 2 2 2" xfId="32190" xr:uid="{1B66CD86-0A42-4BDA-BE9F-FD330396E4FE}"/>
    <cellStyle name="Timing Schedule 10 2 3" xfId="23124" xr:uid="{C43C6B8D-D2D2-40CE-9111-022BA4354D28}"/>
    <cellStyle name="Timing Schedule 10 2 3 2" xfId="36557" xr:uid="{7740D65F-539F-4EF5-A71E-ADAFB9F91E34}"/>
    <cellStyle name="Timing Schedule 10 2 4" xfId="20934" xr:uid="{4BA71A12-9B64-4204-A231-DC652F175A54}"/>
    <cellStyle name="Timing Schedule 10 2 4 2" xfId="34412" xr:uid="{9F9C0CE8-D58E-4D8D-A3FE-933FF095A25C}"/>
    <cellStyle name="Timing Schedule 10 2 5" xfId="10212" xr:uid="{FADABD98-4F53-4EB3-B33E-7C70F8FDFEAC}"/>
    <cellStyle name="Timing Schedule 10 2 6" xfId="24828" xr:uid="{0A82B9FB-00E6-4BD0-8531-34C77A8F8932}"/>
    <cellStyle name="Timing Schedule 10 2 7" xfId="9323" xr:uid="{228F057E-6B90-41F4-BD91-3974A6BA31A7}"/>
    <cellStyle name="Timing Schedule 10 2 8" xfId="38303" xr:uid="{1407FB2F-5BBD-46AC-87EB-0CD78F4FE3A9}"/>
    <cellStyle name="Timing Schedule 10 3" xfId="18894" xr:uid="{C9B6C4B2-BD1A-419D-BC2F-370E3615E17F}"/>
    <cellStyle name="Timing Schedule 10 3 2" xfId="32608" xr:uid="{D72FD200-C34C-42B9-8DC3-BBC934A775D7}"/>
    <cellStyle name="Timing Schedule 10 4" xfId="21880" xr:uid="{D6D0C6AA-829D-4C8C-ACB7-983763429BEA}"/>
    <cellStyle name="Timing Schedule 10 4 2" xfId="35334" xr:uid="{A7A4D048-5EBA-4623-B803-939CD6D99BAE}"/>
    <cellStyle name="Timing Schedule 10 5" xfId="22221" xr:uid="{DC285CB7-F097-4CF3-8885-CC6524AA50B0}"/>
    <cellStyle name="Timing Schedule 10 5 2" xfId="35666" xr:uid="{8B762A68-BE2A-4E45-9A85-4247B5B6F866}"/>
    <cellStyle name="Timing Schedule 10 6" xfId="20066" xr:uid="{A1597667-8C61-4A4F-8E6F-B4D92E54D1DB}"/>
    <cellStyle name="Timing Schedule 10 6 2" xfId="33655" xr:uid="{8C76A6EF-1506-4630-92D3-2264620F8E01}"/>
    <cellStyle name="Timing Schedule 10 7" xfId="9226" xr:uid="{4555D5D6-DBBE-4B89-A0E2-062950AAFCB9}"/>
    <cellStyle name="Timing Schedule 10 8" xfId="8391" xr:uid="{1EA9E309-1497-4C0A-8292-C6F7F9A1F532}"/>
    <cellStyle name="Timing Schedule 10 9" xfId="33771" xr:uid="{467096B7-8AAE-4AC7-BD4A-AD7A0BE4EC73}"/>
    <cellStyle name="Timing Schedule 11" xfId="6191" xr:uid="{5BEC147B-4A65-4519-9EF7-4E59BC870F3A}"/>
    <cellStyle name="Timing Schedule 11 10" xfId="38714" xr:uid="{A5BB9A63-698D-4C29-8912-6897EBFEFD21}"/>
    <cellStyle name="Timing Schedule 11 2" xfId="7353" xr:uid="{439D3749-22DB-436F-BEEB-6C0D58640A6A}"/>
    <cellStyle name="Timing Schedule 11 2 2" xfId="22473" xr:uid="{8AAA5E0B-3D42-4271-A69D-C7B5A17DA9FE}"/>
    <cellStyle name="Timing Schedule 11 2 2 2" xfId="35916" xr:uid="{A85B11F3-B35F-41D0-95F5-B87639907941}"/>
    <cellStyle name="Timing Schedule 11 2 3" xfId="23125" xr:uid="{E289DFFE-6939-44A3-A3CA-B5AFFC5195F2}"/>
    <cellStyle name="Timing Schedule 11 2 3 2" xfId="36558" xr:uid="{CA8FEF59-DCBD-4C79-BCC6-B70C80F36780}"/>
    <cellStyle name="Timing Schedule 11 2 4" xfId="20935" xr:uid="{F2195D4B-5254-481E-9C03-A7934C764489}"/>
    <cellStyle name="Timing Schedule 11 2 4 2" xfId="34413" xr:uid="{37409CCD-582E-4DD5-836A-0F10D0E22C57}"/>
    <cellStyle name="Timing Schedule 11 2 5" xfId="10213" xr:uid="{742853C4-165E-4D2A-A9C6-4CCA034874CA}"/>
    <cellStyle name="Timing Schedule 11 2 6" xfId="24829" xr:uid="{279562C2-A833-41B0-949D-51F68088601C}"/>
    <cellStyle name="Timing Schedule 11 2 7" xfId="28380" xr:uid="{4574B806-2754-4166-826C-54000DBFF3A7}"/>
    <cellStyle name="Timing Schedule 11 2 8" xfId="38302" xr:uid="{794987FB-88B6-4548-B76D-B3F0DB86AAAB}"/>
    <cellStyle name="Timing Schedule 11 3" xfId="20459" xr:uid="{D3CD886D-6304-4CFD-9DB3-2B2D960B1B83}"/>
    <cellStyle name="Timing Schedule 11 3 2" xfId="33956" xr:uid="{76FF2C6D-760B-4EAA-BE83-CE5E9DAE4B76}"/>
    <cellStyle name="Timing Schedule 11 4" xfId="21881" xr:uid="{7CADE29E-358A-42E0-95D6-DA994982158C}"/>
    <cellStyle name="Timing Schedule 11 4 2" xfId="35335" xr:uid="{D87BA585-72C1-457D-9FAE-85841FACFC2F}"/>
    <cellStyle name="Timing Schedule 11 5" xfId="23780" xr:uid="{569EA5D8-F0B7-4486-8262-F7143347E4A2}"/>
    <cellStyle name="Timing Schedule 11 5 2" xfId="37181" xr:uid="{ACB0DC16-6B9B-4627-BD04-8A061258B087}"/>
    <cellStyle name="Timing Schedule 11 6" xfId="20067" xr:uid="{7D9786AE-465B-4138-B513-729E067FEB00}"/>
    <cellStyle name="Timing Schedule 11 6 2" xfId="33656" xr:uid="{1CD9E064-1402-4634-AA69-AAF484662737}"/>
    <cellStyle name="Timing Schedule 11 7" xfId="9227" xr:uid="{EA47EC09-47CF-411C-A017-37790B4C27A9}"/>
    <cellStyle name="Timing Schedule 11 8" xfId="7863" xr:uid="{E72F59AD-A022-4720-89D2-E6CDE656EC30}"/>
    <cellStyle name="Timing Schedule 11 9" xfId="24090" xr:uid="{7775BF49-E5FF-4073-99B0-AFD397E4FF22}"/>
    <cellStyle name="Timing Schedule 12" xfId="6192" xr:uid="{AD6E189C-04AA-45F0-A51B-CD4F37E92918}"/>
    <cellStyle name="Timing Schedule 12 10" xfId="38713" xr:uid="{0487871E-E2B7-4716-9957-40362F6574FE}"/>
    <cellStyle name="Timing Schedule 12 2" xfId="7354" xr:uid="{70F3B6B9-37A9-4051-9142-348A32B7B624}"/>
    <cellStyle name="Timing Schedule 12 2 2" xfId="19088" xr:uid="{A8FA6788-2C26-4BB4-B719-CCFAB239A1FD}"/>
    <cellStyle name="Timing Schedule 12 2 2 2" xfId="32775" xr:uid="{DA3D9CA7-EB7C-4F9F-85F5-D30FD4DDEF22}"/>
    <cellStyle name="Timing Schedule 12 2 3" xfId="23126" xr:uid="{DB69EA5C-A362-429C-A51E-DB53D85F6121}"/>
    <cellStyle name="Timing Schedule 12 2 3 2" xfId="36559" xr:uid="{99E8773A-79E1-4F4A-B153-35BF01B75ECA}"/>
    <cellStyle name="Timing Schedule 12 2 4" xfId="20936" xr:uid="{1A353995-6C01-4DB1-A260-F4C415516DB2}"/>
    <cellStyle name="Timing Schedule 12 2 4 2" xfId="34414" xr:uid="{473CBF22-7AEE-47BA-87A5-9D4F975785C2}"/>
    <cellStyle name="Timing Schedule 12 2 5" xfId="10214" xr:uid="{E3734115-5D37-4DFB-B35F-CEBAD883A5A2}"/>
    <cellStyle name="Timing Schedule 12 2 6" xfId="24830" xr:uid="{C267B875-B570-4FDD-A150-636A973A0CFA}"/>
    <cellStyle name="Timing Schedule 12 2 7" xfId="32675" xr:uid="{35A489DF-08BF-4CDE-8534-682551A9B057}"/>
    <cellStyle name="Timing Schedule 12 2 8" xfId="38301" xr:uid="{F16334AA-0C55-4ED2-950B-632AB74F385F}"/>
    <cellStyle name="Timing Schedule 12 3" xfId="21560" xr:uid="{1A800289-6EEB-460E-B341-4F9106786B08}"/>
    <cellStyle name="Timing Schedule 12 3 2" xfId="35016" xr:uid="{5431614A-4A68-4D79-A410-389AD2E5A7BA}"/>
    <cellStyle name="Timing Schedule 12 4" xfId="21882" xr:uid="{164015AB-275D-4341-B61E-83420C6C96FA}"/>
    <cellStyle name="Timing Schedule 12 4 2" xfId="35336" xr:uid="{746D7742-1452-4F53-9C77-876993D67CCB}"/>
    <cellStyle name="Timing Schedule 12 5" xfId="22513" xr:uid="{1B80AD5B-66B0-45BE-A3FE-86C089E4E03F}"/>
    <cellStyle name="Timing Schedule 12 5 2" xfId="35956" xr:uid="{DB46FFD4-C2AA-4B0D-A64A-C416E5B3E5DA}"/>
    <cellStyle name="Timing Schedule 12 6" xfId="20068" xr:uid="{6DF4A16E-8F1F-41DC-A601-D7B68043F4D1}"/>
    <cellStyle name="Timing Schedule 12 6 2" xfId="33657" xr:uid="{07EAB0E6-5E7C-424F-BE55-CF0524B118FF}"/>
    <cellStyle name="Timing Schedule 12 7" xfId="9228" xr:uid="{F4A882BA-18E0-4B3F-9BA4-7D1B40E9048F}"/>
    <cellStyle name="Timing Schedule 12 8" xfId="8197" xr:uid="{57F9F26C-4939-47B7-B3DF-BC409017C52A}"/>
    <cellStyle name="Timing Schedule 12 9" xfId="24089" xr:uid="{F71618EB-6A3A-4FFB-AAC3-3125FBC0CCFB}"/>
    <cellStyle name="Timing Schedule 13" xfId="7351" xr:uid="{33D3DE8B-6ACC-4FF4-AFD6-E339EC043E3E}"/>
    <cellStyle name="Timing Schedule 13 2" xfId="18413" xr:uid="{2369077F-94D4-432B-80A0-ADC30DD76E61}"/>
    <cellStyle name="Timing Schedule 13 2 2" xfId="32191" xr:uid="{73B622CE-E777-45E9-BEAF-CDC1B4D42CE1}"/>
    <cellStyle name="Timing Schedule 13 3" xfId="23123" xr:uid="{C13BEF22-D211-4F2D-A7E3-65C959BD0FED}"/>
    <cellStyle name="Timing Schedule 13 3 2" xfId="36556" xr:uid="{4584A98D-0923-4CE5-AC06-BF998812D772}"/>
    <cellStyle name="Timing Schedule 13 4" xfId="20933" xr:uid="{8D6B1759-F0BB-4396-BC57-15BDB2A77A8B}"/>
    <cellStyle name="Timing Schedule 13 4 2" xfId="34411" xr:uid="{EE3FC620-0FF1-400A-BB45-1674F97DEA54}"/>
    <cellStyle name="Timing Schedule 13 5" xfId="10211" xr:uid="{7187CACF-786D-452C-B7ED-9864B10CA8D0}"/>
    <cellStyle name="Timing Schedule 13 6" xfId="24827" xr:uid="{E77BAED1-7A05-4DB5-899E-4EC9BE0B06BD}"/>
    <cellStyle name="Timing Schedule 13 7" xfId="32822" xr:uid="{929EF019-51C3-4878-A973-67607FFF673F}"/>
    <cellStyle name="Timing Schedule 13 8" xfId="38304" xr:uid="{63583356-B6E4-4E1E-AC7D-618D60958C5A}"/>
    <cellStyle name="Timing Schedule 14" xfId="20065" xr:uid="{4F842EF9-DCC3-4E45-9B30-65876588B33B}"/>
    <cellStyle name="Timing Schedule 14 2" xfId="33654" xr:uid="{C8BC1971-34AA-4F92-BBFE-7B519AD3589A}"/>
    <cellStyle name="Timing Schedule 15" xfId="21562" xr:uid="{47535298-39C3-4683-BEB6-40FB9A50B4EE}"/>
    <cellStyle name="Timing Schedule 15 2" xfId="35018" xr:uid="{3352DDE5-3422-48FE-8649-E1C4D5C93F63}"/>
    <cellStyle name="Timing Schedule 16" xfId="22142" xr:uid="{BF4D83B8-0AE1-42FF-996C-C7F219F8EED1}"/>
    <cellStyle name="Timing Schedule 16 2" xfId="35595" xr:uid="{E3A2506D-05D9-44FD-AB0C-9C967B679D57}"/>
    <cellStyle name="Timing Schedule 17" xfId="21962" xr:uid="{05E5C4CF-7C92-4BDC-A9EB-88F3F430E14D}"/>
    <cellStyle name="Timing Schedule 17 2" xfId="35416" xr:uid="{D113ACA3-1041-4BE6-A1CB-A46A329DFFCF}"/>
    <cellStyle name="Timing Schedule 18" xfId="14746" xr:uid="{B64CD449-EF30-4DF7-8F3B-092697E1EA02}"/>
    <cellStyle name="Timing Schedule 18 2" xfId="29122" xr:uid="{AB41041B-F5AE-4EC1-A4D8-EEE68B0D6DD8}"/>
    <cellStyle name="Timing Schedule 19" xfId="9225" xr:uid="{614740DA-CB0A-4F20-8532-E7734B2BD5E2}"/>
    <cellStyle name="Timing Schedule 2" xfId="6193" xr:uid="{4CECD31A-CA01-4B43-8401-FE8684BB601C}"/>
    <cellStyle name="Timing Schedule 2 10" xfId="21883" xr:uid="{D527079D-C9B1-480F-8BC9-CC03F750AF4D}"/>
    <cellStyle name="Timing Schedule 2 10 2" xfId="35337" xr:uid="{DEBC4C8F-6127-4A73-AF74-D568933B1F87}"/>
    <cellStyle name="Timing Schedule 2 11" xfId="22806" xr:uid="{E43E3E34-982D-4094-B42E-253CF274F0AD}"/>
    <cellStyle name="Timing Schedule 2 11 2" xfId="36240" xr:uid="{B3593848-C9AC-4F79-868E-92796A0EB0D0}"/>
    <cellStyle name="Timing Schedule 2 12" xfId="14747" xr:uid="{2AE84C77-8CA9-462D-86E0-EB9934177685}"/>
    <cellStyle name="Timing Schedule 2 12 2" xfId="29123" xr:uid="{0D24166F-7E62-448F-8578-A51AE30385B1}"/>
    <cellStyle name="Timing Schedule 2 13" xfId="9229" xr:uid="{040D2774-4795-495F-9F34-054738127D76}"/>
    <cellStyle name="Timing Schedule 2 14" xfId="8390" xr:uid="{8E08BC99-ADDA-4786-ABED-7FD5669413EE}"/>
    <cellStyle name="Timing Schedule 2 15" xfId="24088" xr:uid="{9E869E45-C80F-42D0-864D-3CD71E8F5054}"/>
    <cellStyle name="Timing Schedule 2 16" xfId="38712" xr:uid="{2FC068FF-54D3-4FE4-8E6E-DBAF7D3B7A9F}"/>
    <cellStyle name="Timing Schedule 2 2" xfId="6194" xr:uid="{1D8DFFC6-EF25-485F-8DC5-0E858EF86AAC}"/>
    <cellStyle name="Timing Schedule 2 2 10" xfId="22028" xr:uid="{ED4749C9-21C4-4F39-924E-8D4DE3DFD9C0}"/>
    <cellStyle name="Timing Schedule 2 2 10 2" xfId="35482" xr:uid="{CA7707EC-CF4D-4632-A0A2-362531DC0358}"/>
    <cellStyle name="Timing Schedule 2 2 11" xfId="23764" xr:uid="{FCDF1FF3-F215-49EC-B654-35131F6D1375}"/>
    <cellStyle name="Timing Schedule 2 2 11 2" xfId="37165" xr:uid="{A1C62778-77FA-4607-9E73-1A8847CEA53F}"/>
    <cellStyle name="Timing Schedule 2 2 12" xfId="14748" xr:uid="{DD37A39A-0759-4AFA-BFEB-18B519F15DEF}"/>
    <cellStyle name="Timing Schedule 2 2 12 2" xfId="29124" xr:uid="{342A7F9B-250B-4AA7-B7CC-C4484D7A9359}"/>
    <cellStyle name="Timing Schedule 2 2 13" xfId="9230" xr:uid="{9AFB41B0-65D8-45CB-B06E-AB850B9DEC7A}"/>
    <cellStyle name="Timing Schedule 2 2 14" xfId="7862" xr:uid="{357A3758-D749-4676-9018-34A8602A8651}"/>
    <cellStyle name="Timing Schedule 2 2 15" xfId="24087" xr:uid="{D09A58E8-4B25-407F-A809-296A78D391D1}"/>
    <cellStyle name="Timing Schedule 2 2 16" xfId="38711" xr:uid="{037C954C-9A8D-411C-93D7-C94D45B8E1DB}"/>
    <cellStyle name="Timing Schedule 2 2 2" xfId="6195" xr:uid="{2584CA6A-18B0-497C-B5A9-EB4226E45348}"/>
    <cellStyle name="Timing Schedule 2 2 2 10" xfId="9231" xr:uid="{9267415D-8808-439D-AA0C-505E881E2A2E}"/>
    <cellStyle name="Timing Schedule 2 2 2 11" xfId="8389" xr:uid="{FC748F6C-D066-4E19-A8CE-65496CF80587}"/>
    <cellStyle name="Timing Schedule 2 2 2 12" xfId="29710" xr:uid="{006EB4CF-0CCB-4583-8847-EDE2733BFACA}"/>
    <cellStyle name="Timing Schedule 2 2 2 13" xfId="29670" xr:uid="{10363794-4BC7-4AA1-8ADE-B566EE9FCB20}"/>
    <cellStyle name="Timing Schedule 2 2 2 2" xfId="7357" xr:uid="{4A046167-F96B-4EBE-A704-8A89A3027C36}"/>
    <cellStyle name="Timing Schedule 2 2 2 2 10" xfId="43346" xr:uid="{24B4D91A-8F77-472A-9A75-EACEA39792A1}"/>
    <cellStyle name="Timing Schedule 2 2 2 2 2" xfId="14751" xr:uid="{4CF77A1A-EED7-4FA4-BAA0-68A10FF97D24}"/>
    <cellStyle name="Timing Schedule 2 2 2 2 2 2" xfId="29127" xr:uid="{2378113A-8345-48B1-9535-69A3C64958FC}"/>
    <cellStyle name="Timing Schedule 2 2 2 2 3" xfId="20939" xr:uid="{CCC19145-B29A-4FAF-A0A6-6389761F327F}"/>
    <cellStyle name="Timing Schedule 2 2 2 2 3 2" xfId="34417" xr:uid="{A638E2AD-7A6A-41B0-8BB0-9461DA25D111}"/>
    <cellStyle name="Timing Schedule 2 2 2 2 4" xfId="18407" xr:uid="{F83DE58F-F7C4-4F13-A78F-6CF5553E3A2C}"/>
    <cellStyle name="Timing Schedule 2 2 2 2 4 2" xfId="32188" xr:uid="{FE54E67F-F029-45A8-9D33-550E8D71D83A}"/>
    <cellStyle name="Timing Schedule 2 2 2 2 5" xfId="23129" xr:uid="{6D9F7DB7-69F9-4A4E-B2DF-8D644E6FFD08}"/>
    <cellStyle name="Timing Schedule 2 2 2 2 5 2" xfId="36562" xr:uid="{CED353C0-3C1C-42B0-B676-5F2A17CD6C08}"/>
    <cellStyle name="Timing Schedule 2 2 2 2 6" xfId="14750" xr:uid="{DE7E1332-C009-43AA-A01F-70E975030D4C}"/>
    <cellStyle name="Timing Schedule 2 2 2 2 6 2" xfId="29126" xr:uid="{FF59C09D-A412-4D4B-B44B-3AA65A2CE53C}"/>
    <cellStyle name="Timing Schedule 2 2 2 2 7" xfId="10217" xr:uid="{AC81FC7A-239B-4D78-A535-2450E29B15B8}"/>
    <cellStyle name="Timing Schedule 2 2 2 2 8" xfId="24833" xr:uid="{7B48E07D-2EAC-4D54-8767-C3B9138A015B}"/>
    <cellStyle name="Timing Schedule 2 2 2 2 9" xfId="32732" xr:uid="{C1757D71-7C25-439D-9E27-24E37C8BB951}"/>
    <cellStyle name="Timing Schedule 2 2 2 3" xfId="14752" xr:uid="{1918C62E-C083-448A-8983-395566DBE2C6}"/>
    <cellStyle name="Timing Schedule 2 2 2 3 2" xfId="14753" xr:uid="{07A3BEBE-5476-4C9E-A326-EE9BB8826539}"/>
    <cellStyle name="Timing Schedule 2 2 2 3 2 2" xfId="29129" xr:uid="{3E5A2B10-9D5D-4064-8FC6-058A2F165EAA}"/>
    <cellStyle name="Timing Schedule 2 2 2 3 3" xfId="29128" xr:uid="{EAA8FE7E-4D45-452D-9F6B-35419C7AC18C}"/>
    <cellStyle name="Timing Schedule 2 2 2 4" xfId="14754" xr:uid="{C44BCF04-0A95-46BD-A1EC-DF2DEAF7FA36}"/>
    <cellStyle name="Timing Schedule 2 2 2 4 2" xfId="14755" xr:uid="{CC337335-2A10-4488-93DE-C09BFCA1CC9C}"/>
    <cellStyle name="Timing Schedule 2 2 2 4 2 2" xfId="29131" xr:uid="{0BEDEB8C-51E4-4646-BFC7-FB59380D4116}"/>
    <cellStyle name="Timing Schedule 2 2 2 4 3" xfId="29130" xr:uid="{94EC5D97-F5ED-46F8-AA6F-639DF7BEE75B}"/>
    <cellStyle name="Timing Schedule 2 2 2 5" xfId="20071" xr:uid="{F4E9F3E3-1E4D-4EA6-BC64-0D98057E459A}"/>
    <cellStyle name="Timing Schedule 2 2 2 5 2" xfId="33660" xr:uid="{82DCDE36-AC82-4D33-9327-C76DE7D2A965}"/>
    <cellStyle name="Timing Schedule 2 2 2 6" xfId="19030" xr:uid="{EEF99B56-2E57-4E0A-B638-D7FB53E7FEBC}"/>
    <cellStyle name="Timing Schedule 2 2 2 6 2" xfId="32726" xr:uid="{42DCEF34-9C60-4371-9065-0CB0155C9D55}"/>
    <cellStyle name="Timing Schedule 2 2 2 7" xfId="21884" xr:uid="{A2651078-5C30-4649-A479-B5CA7D981449}"/>
    <cellStyle name="Timing Schedule 2 2 2 7 2" xfId="35338" xr:uid="{BAB5F897-4265-4DE0-BA53-AF33B3B09A3F}"/>
    <cellStyle name="Timing Schedule 2 2 2 8" xfId="23702" xr:uid="{9BADA234-8361-47C1-93AC-8100370E164F}"/>
    <cellStyle name="Timing Schedule 2 2 2 8 2" xfId="37104" xr:uid="{31049CD3-95EA-4048-82AE-979C643DD125}"/>
    <cellStyle name="Timing Schedule 2 2 2 9" xfId="14749" xr:uid="{BF309F20-1D95-42F7-889B-C751A74129D5}"/>
    <cellStyle name="Timing Schedule 2 2 2 9 2" xfId="29125" xr:uid="{8A2A66D6-B4E9-4555-9D92-0F0FEFBF1844}"/>
    <cellStyle name="Timing Schedule 2 2 3" xfId="7356" xr:uid="{9C94D9EB-84DA-4F5D-B5D1-FCE9F5F806D6}"/>
    <cellStyle name="Timing Schedule 2 2 3 10" xfId="24832" xr:uid="{FA5FEF02-CD96-48C5-BB2E-A484D13693D6}"/>
    <cellStyle name="Timing Schedule 2 2 3 11" xfId="28379" xr:uid="{53B73146-23C2-4DD6-AB49-55B0DCB01C87}"/>
    <cellStyle name="Timing Schedule 2 2 3 12" xfId="38299" xr:uid="{5650B566-5475-4857-85B9-3958E8318202}"/>
    <cellStyle name="Timing Schedule 2 2 3 2" xfId="14757" xr:uid="{DCA79A2A-1AD4-40A5-B557-02BE1BC2F083}"/>
    <cellStyle name="Timing Schedule 2 2 3 2 2" xfId="14758" xr:uid="{30746DCC-E50C-4285-8741-AD6E48AEF4F7}"/>
    <cellStyle name="Timing Schedule 2 2 3 2 2 2" xfId="29134" xr:uid="{5984C20A-7A69-495A-AAD5-A9003EB74745}"/>
    <cellStyle name="Timing Schedule 2 2 3 2 3" xfId="29133" xr:uid="{7CEB17A6-F940-4DC0-95E9-2E2F22E527A5}"/>
    <cellStyle name="Timing Schedule 2 2 3 3" xfId="14759" xr:uid="{8B9D5E45-98AF-4196-8B75-E5BB82ACD4F8}"/>
    <cellStyle name="Timing Schedule 2 2 3 3 2" xfId="14760" xr:uid="{A547B7A0-8B44-441E-9766-2186E3D5075B}"/>
    <cellStyle name="Timing Schedule 2 2 3 3 2 2" xfId="29136" xr:uid="{A8D4E5B2-4649-4185-981F-391A2A03F63A}"/>
    <cellStyle name="Timing Schedule 2 2 3 3 3" xfId="29135" xr:uid="{BA9541E0-E408-4573-8C16-44E4CAC7B0F6}"/>
    <cellStyle name="Timing Schedule 2 2 3 4" xfId="14761" xr:uid="{3B97842D-35B5-4879-91C5-C5127E693F1B}"/>
    <cellStyle name="Timing Schedule 2 2 3 4 2" xfId="14762" xr:uid="{7482E7C7-E7F4-4C75-A4D4-1BFAA7EAFF10}"/>
    <cellStyle name="Timing Schedule 2 2 3 4 2 2" xfId="29138" xr:uid="{4C613188-C7DC-4025-8465-583C604E4711}"/>
    <cellStyle name="Timing Schedule 2 2 3 4 3" xfId="29137" xr:uid="{A11DDA92-C7CD-47C9-9416-642C0BBEF5CE}"/>
    <cellStyle name="Timing Schedule 2 2 3 5" xfId="20938" xr:uid="{A68DEE67-C538-4182-A75A-8A64B6AFFDEC}"/>
    <cellStyle name="Timing Schedule 2 2 3 5 2" xfId="34416" xr:uid="{78C0DAE8-B8F5-412C-B349-A3C831FA1F45}"/>
    <cellStyle name="Timing Schedule 2 2 3 6" xfId="18403" xr:uid="{5869DC38-DA69-48AE-9463-058A7954EAB7}"/>
    <cellStyle name="Timing Schedule 2 2 3 6 2" xfId="32186" xr:uid="{B99ABFE2-1D38-4717-93E2-53ACBB243624}"/>
    <cellStyle name="Timing Schedule 2 2 3 7" xfId="23128" xr:uid="{8B889C88-DFDF-4F38-AAB6-3C4D5FEA7866}"/>
    <cellStyle name="Timing Schedule 2 2 3 7 2" xfId="36561" xr:uid="{C1DD19C3-59FC-4409-95B3-2D1A344985E7}"/>
    <cellStyle name="Timing Schedule 2 2 3 8" xfId="14756" xr:uid="{FD23C200-EAE4-401B-AFCE-79A262B597DE}"/>
    <cellStyle name="Timing Schedule 2 2 3 8 2" xfId="29132" xr:uid="{719947EB-534E-42F9-AF3D-EEF5DCE06524}"/>
    <cellStyle name="Timing Schedule 2 2 3 9" xfId="10216" xr:uid="{54340D4F-8EE7-414F-AED3-116B51030BBB}"/>
    <cellStyle name="Timing Schedule 2 2 4" xfId="14763" xr:uid="{9BEBA480-40EA-46EB-999C-7D67BD0DEF1E}"/>
    <cellStyle name="Timing Schedule 2 2 4 2" xfId="14764" xr:uid="{FFCABD76-5258-4B74-B490-82351147D729}"/>
    <cellStyle name="Timing Schedule 2 2 4 2 2" xfId="14765" xr:uid="{8F513F2F-9073-483E-93B0-E05506D6DDFA}"/>
    <cellStyle name="Timing Schedule 2 2 4 2 2 2" xfId="29141" xr:uid="{5BBC022B-9CFD-4A2D-991B-780C254F2B61}"/>
    <cellStyle name="Timing Schedule 2 2 4 2 3" xfId="29140" xr:uid="{99F46C1F-5605-477C-9EE1-5D992718FDBC}"/>
    <cellStyle name="Timing Schedule 2 2 4 3" xfId="14766" xr:uid="{10C50586-4BD7-413B-9115-C5A33DCE629C}"/>
    <cellStyle name="Timing Schedule 2 2 4 3 2" xfId="14767" xr:uid="{D1B52256-9DE4-411A-9887-BE7013A6BED0}"/>
    <cellStyle name="Timing Schedule 2 2 4 3 2 2" xfId="29143" xr:uid="{3CCB0FFB-B749-49E7-9006-143B34158732}"/>
    <cellStyle name="Timing Schedule 2 2 4 3 3" xfId="29142" xr:uid="{C8E88A8B-D115-41C3-91D8-10306A83E05E}"/>
    <cellStyle name="Timing Schedule 2 2 4 4" xfId="14768" xr:uid="{63CFE8B9-92C9-4CBA-AC0D-F01BB770D8BB}"/>
    <cellStyle name="Timing Schedule 2 2 4 4 2" xfId="14769" xr:uid="{459A7CDC-8E12-4E29-8C9A-9E3CF7B94A06}"/>
    <cellStyle name="Timing Schedule 2 2 4 4 2 2" xfId="29145" xr:uid="{25194297-4141-44E1-84CB-2A6CDA4FDC6E}"/>
    <cellStyle name="Timing Schedule 2 2 4 4 3" xfId="29144" xr:uid="{CA14C62E-73BB-40BB-B959-4DDF2BAA4D9F}"/>
    <cellStyle name="Timing Schedule 2 2 4 5" xfId="29139" xr:uid="{F0D910B0-F6DB-481C-9C11-E369803397C4}"/>
    <cellStyle name="Timing Schedule 2 2 5" xfId="14770" xr:uid="{339567A2-7F6C-4EFB-B69F-47B43E557B36}"/>
    <cellStyle name="Timing Schedule 2 2 5 2" xfId="14771" xr:uid="{8277D939-B59E-45C9-A7E8-741104C25841}"/>
    <cellStyle name="Timing Schedule 2 2 5 2 2" xfId="14772" xr:uid="{A73630D2-6AF3-49BE-B25C-B5B702D35749}"/>
    <cellStyle name="Timing Schedule 2 2 5 2 2 2" xfId="29148" xr:uid="{A606C257-AD28-43EE-91C5-4054969EC9DB}"/>
    <cellStyle name="Timing Schedule 2 2 5 2 3" xfId="29147" xr:uid="{CBA3AB09-06DB-4A3A-8800-604174F66624}"/>
    <cellStyle name="Timing Schedule 2 2 5 3" xfId="14773" xr:uid="{1F40054F-D94B-43F4-A0B5-958547D09F4C}"/>
    <cellStyle name="Timing Schedule 2 2 5 3 2" xfId="14774" xr:uid="{8B93A393-241F-4DFB-A786-F1D10E9C30D7}"/>
    <cellStyle name="Timing Schedule 2 2 5 3 2 2" xfId="29150" xr:uid="{553FB5D6-8939-4AD0-83F0-C5045DC5BB35}"/>
    <cellStyle name="Timing Schedule 2 2 5 3 3" xfId="29149" xr:uid="{768944BB-AEDD-4077-920C-130034417520}"/>
    <cellStyle name="Timing Schedule 2 2 5 4" xfId="14775" xr:uid="{2C6C8C0C-E36E-4BF3-8F2D-D06355853918}"/>
    <cellStyle name="Timing Schedule 2 2 5 4 2" xfId="14776" xr:uid="{0E390379-28E0-4CC2-BA32-4567A095D857}"/>
    <cellStyle name="Timing Schedule 2 2 5 4 2 2" xfId="29152" xr:uid="{9937F213-63DE-4014-951C-285611A29CCA}"/>
    <cellStyle name="Timing Schedule 2 2 5 4 3" xfId="29151" xr:uid="{A4F412DB-E34C-489D-8809-6416AD576A3B}"/>
    <cellStyle name="Timing Schedule 2 2 5 5" xfId="29146" xr:uid="{893A9F90-483F-446B-9945-292A36FAFDDE}"/>
    <cellStyle name="Timing Schedule 2 2 6" xfId="14777" xr:uid="{D788BA25-6EF7-405B-B90A-D8E628546A1F}"/>
    <cellStyle name="Timing Schedule 2 2 6 2" xfId="14778" xr:uid="{EE49755E-645E-43F2-8B44-6E4B3A5510FD}"/>
    <cellStyle name="Timing Schedule 2 2 6 2 2" xfId="29154" xr:uid="{831E84FA-9AD4-4665-AA58-280F4085CFA2}"/>
    <cellStyle name="Timing Schedule 2 2 6 3" xfId="29153" xr:uid="{41C0C217-3F8B-4615-B309-5D3F9A666E5A}"/>
    <cellStyle name="Timing Schedule 2 2 7" xfId="14779" xr:uid="{4CB9E5D0-EE93-4DAC-90CA-02FC5412FEB8}"/>
    <cellStyle name="Timing Schedule 2 2 7 2" xfId="14780" xr:uid="{0CE14A8C-DE29-4AEC-8C09-485FD6EFE553}"/>
    <cellStyle name="Timing Schedule 2 2 7 2 2" xfId="29156" xr:uid="{F42D782C-0926-47A5-BA1D-CA7BD06B7637}"/>
    <cellStyle name="Timing Schedule 2 2 7 3" xfId="29155" xr:uid="{2894D03B-4056-4138-B6A2-51224C9ADEDA}"/>
    <cellStyle name="Timing Schedule 2 2 8" xfId="20070" xr:uid="{BB86E562-81B2-488B-892A-1C656CFE5119}"/>
    <cellStyle name="Timing Schedule 2 2 8 2" xfId="33659" xr:uid="{5C4EA4ED-F31D-4CC4-BA69-F4F6579122B6}"/>
    <cellStyle name="Timing Schedule 2 2 9" xfId="19014" xr:uid="{7DAA55AD-907C-42FB-94E6-C2D0AD85A057}"/>
    <cellStyle name="Timing Schedule 2 2 9 2" xfId="32713" xr:uid="{A69056BD-D2CC-4D19-8883-81D0C3EA1ED6}"/>
    <cellStyle name="Timing Schedule 2 3" xfId="6196" xr:uid="{64D58987-A17D-4247-9AA2-0C795B7DF9D8}"/>
    <cellStyle name="Timing Schedule 2 3 10" xfId="14782" xr:uid="{CA2C1AEC-BD98-43C4-8136-E3DC9608EE37}"/>
    <cellStyle name="Timing Schedule 2 3 10 2" xfId="14783" xr:uid="{43840C0C-24A6-4125-931D-F3271A7CF4ED}"/>
    <cellStyle name="Timing Schedule 2 3 10 2 2" xfId="29159" xr:uid="{3FF15742-4768-49C0-9755-230384F90BB3}"/>
    <cellStyle name="Timing Schedule 2 3 10 3" xfId="29158" xr:uid="{994CAA4B-DBD8-41AD-95D3-26478EF8A6A1}"/>
    <cellStyle name="Timing Schedule 2 3 11" xfId="20072" xr:uid="{EDD34FDC-6ABE-466F-AFFE-FAD4FA69297B}"/>
    <cellStyle name="Timing Schedule 2 3 11 2" xfId="33661" xr:uid="{86617CB1-13AB-4A39-8E13-2F5F7456B8EC}"/>
    <cellStyle name="Timing Schedule 2 3 12" xfId="20483" xr:uid="{70FCFCCB-AE9A-4F6D-9E87-33A6129110FF}"/>
    <cellStyle name="Timing Schedule 2 3 12 2" xfId="33977" xr:uid="{63C170EF-3A01-4F69-B50B-C099FD4D91B1}"/>
    <cellStyle name="Timing Schedule 2 3 13" xfId="22394" xr:uid="{D5AF836E-7F03-4434-B1FA-40712A21E20A}"/>
    <cellStyle name="Timing Schedule 2 3 13 2" xfId="35839" xr:uid="{5339A465-A9D2-47CE-BFD1-8908A012CE84}"/>
    <cellStyle name="Timing Schedule 2 3 14" xfId="22381" xr:uid="{5BEF9C86-5944-4DE0-A926-6D8366096BA6}"/>
    <cellStyle name="Timing Schedule 2 3 14 2" xfId="35826" xr:uid="{BAB005C5-342B-432F-AAF0-E8871E2EE4FB}"/>
    <cellStyle name="Timing Schedule 2 3 15" xfId="14781" xr:uid="{E2098820-7BA8-490A-BF14-E0225D57FB0D}"/>
    <cellStyle name="Timing Schedule 2 3 15 2" xfId="29157" xr:uid="{313DC14F-DC78-43B2-85F9-EEB2D008E0C8}"/>
    <cellStyle name="Timing Schedule 2 3 16" xfId="9232" xr:uid="{9BD1F1D6-0BE8-49A7-8D7F-E62CEA211978}"/>
    <cellStyle name="Timing Schedule 2 3 17" xfId="7861" xr:uid="{F70AE1F7-0546-4969-85D2-4BCA7045F406}"/>
    <cellStyle name="Timing Schedule 2 3 18" xfId="33770" xr:uid="{973403E4-D3B1-408C-ADAA-AB5FAE2BA40F}"/>
    <cellStyle name="Timing Schedule 2 3 19" xfId="29671" xr:uid="{C948905F-11D5-4E68-B0D1-8B0E0B211569}"/>
    <cellStyle name="Timing Schedule 2 3 2" xfId="7358" xr:uid="{E9EECA9B-D2B4-4572-8497-B822963E91B7}"/>
    <cellStyle name="Timing Schedule 2 3 2 10" xfId="24834" xr:uid="{2130C4EC-4863-4301-9A66-611E176B9C3B}"/>
    <cellStyle name="Timing Schedule 2 3 2 11" xfId="32462" xr:uid="{FD57DA26-C5CE-41E6-8823-BF14A47790D8}"/>
    <cellStyle name="Timing Schedule 2 3 2 12" xfId="24102" xr:uid="{38E6FF63-A315-4C5E-A3F1-86EC06F19E3D}"/>
    <cellStyle name="Timing Schedule 2 3 2 2" xfId="14785" xr:uid="{AC41314A-58D0-4246-8801-E66C77F96D28}"/>
    <cellStyle name="Timing Schedule 2 3 2 2 2" xfId="14786" xr:uid="{EAACAF6B-0B3A-4A21-B982-335393F16BF1}"/>
    <cellStyle name="Timing Schedule 2 3 2 2 2 2" xfId="29162" xr:uid="{440F433B-E5D5-4CBC-8656-8535D0076C14}"/>
    <cellStyle name="Timing Schedule 2 3 2 2 3" xfId="29161" xr:uid="{96627DF6-DA8A-4471-80B7-E68DB5556FBC}"/>
    <cellStyle name="Timing Schedule 2 3 2 3" xfId="14787" xr:uid="{FDE56DCC-F7E3-4E91-882E-38B77B484A3D}"/>
    <cellStyle name="Timing Schedule 2 3 2 3 2" xfId="14788" xr:uid="{56071092-E3EE-468E-8547-67781ED0435B}"/>
    <cellStyle name="Timing Schedule 2 3 2 3 2 2" xfId="29164" xr:uid="{970262E4-CEB6-4E9E-82C4-8C24715E0146}"/>
    <cellStyle name="Timing Schedule 2 3 2 3 3" xfId="29163" xr:uid="{0DDBAF85-CBB2-4860-882C-65BF50B8D446}"/>
    <cellStyle name="Timing Schedule 2 3 2 4" xfId="14789" xr:uid="{D93A8004-8CDF-44D6-9F93-6D760B31A97A}"/>
    <cellStyle name="Timing Schedule 2 3 2 4 2" xfId="14790" xr:uid="{46BA9ABD-C839-4AD8-94D2-FF6C95ED6F27}"/>
    <cellStyle name="Timing Schedule 2 3 2 4 2 2" xfId="29166" xr:uid="{8A034E1A-FA96-43FA-A816-7197BA7A5BAA}"/>
    <cellStyle name="Timing Schedule 2 3 2 4 3" xfId="29165" xr:uid="{0414C5FE-6A50-43EF-89B3-BCB87FD24BB0}"/>
    <cellStyle name="Timing Schedule 2 3 2 5" xfId="20940" xr:uid="{C3F5D223-C02D-4671-887E-D7ABA4D80FEC}"/>
    <cellStyle name="Timing Schedule 2 3 2 5 2" xfId="34418" xr:uid="{9817BA92-6BCA-477E-94A0-A74625D4DD37}"/>
    <cellStyle name="Timing Schedule 2 3 2 6" xfId="22483" xr:uid="{DB68C28C-BEC9-46AD-AAC3-38C6643E1A5A}"/>
    <cellStyle name="Timing Schedule 2 3 2 6 2" xfId="35926" xr:uid="{D10DEF12-3DB0-4CAD-A1A3-DC6F89A34098}"/>
    <cellStyle name="Timing Schedule 2 3 2 7" xfId="23130" xr:uid="{87A80407-D85A-4F78-BD9D-89578B5EA7AF}"/>
    <cellStyle name="Timing Schedule 2 3 2 7 2" xfId="36563" xr:uid="{C2BBC2FB-A9E6-4EDD-B93F-2E6E6C333525}"/>
    <cellStyle name="Timing Schedule 2 3 2 8" xfId="14784" xr:uid="{064F64A4-085F-489C-9B58-AC6D66B17F4E}"/>
    <cellStyle name="Timing Schedule 2 3 2 8 2" xfId="29160" xr:uid="{9D33879B-36F7-44F2-9204-0CF215462552}"/>
    <cellStyle name="Timing Schedule 2 3 2 9" xfId="10218" xr:uid="{0CF7EE7F-AFC7-458F-841E-AF370D94672D}"/>
    <cellStyle name="Timing Schedule 2 3 3" xfId="14791" xr:uid="{656639AC-7390-4C0D-B0CD-DC3EF094FEE3}"/>
    <cellStyle name="Timing Schedule 2 3 3 2" xfId="14792" xr:uid="{A41FD37B-5B1B-4C9D-96B0-DFA7FC314488}"/>
    <cellStyle name="Timing Schedule 2 3 3 2 2" xfId="29168" xr:uid="{8BBFBDDC-4804-454F-AF83-C7E7BFC4E936}"/>
    <cellStyle name="Timing Schedule 2 3 3 3" xfId="29167" xr:uid="{3FA0BF86-29FA-496E-9914-3B1A638C54C0}"/>
    <cellStyle name="Timing Schedule 2 3 4" xfId="14793" xr:uid="{939DC507-EE85-4884-864F-C5D99E83A1F0}"/>
    <cellStyle name="Timing Schedule 2 3 4 2" xfId="14794" xr:uid="{CC9BFFFC-BBF5-4727-AD67-2D8416ACA9B4}"/>
    <cellStyle name="Timing Schedule 2 3 4 2 2" xfId="29170" xr:uid="{6AA1C5D4-BE88-4BF1-91C0-8325160BFD14}"/>
    <cellStyle name="Timing Schedule 2 3 4 3" xfId="29169" xr:uid="{C6912BAA-90DF-441D-AD88-501A3A983326}"/>
    <cellStyle name="Timing Schedule 2 3 5" xfId="14795" xr:uid="{4153F0A6-36FB-44C9-9A3F-29732BF9AC21}"/>
    <cellStyle name="Timing Schedule 2 3 5 2" xfId="14796" xr:uid="{58A80F52-87EF-46AF-897E-6EEBC9F2A31D}"/>
    <cellStyle name="Timing Schedule 2 3 5 2 2" xfId="29172" xr:uid="{B3DA3B7B-C80C-4005-9164-98C63AD625E1}"/>
    <cellStyle name="Timing Schedule 2 3 5 3" xfId="29171" xr:uid="{D02697C6-0695-4E04-80BE-347DFBFD86F5}"/>
    <cellStyle name="Timing Schedule 2 3 6" xfId="14797" xr:uid="{06BFBFBA-E518-4947-A0F5-7AFBFBE1C601}"/>
    <cellStyle name="Timing Schedule 2 3 6 2" xfId="14798" xr:uid="{A9B333EE-C423-4141-A9CC-E11FF9FACFAF}"/>
    <cellStyle name="Timing Schedule 2 3 6 2 2" xfId="29174" xr:uid="{D1A83486-77AA-4DDB-B736-35B6B81C64D8}"/>
    <cellStyle name="Timing Schedule 2 3 6 3" xfId="29173" xr:uid="{49F8E261-E613-4C4D-8656-E7678C953405}"/>
    <cellStyle name="Timing Schedule 2 3 7" xfId="14799" xr:uid="{213EB4A0-EC9C-4BDB-8B12-5BC4EC444411}"/>
    <cellStyle name="Timing Schedule 2 3 7 2" xfId="14800" xr:uid="{F8268233-7B27-48EC-9644-CF6801303F65}"/>
    <cellStyle name="Timing Schedule 2 3 7 2 2" xfId="29176" xr:uid="{E793A80D-A1C7-46D3-A0A3-85F4CC45FC80}"/>
    <cellStyle name="Timing Schedule 2 3 7 3" xfId="29175" xr:uid="{6D31869D-CA11-4608-97B1-3F0D88A74A2F}"/>
    <cellStyle name="Timing Schedule 2 3 8" xfId="14801" xr:uid="{FB951653-275B-4F5B-9D2B-946D29E3E659}"/>
    <cellStyle name="Timing Schedule 2 3 8 2" xfId="14802" xr:uid="{363DD27B-AB15-4225-98E9-F5179BA13B38}"/>
    <cellStyle name="Timing Schedule 2 3 8 2 2" xfId="29178" xr:uid="{575278A2-C579-4B99-9A91-D94238FD5776}"/>
    <cellStyle name="Timing Schedule 2 3 8 3" xfId="29177" xr:uid="{3E0321F8-54B1-417C-BCE1-AB756903D68A}"/>
    <cellStyle name="Timing Schedule 2 3 9" xfId="14803" xr:uid="{69B10492-0DD3-4763-B0A5-CD1F408EC0DE}"/>
    <cellStyle name="Timing Schedule 2 3 9 2" xfId="29179" xr:uid="{DDC1F173-C3FB-4202-B04E-9292DD066F05}"/>
    <cellStyle name="Timing Schedule 2 4" xfId="6197" xr:uid="{A179D092-05B5-4D4B-9E2F-C8E5F6878030}"/>
    <cellStyle name="Timing Schedule 2 4 10" xfId="9233" xr:uid="{86081506-9A6E-4CAB-9E17-4B66578727B5}"/>
    <cellStyle name="Timing Schedule 2 4 11" xfId="8193" xr:uid="{F38B9D5F-FA8D-494E-AF03-EC0A5940B40A}"/>
    <cellStyle name="Timing Schedule 2 4 12" xfId="24086" xr:uid="{FBE94D8E-EC2B-4F04-8783-82443180434D}"/>
    <cellStyle name="Timing Schedule 2 4 13" xfId="38710" xr:uid="{7B52849A-EF92-49C1-8983-159D650CF6AB}"/>
    <cellStyle name="Timing Schedule 2 4 2" xfId="7359" xr:uid="{DC1EB018-8BD4-4A04-AFFC-BE4F27C97FF6}"/>
    <cellStyle name="Timing Schedule 2 4 2 10" xfId="41156" xr:uid="{0EAE5213-ACA2-4F88-A5CA-4C43AFDD72F5}"/>
    <cellStyle name="Timing Schedule 2 4 2 2" xfId="14806" xr:uid="{47B5F708-FDE4-4B16-8333-7837D3A4DB9A}"/>
    <cellStyle name="Timing Schedule 2 4 2 2 2" xfId="29182" xr:uid="{5FD4176A-B2F8-457B-9C41-A833EC5C7FA4}"/>
    <cellStyle name="Timing Schedule 2 4 2 3" xfId="20941" xr:uid="{87F7ED6C-FFE3-47AB-A9AD-658F49BC89E2}"/>
    <cellStyle name="Timing Schedule 2 4 2 3 2" xfId="34419" xr:uid="{B4BE200A-6627-4B9D-9E0F-A87C12A225A2}"/>
    <cellStyle name="Timing Schedule 2 4 2 4" xfId="19092" xr:uid="{DDC41586-7D1E-4EF8-9726-9D2FCA2F3BDF}"/>
    <cellStyle name="Timing Schedule 2 4 2 4 2" xfId="32778" xr:uid="{7624F5EA-C993-480C-BC3A-50015A098349}"/>
    <cellStyle name="Timing Schedule 2 4 2 5" xfId="23131" xr:uid="{1BF3A621-ABE2-4C27-9DB5-36620A1A028F}"/>
    <cellStyle name="Timing Schedule 2 4 2 5 2" xfId="36564" xr:uid="{A3D46830-A3AD-4B78-9B9A-0FCFDA3266D7}"/>
    <cellStyle name="Timing Schedule 2 4 2 6" xfId="14805" xr:uid="{B900629C-7044-4690-ACE3-66A77F52F297}"/>
    <cellStyle name="Timing Schedule 2 4 2 6 2" xfId="29181" xr:uid="{2C4A0C4B-3212-4A0C-9AF7-78991C84DA75}"/>
    <cellStyle name="Timing Schedule 2 4 2 7" xfId="10219" xr:uid="{ACAE1A7D-7248-4F2A-BF8A-C922E36B69D1}"/>
    <cellStyle name="Timing Schedule 2 4 2 8" xfId="24835" xr:uid="{D38827D8-109A-40C7-8F0A-8BFA5C213247}"/>
    <cellStyle name="Timing Schedule 2 4 2 9" xfId="9481" xr:uid="{C8B3520E-B484-4380-9965-FA5083E72862}"/>
    <cellStyle name="Timing Schedule 2 4 3" xfId="14807" xr:uid="{94873692-548F-44D0-A45B-EF955D4CDA63}"/>
    <cellStyle name="Timing Schedule 2 4 3 2" xfId="14808" xr:uid="{10EFF758-A40B-4DBD-8286-0F2882242D16}"/>
    <cellStyle name="Timing Schedule 2 4 3 2 2" xfId="29184" xr:uid="{3F8CF8D3-0951-47FB-9E8F-BE2C5C9478A4}"/>
    <cellStyle name="Timing Schedule 2 4 3 3" xfId="29183" xr:uid="{13F2BE66-E457-4DFB-805C-BCDDD1A06AF3}"/>
    <cellStyle name="Timing Schedule 2 4 4" xfId="14809" xr:uid="{027980CA-FF7C-42C6-8F64-EFB4F60CDCD2}"/>
    <cellStyle name="Timing Schedule 2 4 4 2" xfId="14810" xr:uid="{29F1D3CE-632F-4CDF-A641-4E2B64B18FD9}"/>
    <cellStyle name="Timing Schedule 2 4 4 2 2" xfId="29186" xr:uid="{4E53C7F5-8418-4C25-B54A-B355B42D879B}"/>
    <cellStyle name="Timing Schedule 2 4 4 3" xfId="29185" xr:uid="{EB76D570-476A-4144-98B6-8B46ACF46B00}"/>
    <cellStyle name="Timing Schedule 2 4 5" xfId="20073" xr:uid="{5EC674DD-FEDA-41A3-AC52-F6A39A9CEE16}"/>
    <cellStyle name="Timing Schedule 2 4 5 2" xfId="33662" xr:uid="{AB668E6A-6DE1-4727-980A-372103FD8D0A}"/>
    <cellStyle name="Timing Schedule 2 4 6" xfId="20488" xr:uid="{18382D39-DBC2-4120-99D8-59DDB24BD48F}"/>
    <cellStyle name="Timing Schedule 2 4 6 2" xfId="33981" xr:uid="{AC5144B6-5802-4275-AA44-F23B487A081C}"/>
    <cellStyle name="Timing Schedule 2 4 7" xfId="21885" xr:uid="{748111C5-6B21-4181-A0AF-8A7205284C17}"/>
    <cellStyle name="Timing Schedule 2 4 7 2" xfId="35339" xr:uid="{80C869E0-66C1-4F88-818C-6E5549B9C759}"/>
    <cellStyle name="Timing Schedule 2 4 8" xfId="23781" xr:uid="{0651E9F6-1AFE-4BBF-ADE7-13958F2961EE}"/>
    <cellStyle name="Timing Schedule 2 4 8 2" xfId="37182" xr:uid="{74B58263-9AF8-41FD-8B5D-16A30C071162}"/>
    <cellStyle name="Timing Schedule 2 4 9" xfId="14804" xr:uid="{D6E62995-707F-4C7F-BD6A-A7263CC12331}"/>
    <cellStyle name="Timing Schedule 2 4 9 2" xfId="29180" xr:uid="{A6CD319C-B470-40B4-88CA-FEA0AD1FBDF4}"/>
    <cellStyle name="Timing Schedule 2 5" xfId="6198" xr:uid="{A98A26C9-960B-4973-8056-CFE231AD09B7}"/>
    <cellStyle name="Timing Schedule 2 5 10" xfId="9234" xr:uid="{1C727517-206C-4CD2-B81D-F52BDC461027}"/>
    <cellStyle name="Timing Schedule 2 5 11" xfId="8388" xr:uid="{E55D0468-7A29-451F-9EEF-51D164C9450F}"/>
    <cellStyle name="Timing Schedule 2 5 12" xfId="24085" xr:uid="{8F19C305-FDDB-4050-B50C-1EC60F060216}"/>
    <cellStyle name="Timing Schedule 2 5 13" xfId="38709" xr:uid="{5FAB19C4-FE98-497F-BE98-FD651DCCEBED}"/>
    <cellStyle name="Timing Schedule 2 5 2" xfId="7360" xr:uid="{27EBB971-706F-4DB0-B001-36BB043DA23B}"/>
    <cellStyle name="Timing Schedule 2 5 2 10" xfId="41965" xr:uid="{EB31F1F8-E8A4-468C-A01C-DD6DD145B774}"/>
    <cellStyle name="Timing Schedule 2 5 2 2" xfId="14813" xr:uid="{326609DC-7A5A-4C88-A9EA-C05D9EE99012}"/>
    <cellStyle name="Timing Schedule 2 5 2 2 2" xfId="29189" xr:uid="{B9F8FCF5-9C4A-4B9B-A82E-BD7060BBCDBF}"/>
    <cellStyle name="Timing Schedule 2 5 2 3" xfId="20942" xr:uid="{A16EAC81-BC25-49E7-B135-B55B9441FD95}"/>
    <cellStyle name="Timing Schedule 2 5 2 3 2" xfId="34420" xr:uid="{D037110A-5D56-418A-A728-DDBC90DB6F37}"/>
    <cellStyle name="Timing Schedule 2 5 2 4" xfId="18405" xr:uid="{08A418BC-6183-4EDA-B8D0-B0C8D8897848}"/>
    <cellStyle name="Timing Schedule 2 5 2 4 2" xfId="32187" xr:uid="{35794567-0739-4077-88A3-5F2B4A148341}"/>
    <cellStyle name="Timing Schedule 2 5 2 5" xfId="23132" xr:uid="{28B09349-E962-4B20-B53C-1B34EBA3B619}"/>
    <cellStyle name="Timing Schedule 2 5 2 5 2" xfId="36565" xr:uid="{AFEFF235-39AB-42F3-991D-E0F7FCBD8EA1}"/>
    <cellStyle name="Timing Schedule 2 5 2 6" xfId="14812" xr:uid="{454EBB99-F0A0-4DFB-83FD-41AA614837BA}"/>
    <cellStyle name="Timing Schedule 2 5 2 6 2" xfId="29188" xr:uid="{7409E5C2-6136-4E19-8DF1-3E7C274C5D76}"/>
    <cellStyle name="Timing Schedule 2 5 2 7" xfId="10220" xr:uid="{02635A34-45C1-4740-8CCA-4029CE99C403}"/>
    <cellStyle name="Timing Schedule 2 5 2 8" xfId="24836" xr:uid="{7EBAFAF3-D731-43E8-A5E0-B73CAE3C5BB1}"/>
    <cellStyle name="Timing Schedule 2 5 2 9" xfId="28378" xr:uid="{06185F4A-75B5-49C9-A0B3-5A3119005A89}"/>
    <cellStyle name="Timing Schedule 2 5 3" xfId="14814" xr:uid="{5F775BEB-7D67-4CEE-9226-411AE41DC920}"/>
    <cellStyle name="Timing Schedule 2 5 3 2" xfId="14815" xr:uid="{1A970DE2-B291-41A0-9291-57027FE34366}"/>
    <cellStyle name="Timing Schedule 2 5 3 2 2" xfId="29191" xr:uid="{1C287C5B-2E22-4E59-9442-39D91E6F0D3F}"/>
    <cellStyle name="Timing Schedule 2 5 3 3" xfId="29190" xr:uid="{8713B344-4D15-45E5-BB88-30D885590465}"/>
    <cellStyle name="Timing Schedule 2 5 4" xfId="14816" xr:uid="{D25E7B4C-212E-4794-A2A3-9266EA79C75C}"/>
    <cellStyle name="Timing Schedule 2 5 4 2" xfId="14817" xr:uid="{94452811-ACC1-4686-8352-8D55F4F6D3CD}"/>
    <cellStyle name="Timing Schedule 2 5 4 2 2" xfId="29193" xr:uid="{D703A562-553C-4B74-B360-4BD74DF4796C}"/>
    <cellStyle name="Timing Schedule 2 5 4 3" xfId="29192" xr:uid="{A6793D28-FCC1-4C03-824E-C05647AD2271}"/>
    <cellStyle name="Timing Schedule 2 5 5" xfId="20074" xr:uid="{7C5D735F-7E0B-400F-BEE0-EFFDF60A9203}"/>
    <cellStyle name="Timing Schedule 2 5 5 2" xfId="33663" xr:uid="{2D227279-D7DD-46BF-BEC7-BEFC15E3FDB6}"/>
    <cellStyle name="Timing Schedule 2 5 6" xfId="21557" xr:uid="{D27A778D-9480-46AF-AA89-5703AEE9D1C0}"/>
    <cellStyle name="Timing Schedule 2 5 6 2" xfId="35013" xr:uid="{885DC431-3FD0-42CB-AD67-D06AC5E2A17B}"/>
    <cellStyle name="Timing Schedule 2 5 7" xfId="22143" xr:uid="{2B0B1397-FCA6-462F-AE71-774F79742864}"/>
    <cellStyle name="Timing Schedule 2 5 7 2" xfId="35596" xr:uid="{CF4D7170-2E96-4178-AB16-BAF662EBC8F7}"/>
    <cellStyle name="Timing Schedule 2 5 8" xfId="23528" xr:uid="{318F84A8-524F-474D-A395-D90E3267D21C}"/>
    <cellStyle name="Timing Schedule 2 5 8 2" xfId="36943" xr:uid="{BB92B50A-8D31-4065-9D3F-A52FD68A3FEA}"/>
    <cellStyle name="Timing Schedule 2 5 9" xfId="14811" xr:uid="{9B8252B9-D8C3-42F4-94EF-88A4938685E8}"/>
    <cellStyle name="Timing Schedule 2 5 9 2" xfId="29187" xr:uid="{33BD2ADD-A387-4A75-AB13-50C33C3B3796}"/>
    <cellStyle name="Timing Schedule 2 6" xfId="6199" xr:uid="{CFB07824-CA6A-4117-8E9D-7D537C67B4F1}"/>
    <cellStyle name="Timing Schedule 2 6 10" xfId="9235" xr:uid="{327ED5EF-D600-4347-A899-13C016E11637}"/>
    <cellStyle name="Timing Schedule 2 6 11" xfId="7860" xr:uid="{7A46EE21-C532-474A-B1B9-6C05BC32C748}"/>
    <cellStyle name="Timing Schedule 2 6 12" xfId="29709" xr:uid="{C44B824E-1A94-4952-A35A-F5C56DF3EDC1}"/>
    <cellStyle name="Timing Schedule 2 6 13" xfId="38708" xr:uid="{5ABF7C35-24F3-49FC-B169-FC5921A3E2CF}"/>
    <cellStyle name="Timing Schedule 2 6 2" xfId="7361" xr:uid="{E12E2BF9-48B5-4EFD-9692-66A68E6CA7B4}"/>
    <cellStyle name="Timing Schedule 2 6 2 10" xfId="38298" xr:uid="{8EFD4F06-F963-4742-B7E5-FCAFD26F281E}"/>
    <cellStyle name="Timing Schedule 2 6 2 2" xfId="14820" xr:uid="{86376E75-CA14-480F-A903-FF54C01F5D2E}"/>
    <cellStyle name="Timing Schedule 2 6 2 2 2" xfId="29196" xr:uid="{748E2E42-7A06-4422-90AB-A61D63709AC7}"/>
    <cellStyle name="Timing Schedule 2 6 2 3" xfId="20943" xr:uid="{930408FC-35FA-48BE-A047-CB6255936019}"/>
    <cellStyle name="Timing Schedule 2 6 2 3 2" xfId="34421" xr:uid="{FF70A024-0772-4504-B67C-EA79D3E55F87}"/>
    <cellStyle name="Timing Schedule 2 6 2 4" xfId="20310" xr:uid="{8E740441-7D40-4888-8933-02013C60BF84}"/>
    <cellStyle name="Timing Schedule 2 6 2 4 2" xfId="33828" xr:uid="{F5EB4CA7-21AD-4DCC-9348-EB2F8EDA4F9B}"/>
    <cellStyle name="Timing Schedule 2 6 2 5" xfId="23133" xr:uid="{60F5F9F3-0F97-4287-9FD9-233F26AC15DF}"/>
    <cellStyle name="Timing Schedule 2 6 2 5 2" xfId="36566" xr:uid="{04693CC3-DC4C-424A-AD87-5A6507A8B7F4}"/>
    <cellStyle name="Timing Schedule 2 6 2 6" xfId="14819" xr:uid="{A06F097B-1A6E-425C-B643-9EB83B4DCB14}"/>
    <cellStyle name="Timing Schedule 2 6 2 6 2" xfId="29195" xr:uid="{3724BD9D-90E6-4EFD-9DC6-1A3307D6A2E6}"/>
    <cellStyle name="Timing Schedule 2 6 2 7" xfId="10221" xr:uid="{E57190BE-E753-4404-9AC2-1DBCE1B743D7}"/>
    <cellStyle name="Timing Schedule 2 6 2 8" xfId="24837" xr:uid="{E81DF06C-4ED2-4467-83B1-3CB0F2DCDD56}"/>
    <cellStyle name="Timing Schedule 2 6 2 9" xfId="32674" xr:uid="{893508AD-AF53-4C39-BC4F-14AC25719F9D}"/>
    <cellStyle name="Timing Schedule 2 6 3" xfId="14821" xr:uid="{F2AEF5CB-691E-4A26-BCE3-EEC96F85B18F}"/>
    <cellStyle name="Timing Schedule 2 6 3 2" xfId="14822" xr:uid="{B65E854E-A641-4F26-B9CD-66987D277FA9}"/>
    <cellStyle name="Timing Schedule 2 6 3 2 2" xfId="29198" xr:uid="{3795887C-00EC-4FBB-980D-8E010D494763}"/>
    <cellStyle name="Timing Schedule 2 6 3 3" xfId="29197" xr:uid="{E0DE023C-8F82-48C2-86EB-2E566A338625}"/>
    <cellStyle name="Timing Schedule 2 6 4" xfId="14823" xr:uid="{D2D72B9C-5702-4962-ABC2-A87CDC36C889}"/>
    <cellStyle name="Timing Schedule 2 6 4 2" xfId="14824" xr:uid="{C99BFE25-E99A-4891-BA5A-6178D4C719FB}"/>
    <cellStyle name="Timing Schedule 2 6 4 2 2" xfId="29200" xr:uid="{405C3682-2827-4011-892C-AC0EBB7AD18F}"/>
    <cellStyle name="Timing Schedule 2 6 4 3" xfId="29199" xr:uid="{F932855E-D457-47C2-83E0-323CA6AED512}"/>
    <cellStyle name="Timing Schedule 2 6 5" xfId="20075" xr:uid="{D92D1FE1-C98E-4F21-A194-36DD7E3E18EB}"/>
    <cellStyle name="Timing Schedule 2 6 5 2" xfId="33664" xr:uid="{7DF73EB1-0857-475F-9F50-03F65AB22838}"/>
    <cellStyle name="Timing Schedule 2 6 6" xfId="21558" xr:uid="{6D27CA27-4214-4CEA-9C39-62A96CE11307}"/>
    <cellStyle name="Timing Schedule 2 6 6 2" xfId="35014" xr:uid="{428DF879-B8E2-40E8-8A3B-4C76384E0B43}"/>
    <cellStyle name="Timing Schedule 2 6 7" xfId="22029" xr:uid="{2BEB7C39-202D-4684-9440-BD7BB3D43261}"/>
    <cellStyle name="Timing Schedule 2 6 7 2" xfId="35483" xr:uid="{325893B5-E56D-4EAA-B45E-5BE5723F2D02}"/>
    <cellStyle name="Timing Schedule 2 6 8" xfId="21915" xr:uid="{490A7921-0A14-4EC8-90E1-EA8383B54617}"/>
    <cellStyle name="Timing Schedule 2 6 8 2" xfId="35369" xr:uid="{2463D795-6E1F-493E-8F15-BF775599E6BA}"/>
    <cellStyle name="Timing Schedule 2 6 9" xfId="14818" xr:uid="{8E263EFB-C21E-4ECF-9F4F-720DEA7F693F}"/>
    <cellStyle name="Timing Schedule 2 6 9 2" xfId="29194" xr:uid="{132E4FD4-298E-48F3-9895-46E5A9B53301}"/>
    <cellStyle name="Timing Schedule 2 7" xfId="7355" xr:uid="{A3C00EA1-0C90-4865-8F3C-2AAF84B3F456}"/>
    <cellStyle name="Timing Schedule 2 7 2" xfId="18409" xr:uid="{CED096FB-4DEB-45E5-9E0C-D03A94963393}"/>
    <cellStyle name="Timing Schedule 2 7 2 2" xfId="32189" xr:uid="{298D9F59-059B-4E5B-99A6-1CAB9DF938C0}"/>
    <cellStyle name="Timing Schedule 2 7 3" xfId="23127" xr:uid="{FACCB701-14E5-4E75-998B-327F00C072C6}"/>
    <cellStyle name="Timing Schedule 2 7 3 2" xfId="36560" xr:uid="{96332DAF-AE13-4EEB-8D69-C50B25122FB9}"/>
    <cellStyle name="Timing Schedule 2 7 4" xfId="20937" xr:uid="{B8985232-D3D6-4D91-829F-FE490BFBF75C}"/>
    <cellStyle name="Timing Schedule 2 7 4 2" xfId="34415" xr:uid="{AE9622EB-471B-484B-AB97-1E142D9C51E9}"/>
    <cellStyle name="Timing Schedule 2 7 5" xfId="10215" xr:uid="{C7F288A8-C817-4377-891D-92FC995DFC54}"/>
    <cellStyle name="Timing Schedule 2 7 6" xfId="24831" xr:uid="{90F94096-936C-42E7-B919-A7867062BE39}"/>
    <cellStyle name="Timing Schedule 2 7 7" xfId="9480" xr:uid="{A5B9C891-1682-44CD-9D72-A02733478F24}"/>
    <cellStyle name="Timing Schedule 2 7 8" xfId="38300" xr:uid="{4FE39CB1-FAF3-409D-BE00-1E8AB445AB81}"/>
    <cellStyle name="Timing Schedule 2 8" xfId="20069" xr:uid="{136FB2E5-6CDC-487B-8C1A-69143DB23977}"/>
    <cellStyle name="Timing Schedule 2 8 2" xfId="33658" xr:uid="{EFC6E5E2-867A-4B84-99E9-A4AAE96605D9}"/>
    <cellStyle name="Timing Schedule 2 9" xfId="21559" xr:uid="{5E6084E1-846F-4DDC-85DF-0DAFF27A22CF}"/>
    <cellStyle name="Timing Schedule 2 9 2" xfId="35015" xr:uid="{F73F5056-76E0-4CD9-A40E-37821F1992B2}"/>
    <cellStyle name="Timing Schedule 20" xfId="7864" xr:uid="{4D87A1CD-A320-4059-9DE6-C9BD465A4109}"/>
    <cellStyle name="Timing Schedule 21" xfId="29711" xr:uid="{04A7F38D-ACA1-4844-860E-D8476A8630D2}"/>
    <cellStyle name="Timing Schedule 22" xfId="38716" xr:uid="{2F281D6F-0B1B-4124-A0EF-463BB8151EE9}"/>
    <cellStyle name="Timing Schedule 3" xfId="6200" xr:uid="{56B7E583-9B05-4338-A5CB-1D4A75C3679F}"/>
    <cellStyle name="Timing Schedule 3 10" xfId="20076" xr:uid="{8F6D46F2-BA6B-4DC6-AF5F-697C23527449}"/>
    <cellStyle name="Timing Schedule 3 10 2" xfId="33665" xr:uid="{1DFD83BA-23C2-4C8C-911F-9DDF18B632E3}"/>
    <cellStyle name="Timing Schedule 3 11" xfId="19951" xr:uid="{C0B13DE2-F378-490C-B58D-0D69C41A3D61}"/>
    <cellStyle name="Timing Schedule 3 11 2" xfId="33540" xr:uid="{5269F7F9-2ABE-4509-8D75-D2AC1FE7649F}"/>
    <cellStyle name="Timing Schedule 3 12" xfId="22144" xr:uid="{F78A52C0-6310-47F7-A8DD-956444A1F061}"/>
    <cellStyle name="Timing Schedule 3 12 2" xfId="35597" xr:uid="{0C604222-7277-4858-AA5E-7A946B8D2942}"/>
    <cellStyle name="Timing Schedule 3 13" xfId="21511" xr:uid="{E17BAC4D-F91C-4A2C-80CA-5A20CBE05BBD}"/>
    <cellStyle name="Timing Schedule 3 13 2" xfId="34968" xr:uid="{FC8DB3DE-3F49-4D43-803A-359EA32718F0}"/>
    <cellStyle name="Timing Schedule 3 14" xfId="14825" xr:uid="{B228F775-7E9F-473F-A336-DADA2D3867EC}"/>
    <cellStyle name="Timing Schedule 3 14 2" xfId="29201" xr:uid="{9EC5C07C-5521-4E14-BD22-D86963EF2C5B}"/>
    <cellStyle name="Timing Schedule 3 15" xfId="9236" xr:uid="{6BB93C43-ADE0-4D62-9B69-9DC77B3A5B9D}"/>
    <cellStyle name="Timing Schedule 3 16" xfId="8387" xr:uid="{7A1661D5-0318-4DF4-A008-6B64C94A937C}"/>
    <cellStyle name="Timing Schedule 3 17" xfId="33769" xr:uid="{D46391EE-BE84-413F-AA0A-7B56B87AE4C9}"/>
    <cellStyle name="Timing Schedule 3 18" xfId="42041" xr:uid="{CFCA829A-99C4-47DD-B3B5-C286D16A6CEE}"/>
    <cellStyle name="Timing Schedule 3 2" xfId="6201" xr:uid="{F6C153FA-FAAC-43A4-AF7B-032CBE1A039C}"/>
    <cellStyle name="Timing Schedule 3 2 10" xfId="21889" xr:uid="{B9D3C683-6B60-49DB-9EDD-90D0D3A6A332}"/>
    <cellStyle name="Timing Schedule 3 2 10 2" xfId="35343" xr:uid="{7CFA724D-D8C2-4EE2-87DC-DF4BF4362345}"/>
    <cellStyle name="Timing Schedule 3 2 11" xfId="23795" xr:uid="{52AE5FEA-C128-4799-B0B3-F75621FD1E6A}"/>
    <cellStyle name="Timing Schedule 3 2 11 2" xfId="37196" xr:uid="{3383F52B-A204-4499-9351-AADFC3AAB095}"/>
    <cellStyle name="Timing Schedule 3 2 12" xfId="14826" xr:uid="{84EB8E9B-49DC-4E17-AAE7-F9A08842737E}"/>
    <cellStyle name="Timing Schedule 3 2 12 2" xfId="29202" xr:uid="{CD96354B-88EA-4310-B13F-22806B2233E1}"/>
    <cellStyle name="Timing Schedule 3 2 13" xfId="9237" xr:uid="{45A959A9-ECFB-4F0F-8AB6-DEF3FD2044AB}"/>
    <cellStyle name="Timing Schedule 3 2 14" xfId="7859" xr:uid="{D253FB06-DD79-4A63-A8E7-C406E336335C}"/>
    <cellStyle name="Timing Schedule 3 2 15" xfId="24084" xr:uid="{3C90BE83-8F15-4DB3-908E-9CA24CAE209A}"/>
    <cellStyle name="Timing Schedule 3 2 16" xfId="33753" xr:uid="{F2C59142-D600-4D0D-9293-C704604A3F34}"/>
    <cellStyle name="Timing Schedule 3 2 2" xfId="6202" xr:uid="{4019EF17-B94E-4CAB-8307-DA05F05FB7A7}"/>
    <cellStyle name="Timing Schedule 3 2 2 10" xfId="9238" xr:uid="{606ABA03-661B-41DC-9974-FAC026BEBF1D}"/>
    <cellStyle name="Timing Schedule 3 2 2 11" xfId="8190" xr:uid="{EBB3471A-53DC-473E-9D07-5BB1EFFF0A78}"/>
    <cellStyle name="Timing Schedule 3 2 2 12" xfId="24083" xr:uid="{3007526E-682B-45C1-B09E-20F45C2C5B22}"/>
    <cellStyle name="Timing Schedule 3 2 2 13" xfId="38704" xr:uid="{8DD18009-AF2C-489B-B139-78802E687698}"/>
    <cellStyle name="Timing Schedule 3 2 2 2" xfId="7364" xr:uid="{6849AC82-0DD8-4D10-8F30-F29BF2A60286}"/>
    <cellStyle name="Timing Schedule 3 2 2 2 10" xfId="38295" xr:uid="{2523F28D-5CF9-4983-959D-952DB72314C3}"/>
    <cellStyle name="Timing Schedule 3 2 2 2 2" xfId="14829" xr:uid="{2188DC48-1FC1-4FCD-B835-DA9DF09735E1}"/>
    <cellStyle name="Timing Schedule 3 2 2 2 2 2" xfId="29205" xr:uid="{2B9E3F60-B1D0-4955-BE7D-5F3F525ED215}"/>
    <cellStyle name="Timing Schedule 3 2 2 2 3" xfId="20946" xr:uid="{C949A54F-E33F-4A5A-8485-27D8A01E6403}"/>
    <cellStyle name="Timing Schedule 3 2 2 2 3 2" xfId="34424" xr:uid="{6D0F1261-3116-4A3A-A60B-51E5F7D8260F}"/>
    <cellStyle name="Timing Schedule 3 2 2 2 4" xfId="20311" xr:uid="{AFF45749-B65C-41F0-887B-4C53755C8062}"/>
    <cellStyle name="Timing Schedule 3 2 2 2 4 2" xfId="33829" xr:uid="{657E2F85-EC18-4B18-AB2F-AA7361BB40D4}"/>
    <cellStyle name="Timing Schedule 3 2 2 2 5" xfId="23136" xr:uid="{C0163330-7631-433C-AC91-A5D4080E3B77}"/>
    <cellStyle name="Timing Schedule 3 2 2 2 5 2" xfId="36569" xr:uid="{E31A3031-5079-4EC6-8D59-4DC411044DE8}"/>
    <cellStyle name="Timing Schedule 3 2 2 2 6" xfId="14828" xr:uid="{0BC147D6-45CC-46A4-8FC0-126B52CED8E1}"/>
    <cellStyle name="Timing Schedule 3 2 2 2 6 2" xfId="29204" xr:uid="{C17B8495-F639-421E-BF81-63DCFB65EEF9}"/>
    <cellStyle name="Timing Schedule 3 2 2 2 7" xfId="10224" xr:uid="{56181294-E6CD-4A28-B310-95BFED21C2F2}"/>
    <cellStyle name="Timing Schedule 3 2 2 2 8" xfId="24840" xr:uid="{79951103-56EC-4576-93F2-2FAF3724D6E5}"/>
    <cellStyle name="Timing Schedule 3 2 2 2 9" xfId="9136" xr:uid="{16F83EFD-A892-45DA-92F0-E17FFAEF2112}"/>
    <cellStyle name="Timing Schedule 3 2 2 3" xfId="14830" xr:uid="{E3AFAF5F-426E-4A9D-9D34-E17753D71A37}"/>
    <cellStyle name="Timing Schedule 3 2 2 3 2" xfId="14831" xr:uid="{EE7312E3-3642-46AB-BC61-FC218824F223}"/>
    <cellStyle name="Timing Schedule 3 2 2 3 2 2" xfId="29207" xr:uid="{56E33076-0D0A-4C86-BDA6-919B55778D0E}"/>
    <cellStyle name="Timing Schedule 3 2 2 3 3" xfId="29206" xr:uid="{5D31F2F3-3B6C-4706-B4D2-E6DB2554D234}"/>
    <cellStyle name="Timing Schedule 3 2 2 4" xfId="14832" xr:uid="{4702A277-7896-43FA-B7C5-A5257FB8B3D0}"/>
    <cellStyle name="Timing Schedule 3 2 2 4 2" xfId="14833" xr:uid="{A24E349F-36EB-45F9-AFC9-0081D3E2D6E9}"/>
    <cellStyle name="Timing Schedule 3 2 2 4 2 2" xfId="29209" xr:uid="{C14C51FD-243C-46A6-8861-2E833BCC0A5E}"/>
    <cellStyle name="Timing Schedule 3 2 2 4 3" xfId="29208" xr:uid="{9D63F26C-6EEC-4849-A236-B57AD9DCDA38}"/>
    <cellStyle name="Timing Schedule 3 2 2 5" xfId="20078" xr:uid="{44086215-DF89-4E21-849D-6EE8691594BD}"/>
    <cellStyle name="Timing Schedule 3 2 2 5 2" xfId="33667" xr:uid="{BCED756C-7BCE-4FC4-9C28-F1087D3955D2}"/>
    <cellStyle name="Timing Schedule 3 2 2 6" xfId="21556" xr:uid="{8E768F04-2834-4CBF-956B-4320526EDE9E}"/>
    <cellStyle name="Timing Schedule 3 2 2 6 2" xfId="35012" xr:uid="{6F0F028D-55E1-44D1-9790-596466062271}"/>
    <cellStyle name="Timing Schedule 3 2 2 7" xfId="22065" xr:uid="{DB1C61E3-B4F7-4420-AB88-EA6EDC544954}"/>
    <cellStyle name="Timing Schedule 3 2 2 7 2" xfId="35519" xr:uid="{3E0896E1-436B-44DC-99A2-9157245290F3}"/>
    <cellStyle name="Timing Schedule 3 2 2 8" xfId="23569" xr:uid="{53C5E997-558E-4167-BD50-396641EFF97C}"/>
    <cellStyle name="Timing Schedule 3 2 2 8 2" xfId="36982" xr:uid="{4C35D6FC-3B47-418D-85C8-FD9299E684F8}"/>
    <cellStyle name="Timing Schedule 3 2 2 9" xfId="14827" xr:uid="{CC8EB688-9C44-47A0-8D3C-29979CA26A98}"/>
    <cellStyle name="Timing Schedule 3 2 2 9 2" xfId="29203" xr:uid="{87AC94C3-9E62-4CB2-820B-EB4916014093}"/>
    <cellStyle name="Timing Schedule 3 2 3" xfId="7363" xr:uid="{45C4C1CD-2909-4F5B-9F21-2221FADB6964}"/>
    <cellStyle name="Timing Schedule 3 2 3 10" xfId="24839" xr:uid="{A7D61D85-B94E-4EE8-9D11-664D49A74CC9}"/>
    <cellStyle name="Timing Schedule 3 2 3 11" xfId="32898" xr:uid="{4B7E82EA-7898-4D2B-9ED9-01080520D84C}"/>
    <cellStyle name="Timing Schedule 3 2 3 12" xfId="38296" xr:uid="{5792F9C0-749D-4906-92A4-34267A831F69}"/>
    <cellStyle name="Timing Schedule 3 2 3 2" xfId="14835" xr:uid="{C1C7E616-C667-43A0-8DA5-BBC1F80997F1}"/>
    <cellStyle name="Timing Schedule 3 2 3 2 2" xfId="14836" xr:uid="{DE825DF8-6272-461B-9137-9C1BD793E460}"/>
    <cellStyle name="Timing Schedule 3 2 3 2 2 2" xfId="29212" xr:uid="{D66FB7B5-7E9E-4F8F-ADDD-0897BDABF191}"/>
    <cellStyle name="Timing Schedule 3 2 3 2 3" xfId="29211" xr:uid="{E9B2BD91-7297-4482-82A3-5BC07D1B7E79}"/>
    <cellStyle name="Timing Schedule 3 2 3 3" xfId="14837" xr:uid="{C7DC1873-C057-46C5-A04F-D14F94A3090C}"/>
    <cellStyle name="Timing Schedule 3 2 3 3 2" xfId="14838" xr:uid="{8BCA7C79-B3FA-4E87-A28D-904638AFD2EE}"/>
    <cellStyle name="Timing Schedule 3 2 3 3 2 2" xfId="29214" xr:uid="{0522695F-023F-4BA4-AE1E-68CC38168D25}"/>
    <cellStyle name="Timing Schedule 3 2 3 3 3" xfId="29213" xr:uid="{1F52279A-40E6-4478-99AB-3D8942492E98}"/>
    <cellStyle name="Timing Schedule 3 2 3 4" xfId="14839" xr:uid="{F70E7FD0-E7BE-4972-B71C-C7BB42107749}"/>
    <cellStyle name="Timing Schedule 3 2 3 4 2" xfId="14840" xr:uid="{C0C020F0-63E4-4EEE-A76C-19B1C19EF021}"/>
    <cellStyle name="Timing Schedule 3 2 3 4 2 2" xfId="29216" xr:uid="{95DF1B6F-0FDD-4788-B884-D81BC39FF6E2}"/>
    <cellStyle name="Timing Schedule 3 2 3 4 3" xfId="29215" xr:uid="{A97A380C-280A-471E-A68C-1F07A8CE4C9D}"/>
    <cellStyle name="Timing Schedule 3 2 3 5" xfId="20945" xr:uid="{70453A07-39AE-4770-87B0-0C547F0019F9}"/>
    <cellStyle name="Timing Schedule 3 2 3 5 2" xfId="34423" xr:uid="{95AC2863-9569-4D81-AADE-96B5DA00F01C}"/>
    <cellStyle name="Timing Schedule 3 2 3 6" xfId="19096" xr:uid="{5F20E765-7D1C-4ED6-B8AC-5C3EA0965EB8}"/>
    <cellStyle name="Timing Schedule 3 2 3 6 2" xfId="32782" xr:uid="{F4530A09-D444-4344-B117-CED4A4D17D64}"/>
    <cellStyle name="Timing Schedule 3 2 3 7" xfId="23135" xr:uid="{0C7952EC-0714-4CEF-8164-71DB44990AF2}"/>
    <cellStyle name="Timing Schedule 3 2 3 7 2" xfId="36568" xr:uid="{2D8DC0EE-A331-43A1-859B-A8F29003243F}"/>
    <cellStyle name="Timing Schedule 3 2 3 8" xfId="14834" xr:uid="{AB1AAC8F-69F5-4695-B4C6-03C0E72C01DB}"/>
    <cellStyle name="Timing Schedule 3 2 3 8 2" xfId="29210" xr:uid="{6ED9A8D1-D102-4DF0-B0BB-D5268A7A7313}"/>
    <cellStyle name="Timing Schedule 3 2 3 9" xfId="10223" xr:uid="{824936A3-6C21-4ED2-8974-86FCEBD482E0}"/>
    <cellStyle name="Timing Schedule 3 2 4" xfId="14841" xr:uid="{56646DE8-5B6B-4C38-9035-C5E2F63CE542}"/>
    <cellStyle name="Timing Schedule 3 2 4 2" xfId="14842" xr:uid="{79E91395-2D7A-4600-9ACE-4BE88021B1CF}"/>
    <cellStyle name="Timing Schedule 3 2 4 2 2" xfId="14843" xr:uid="{C736BB55-B3D6-40BF-A390-5D79D703BFC3}"/>
    <cellStyle name="Timing Schedule 3 2 4 2 2 2" xfId="29219" xr:uid="{F8856D1F-72F6-47BD-ABDA-3DD6B8F731EB}"/>
    <cellStyle name="Timing Schedule 3 2 4 2 3" xfId="29218" xr:uid="{E4B506DD-0B13-4A7B-9AD3-3EA0EDFB740E}"/>
    <cellStyle name="Timing Schedule 3 2 4 3" xfId="14844" xr:uid="{64163EEC-2C3D-4B84-874C-24C483569366}"/>
    <cellStyle name="Timing Schedule 3 2 4 3 2" xfId="14845" xr:uid="{AE5EAC32-1424-4859-BDD2-68988AA98EDF}"/>
    <cellStyle name="Timing Schedule 3 2 4 3 2 2" xfId="29221" xr:uid="{BEB9E6AE-D9C5-4FD4-B139-1E33B39C2879}"/>
    <cellStyle name="Timing Schedule 3 2 4 3 3" xfId="29220" xr:uid="{9DBEEC62-4686-400E-B5AC-76F42DDF94A0}"/>
    <cellStyle name="Timing Schedule 3 2 4 4" xfId="14846" xr:uid="{2458DD87-4DCF-432F-8AF3-619BE89787F2}"/>
    <cellStyle name="Timing Schedule 3 2 4 4 2" xfId="14847" xr:uid="{7A12CD42-8A34-4BBD-B33C-336CBDF7DD9D}"/>
    <cellStyle name="Timing Schedule 3 2 4 4 2 2" xfId="29223" xr:uid="{9198F1F4-B135-4990-9600-54603A90CE53}"/>
    <cellStyle name="Timing Schedule 3 2 4 4 3" xfId="29222" xr:uid="{10E0EF16-D859-42E6-A8AE-D33EFDC48EAC}"/>
    <cellStyle name="Timing Schedule 3 2 4 5" xfId="29217" xr:uid="{3F7B240B-67FF-44DE-A00C-E59AB1EF128F}"/>
    <cellStyle name="Timing Schedule 3 2 5" xfId="14848" xr:uid="{375AC365-EA3C-4095-8B03-32846801ACD2}"/>
    <cellStyle name="Timing Schedule 3 2 5 2" xfId="14849" xr:uid="{38592801-0D5D-47B2-A6BC-3FCFBE1E9C55}"/>
    <cellStyle name="Timing Schedule 3 2 5 2 2" xfId="14850" xr:uid="{66E1EE8A-017D-4731-B703-ED14A960357D}"/>
    <cellStyle name="Timing Schedule 3 2 5 2 2 2" xfId="29226" xr:uid="{7CFEB839-9990-4760-90C8-2C6073460C8A}"/>
    <cellStyle name="Timing Schedule 3 2 5 2 3" xfId="29225" xr:uid="{1153A86D-283E-4F5E-85A6-86BED3A1F7A6}"/>
    <cellStyle name="Timing Schedule 3 2 5 3" xfId="14851" xr:uid="{067D3F2F-FFC9-408B-BC01-FA7BEBE5A815}"/>
    <cellStyle name="Timing Schedule 3 2 5 3 2" xfId="14852" xr:uid="{05373FE2-E7BA-45EB-8536-2233318CA2C1}"/>
    <cellStyle name="Timing Schedule 3 2 5 3 2 2" xfId="29228" xr:uid="{CCCB669E-CFAE-40AC-8307-73E3B9FE3A6A}"/>
    <cellStyle name="Timing Schedule 3 2 5 3 3" xfId="29227" xr:uid="{66B73AB6-98DF-4E4F-B4F2-69F5620ED88C}"/>
    <cellStyle name="Timing Schedule 3 2 5 4" xfId="14853" xr:uid="{D94397F4-B3A8-4EA8-A1D3-AF376FACA80E}"/>
    <cellStyle name="Timing Schedule 3 2 5 4 2" xfId="14854" xr:uid="{4E449235-BADA-44A9-8CF8-C5E7CEC72293}"/>
    <cellStyle name="Timing Schedule 3 2 5 4 2 2" xfId="29230" xr:uid="{13F03E21-F695-46D5-A419-B0A929AAA536}"/>
    <cellStyle name="Timing Schedule 3 2 5 4 3" xfId="29229" xr:uid="{1455623B-1480-4A03-8FD1-0051AB1EAE75}"/>
    <cellStyle name="Timing Schedule 3 2 5 5" xfId="29224" xr:uid="{12922261-19DE-40BA-964B-C80499EEC501}"/>
    <cellStyle name="Timing Schedule 3 2 6" xfId="14855" xr:uid="{D1E0A24C-EE81-4B78-8D99-F62021FE8279}"/>
    <cellStyle name="Timing Schedule 3 2 6 2" xfId="14856" xr:uid="{DA68E8C1-4137-445D-AF27-4F5DCC0B5FE9}"/>
    <cellStyle name="Timing Schedule 3 2 6 2 2" xfId="29232" xr:uid="{7B766D6C-EB5D-4D55-94E6-E665C450646E}"/>
    <cellStyle name="Timing Schedule 3 2 6 3" xfId="29231" xr:uid="{7AF2A8FE-124A-444B-82FC-6ED138AA2927}"/>
    <cellStyle name="Timing Schedule 3 2 7" xfId="14857" xr:uid="{AE7C5781-278C-4142-ABF0-C5DF24CD6A4D}"/>
    <cellStyle name="Timing Schedule 3 2 7 2" xfId="14858" xr:uid="{E7F206EB-79C3-4DA6-8005-DC8936148D09}"/>
    <cellStyle name="Timing Schedule 3 2 7 2 2" xfId="29234" xr:uid="{C8FD2C90-79FF-427A-A2B4-A35E24E7C4A0}"/>
    <cellStyle name="Timing Schedule 3 2 7 3" xfId="29233" xr:uid="{4F05651C-D69A-402B-9694-87C54677F589}"/>
    <cellStyle name="Timing Schedule 3 2 8" xfId="20077" xr:uid="{A0AEA7FF-E9B8-4194-8D81-9F208A8F3A20}"/>
    <cellStyle name="Timing Schedule 3 2 8 2" xfId="33666" xr:uid="{64C9304A-E627-4DBE-A942-EE820E2EEE4B}"/>
    <cellStyle name="Timing Schedule 3 2 9" xfId="21552" xr:uid="{7791F4AD-66B7-4031-8F2C-E000C485741E}"/>
    <cellStyle name="Timing Schedule 3 2 9 2" xfId="35008" xr:uid="{4BCAB1E1-552D-4B24-9E06-A364FFDF20BE}"/>
    <cellStyle name="Timing Schedule 3 3" xfId="6203" xr:uid="{F17DBAA4-604D-497E-9C59-21735DC47E60}"/>
    <cellStyle name="Timing Schedule 3 3 10" xfId="14860" xr:uid="{8275973D-EA23-451C-8D96-C6A198A5E5B3}"/>
    <cellStyle name="Timing Schedule 3 3 10 2" xfId="14861" xr:uid="{5D8FA390-B7E7-4C67-AD11-89F30848E519}"/>
    <cellStyle name="Timing Schedule 3 3 10 2 2" xfId="29237" xr:uid="{FD80781D-A376-44B0-BFCC-572B51E30CC4}"/>
    <cellStyle name="Timing Schedule 3 3 10 3" xfId="29236" xr:uid="{61FA773A-17AB-4893-BDCE-3555AA4B676D}"/>
    <cellStyle name="Timing Schedule 3 3 11" xfId="20079" xr:uid="{B93BF38C-4629-42AA-933E-5FF786F1695A}"/>
    <cellStyle name="Timing Schedule 3 3 11 2" xfId="33668" xr:uid="{419CA00A-2129-4612-951E-AD092CBF1DBA}"/>
    <cellStyle name="Timing Schedule 3 3 12" xfId="21555" xr:uid="{E36CD88E-70E5-457F-A173-1D98AA6566BF}"/>
    <cellStyle name="Timing Schedule 3 3 12 2" xfId="35011" xr:uid="{A7EBC4A0-D556-4A38-BF63-F05EE09566A6}"/>
    <cellStyle name="Timing Schedule 3 3 13" xfId="22145" xr:uid="{50158FD4-09EA-4C59-AE57-02DD47649D10}"/>
    <cellStyle name="Timing Schedule 3 3 13 2" xfId="35598" xr:uid="{7B3FFA61-A2F4-4254-9142-C2C8521C5E3F}"/>
    <cellStyle name="Timing Schedule 3 3 14" xfId="21506" xr:uid="{E4086864-D149-4593-8BC3-32F8D06E935C}"/>
    <cellStyle name="Timing Schedule 3 3 14 2" xfId="34963" xr:uid="{BD03D2D2-5A84-44CF-BA4E-A2764332B1A2}"/>
    <cellStyle name="Timing Schedule 3 3 15" xfId="14859" xr:uid="{F7662DEF-6E51-4EF9-91D7-DA23B3942DF1}"/>
    <cellStyle name="Timing Schedule 3 3 15 2" xfId="29235" xr:uid="{875E9D5C-0A24-434C-AE68-6005858134C7}"/>
    <cellStyle name="Timing Schedule 3 3 16" xfId="9239" xr:uid="{D2D8AB41-EF9F-4578-907D-F682848C8624}"/>
    <cellStyle name="Timing Schedule 3 3 17" xfId="8386" xr:uid="{F3B219A1-4417-45C7-B206-C5562858149B}"/>
    <cellStyle name="Timing Schedule 3 3 18" xfId="24082" xr:uid="{ED762015-7813-495C-A004-7C0E1462F47E}"/>
    <cellStyle name="Timing Schedule 3 3 19" xfId="42039" xr:uid="{D2BD386F-263C-4688-9EF9-262F6D2FA2B7}"/>
    <cellStyle name="Timing Schedule 3 3 2" xfId="7365" xr:uid="{24171A00-0F98-4504-B01F-F79D21C6F9F1}"/>
    <cellStyle name="Timing Schedule 3 3 2 10" xfId="24841" xr:uid="{53361453-0C96-410E-9C5A-4E5EB9918AF2}"/>
    <cellStyle name="Timing Schedule 3 3 2 11" xfId="9482" xr:uid="{4B535BED-EBA1-4CEC-9077-01BB57FC1379}"/>
    <cellStyle name="Timing Schedule 3 3 2 12" xfId="38294" xr:uid="{3E9BD3B9-F112-4664-8FF9-028206889E1B}"/>
    <cellStyle name="Timing Schedule 3 3 2 2" xfId="14863" xr:uid="{8D04E142-94D2-4911-A4BB-972E035C3B01}"/>
    <cellStyle name="Timing Schedule 3 3 2 2 2" xfId="14864" xr:uid="{9ACD6BD0-B302-4C9B-B2CC-59B89DA23B45}"/>
    <cellStyle name="Timing Schedule 3 3 2 2 2 2" xfId="29240" xr:uid="{49513D76-5E22-4C2B-AAA5-1ED4DF4CB82B}"/>
    <cellStyle name="Timing Schedule 3 3 2 2 3" xfId="29239" xr:uid="{73A6E918-9A45-476F-B2EB-E32C04B4A510}"/>
    <cellStyle name="Timing Schedule 3 3 2 3" xfId="14865" xr:uid="{6E583B5A-165D-4C8E-BCC4-582CF1FAC432}"/>
    <cellStyle name="Timing Schedule 3 3 2 3 2" xfId="14866" xr:uid="{681C50D8-07FD-464B-98F6-B13E6FF8D4B6}"/>
    <cellStyle name="Timing Schedule 3 3 2 3 2 2" xfId="29242" xr:uid="{9CCFFFA4-E80F-4D87-8C40-BE402F224A1C}"/>
    <cellStyle name="Timing Schedule 3 3 2 3 3" xfId="29241" xr:uid="{4159DDF9-6C0F-4565-9633-09F3F64387B0}"/>
    <cellStyle name="Timing Schedule 3 3 2 4" xfId="14867" xr:uid="{1E8BA191-AD4F-47BB-BACE-FCAB5E0E3DE5}"/>
    <cellStyle name="Timing Schedule 3 3 2 4 2" xfId="14868" xr:uid="{85C5189C-2E94-4BEC-AC42-3BF916B3BB94}"/>
    <cellStyle name="Timing Schedule 3 3 2 4 2 2" xfId="29244" xr:uid="{0040C2FF-B852-4A22-9D51-5E6A98ED7A39}"/>
    <cellStyle name="Timing Schedule 3 3 2 4 3" xfId="29243" xr:uid="{B484EF48-C412-45B2-9175-ECC0C79A6E29}"/>
    <cellStyle name="Timing Schedule 3 3 2 5" xfId="20947" xr:uid="{434AFFB3-50ED-41F9-A466-C438B4C75BBE}"/>
    <cellStyle name="Timing Schedule 3 3 2 5 2" xfId="34425" xr:uid="{6DD8D7B4-6E2B-4836-A647-90B02174AC8B}"/>
    <cellStyle name="Timing Schedule 3 3 2 6" xfId="19277" xr:uid="{C246142F-5A61-4255-902B-5C25FBEBAA53}"/>
    <cellStyle name="Timing Schedule 3 3 2 6 2" xfId="32943" xr:uid="{B6D1E63B-EDF9-495F-9455-485F58201ED2}"/>
    <cellStyle name="Timing Schedule 3 3 2 7" xfId="23137" xr:uid="{22A388CC-AED5-40C9-B1AC-78A4ADA67CD6}"/>
    <cellStyle name="Timing Schedule 3 3 2 7 2" xfId="36570" xr:uid="{1338399E-631E-4803-8892-9808434BD1F0}"/>
    <cellStyle name="Timing Schedule 3 3 2 8" xfId="14862" xr:uid="{5E310CB4-BB0F-4A4F-BE17-7695C38F7A87}"/>
    <cellStyle name="Timing Schedule 3 3 2 8 2" xfId="29238" xr:uid="{EDA821AD-95D2-481B-9A4F-A100620F56A4}"/>
    <cellStyle name="Timing Schedule 3 3 2 9" xfId="10225" xr:uid="{E284B6AA-807D-4E6A-B7BE-8397B3266DDC}"/>
    <cellStyle name="Timing Schedule 3 3 3" xfId="14869" xr:uid="{60AE99DB-AB3D-4EEC-AECD-8FB8911B1563}"/>
    <cellStyle name="Timing Schedule 3 3 3 2" xfId="14870" xr:uid="{E63BB8D4-1851-465E-8504-53CA2A86A187}"/>
    <cellStyle name="Timing Schedule 3 3 3 2 2" xfId="29246" xr:uid="{613BF684-24D7-4ADC-A499-E9A02D518DA7}"/>
    <cellStyle name="Timing Schedule 3 3 3 3" xfId="29245" xr:uid="{CDA0AB59-0A9A-4821-8837-35CE41BB9CEB}"/>
    <cellStyle name="Timing Schedule 3 3 4" xfId="14871" xr:uid="{19CD20EA-CB3F-48FB-94CF-BA45C66D1F7B}"/>
    <cellStyle name="Timing Schedule 3 3 4 2" xfId="14872" xr:uid="{23867FE2-634D-4862-8711-8252E1DF17A9}"/>
    <cellStyle name="Timing Schedule 3 3 4 2 2" xfId="29248" xr:uid="{5EC21520-930D-4ED2-9A8F-6D5982BFEF87}"/>
    <cellStyle name="Timing Schedule 3 3 4 3" xfId="29247" xr:uid="{15E01151-CBDE-4446-8E67-BA9005548E0D}"/>
    <cellStyle name="Timing Schedule 3 3 5" xfId="14873" xr:uid="{CF07C858-3165-4957-AF5E-0D9F4760ED05}"/>
    <cellStyle name="Timing Schedule 3 3 5 2" xfId="14874" xr:uid="{20A422D9-BDF3-4A79-9630-7EF6F1A2BF6F}"/>
    <cellStyle name="Timing Schedule 3 3 5 2 2" xfId="29250" xr:uid="{43D97365-A2AB-4053-8982-8F268044408A}"/>
    <cellStyle name="Timing Schedule 3 3 5 3" xfId="29249" xr:uid="{92DDA71C-4E45-4D6E-BC42-4910B24CD2F6}"/>
    <cellStyle name="Timing Schedule 3 3 6" xfId="14875" xr:uid="{4253ED8F-3C4C-47E7-BCE0-703547C1E7D0}"/>
    <cellStyle name="Timing Schedule 3 3 6 2" xfId="14876" xr:uid="{599EC5A3-0CDF-45A4-9D8A-3C4D8F535916}"/>
    <cellStyle name="Timing Schedule 3 3 6 2 2" xfId="29252" xr:uid="{43B797BC-67CB-4A6A-86DC-0311B9EE7934}"/>
    <cellStyle name="Timing Schedule 3 3 6 3" xfId="29251" xr:uid="{374D8604-E865-4657-8106-3B7F338D6239}"/>
    <cellStyle name="Timing Schedule 3 3 7" xfId="14877" xr:uid="{B2E0A88D-3E81-46F9-8E6C-8F88BBC993BD}"/>
    <cellStyle name="Timing Schedule 3 3 7 2" xfId="14878" xr:uid="{407D8534-6E70-44EB-9CDD-4432AB00316A}"/>
    <cellStyle name="Timing Schedule 3 3 7 2 2" xfId="29254" xr:uid="{C2DB196C-A453-49F3-BF63-BA6BEB4D962D}"/>
    <cellStyle name="Timing Schedule 3 3 7 3" xfId="29253" xr:uid="{204E5F4D-DAA1-4214-B1D6-F19564CF53F7}"/>
    <cellStyle name="Timing Schedule 3 3 8" xfId="14879" xr:uid="{101826FD-52AA-4232-800C-0C3BDDBD52C1}"/>
    <cellStyle name="Timing Schedule 3 3 8 2" xfId="14880" xr:uid="{F99702E3-853F-4C23-82AD-9D6B1A77C203}"/>
    <cellStyle name="Timing Schedule 3 3 8 2 2" xfId="29256" xr:uid="{758F2DF3-EF55-47B4-950C-D28ADDED1FB4}"/>
    <cellStyle name="Timing Schedule 3 3 8 3" xfId="29255" xr:uid="{563E0E61-30E7-4B86-9177-4DF2854D6457}"/>
    <cellStyle name="Timing Schedule 3 3 9" xfId="14881" xr:uid="{4E96F4D7-880D-4C6A-9E7D-6DDAD7C4D564}"/>
    <cellStyle name="Timing Schedule 3 3 9 2" xfId="29257" xr:uid="{195D5848-3D91-4F00-A8BF-C1B8A7B8F0E8}"/>
    <cellStyle name="Timing Schedule 3 4" xfId="6204" xr:uid="{DCF9EABB-5A90-4AF9-8606-964AD39D25C4}"/>
    <cellStyle name="Timing Schedule 3 4 10" xfId="9240" xr:uid="{A9A011DC-1DBB-4047-A589-21224D636700}"/>
    <cellStyle name="Timing Schedule 3 4 11" xfId="7858" xr:uid="{BBFBE3F0-E504-4DFD-BFC3-2C9F72BD4AAF}"/>
    <cellStyle name="Timing Schedule 3 4 12" xfId="29707" xr:uid="{1DECA2C9-63A9-4041-A2EA-F17810176090}"/>
    <cellStyle name="Timing Schedule 3 4 13" xfId="38707" xr:uid="{96227624-F174-448C-B6C2-C0E9A94A1785}"/>
    <cellStyle name="Timing Schedule 3 4 2" xfId="7366" xr:uid="{9AEEDE8D-2331-44A1-BEBE-EAC08693EC05}"/>
    <cellStyle name="Timing Schedule 3 4 2 10" xfId="38293" xr:uid="{FB690766-6951-4A04-839B-5CBBACFBDD3A}"/>
    <cellStyle name="Timing Schedule 3 4 2 2" xfId="14884" xr:uid="{C7D42E27-E4D7-452B-A7CC-06B90922B4DA}"/>
    <cellStyle name="Timing Schedule 3 4 2 2 2" xfId="29260" xr:uid="{28844B5F-925D-4756-ABAA-81EB5EE21261}"/>
    <cellStyle name="Timing Schedule 3 4 2 3" xfId="20948" xr:uid="{52B18926-3269-479E-894A-33966E23DC55}"/>
    <cellStyle name="Timing Schedule 3 4 2 3 2" xfId="34426" xr:uid="{76A7D3C1-EB9A-441E-974C-BBED3138DAD6}"/>
    <cellStyle name="Timing Schedule 3 4 2 4" xfId="19278" xr:uid="{F996B71D-28B5-432B-B2B8-3E7FA785B1BD}"/>
    <cellStyle name="Timing Schedule 3 4 2 4 2" xfId="32944" xr:uid="{99451933-217F-4B02-9BA2-9958F49D6CD7}"/>
    <cellStyle name="Timing Schedule 3 4 2 5" xfId="23138" xr:uid="{3BFC814D-EF25-42D6-9E53-C9185FA2535F}"/>
    <cellStyle name="Timing Schedule 3 4 2 5 2" xfId="36571" xr:uid="{0F0A3699-12DF-45C2-BCD1-6CDDF193FE3F}"/>
    <cellStyle name="Timing Schedule 3 4 2 6" xfId="14883" xr:uid="{39799965-CEF7-4234-80BF-08612AC5BFBB}"/>
    <cellStyle name="Timing Schedule 3 4 2 6 2" xfId="29259" xr:uid="{2F4C12B9-E175-4706-A582-21BF57A6A01F}"/>
    <cellStyle name="Timing Schedule 3 4 2 7" xfId="10226" xr:uid="{416D4164-0A0B-45BB-8C4E-5BBC755C35B8}"/>
    <cellStyle name="Timing Schedule 3 4 2 8" xfId="24842" xr:uid="{07ACC458-8FC3-4A97-9E34-9CB9396D2F23}"/>
    <cellStyle name="Timing Schedule 3 4 2 9" xfId="28377" xr:uid="{486AA99F-75A8-4228-906B-2DCD5ACDE076}"/>
    <cellStyle name="Timing Schedule 3 4 3" xfId="14885" xr:uid="{CA2E2A97-F9E2-40E3-BB03-26A5DC2FD8C7}"/>
    <cellStyle name="Timing Schedule 3 4 3 2" xfId="14886" xr:uid="{B6C009AF-3D98-413D-B0FF-016DE3F521E2}"/>
    <cellStyle name="Timing Schedule 3 4 3 2 2" xfId="29262" xr:uid="{0DD26230-62E5-4046-9BF0-43FC49C60162}"/>
    <cellStyle name="Timing Schedule 3 4 3 3" xfId="29261" xr:uid="{C2F10EC1-6420-4544-97CC-5C2A803B4616}"/>
    <cellStyle name="Timing Schedule 3 4 4" xfId="14887" xr:uid="{63DA8904-126C-4CDE-94E1-745C606768D1}"/>
    <cellStyle name="Timing Schedule 3 4 4 2" xfId="14888" xr:uid="{6952B43E-607E-41B2-9403-95ABD08505AA}"/>
    <cellStyle name="Timing Schedule 3 4 4 2 2" xfId="29264" xr:uid="{0CA9EE9F-731F-4E04-8AE1-A5FE68A9B83C}"/>
    <cellStyle name="Timing Schedule 3 4 4 3" xfId="29263" xr:uid="{1C555D88-2B99-45CB-8A5C-FE0F78AAE7B4}"/>
    <cellStyle name="Timing Schedule 3 4 5" xfId="20080" xr:uid="{66F44E0E-D821-47E5-8F83-60EF83240830}"/>
    <cellStyle name="Timing Schedule 3 4 5 2" xfId="33669" xr:uid="{36ECB9B2-A105-4435-B915-52C55DBEAFDB}"/>
    <cellStyle name="Timing Schedule 3 4 6" xfId="21554" xr:uid="{69C1EBD0-D805-440A-AD5A-1F12A623F5CE}"/>
    <cellStyle name="Timing Schedule 3 4 6 2" xfId="35010" xr:uid="{3E02F019-83E3-4425-B2C7-E461291CFE75}"/>
    <cellStyle name="Timing Schedule 3 4 7" xfId="21894" xr:uid="{A15CFEE1-BDA1-4F6F-B7AA-1ADEA7B94228}"/>
    <cellStyle name="Timing Schedule 3 4 7 2" xfId="35348" xr:uid="{6CF84124-C237-401C-BD8F-F86DD22B921B}"/>
    <cellStyle name="Timing Schedule 3 4 8" xfId="22730" xr:uid="{69B0B02C-DA78-49F7-8602-F95139DAD7F5}"/>
    <cellStyle name="Timing Schedule 3 4 8 2" xfId="36164" xr:uid="{53BD7E90-3A5F-41BD-A8D1-C9BC26F2D3F3}"/>
    <cellStyle name="Timing Schedule 3 4 9" xfId="14882" xr:uid="{2081AC08-769B-4CBC-87C7-76F27074EB35}"/>
    <cellStyle name="Timing Schedule 3 4 9 2" xfId="29258" xr:uid="{C8858A5B-12D6-4603-BD9D-7862F2585DCE}"/>
    <cellStyle name="Timing Schedule 3 5" xfId="6205" xr:uid="{8539BBAF-68F4-4AF8-8928-9672FD87CA5E}"/>
    <cellStyle name="Timing Schedule 3 5 10" xfId="9241" xr:uid="{F285E488-A19B-4AC4-9A0D-34BCC2B5532D}"/>
    <cellStyle name="Timing Schedule 3 5 11" xfId="8385" xr:uid="{AFDA018D-D738-4BE0-A8D3-A5F6FBF6026E}"/>
    <cellStyle name="Timing Schedule 3 5 12" xfId="29706" xr:uid="{2DEB7798-F4FA-4F89-8AFA-16E990148348}"/>
    <cellStyle name="Timing Schedule 3 5 13" xfId="38706" xr:uid="{D5659C44-ACC0-414C-B788-DB162FC4364F}"/>
    <cellStyle name="Timing Schedule 3 5 2" xfId="7367" xr:uid="{BD878431-FE22-491D-A7A2-23133A97696A}"/>
    <cellStyle name="Timing Schedule 3 5 2 10" xfId="38292" xr:uid="{5714C4EA-D266-4101-B5AA-1476FDEAB68B}"/>
    <cellStyle name="Timing Schedule 3 5 2 2" xfId="14891" xr:uid="{BA04010A-C420-45FD-BB4C-D026C4DE759F}"/>
    <cellStyle name="Timing Schedule 3 5 2 2 2" xfId="29267" xr:uid="{93784F79-1366-49DD-9E07-D7D7CF7680B4}"/>
    <cellStyle name="Timing Schedule 3 5 2 3" xfId="20949" xr:uid="{931A2DBA-01EF-4AF6-B61A-77765D12582B}"/>
    <cellStyle name="Timing Schedule 3 5 2 3 2" xfId="34427" xr:uid="{C127F01B-8A2B-4D0A-A8D2-C708660A750A}"/>
    <cellStyle name="Timing Schedule 3 5 2 4" xfId="19279" xr:uid="{68AB18FF-402D-4B4B-BBAD-C55B69505E65}"/>
    <cellStyle name="Timing Schedule 3 5 2 4 2" xfId="32945" xr:uid="{7EBF6775-50DA-4018-897F-719EC0FE527E}"/>
    <cellStyle name="Timing Schedule 3 5 2 5" xfId="23139" xr:uid="{24E237FB-FA0A-4B86-85C1-D18CF7EBC23D}"/>
    <cellStyle name="Timing Schedule 3 5 2 5 2" xfId="36572" xr:uid="{0C573D99-84A6-489B-8484-EA00968F3846}"/>
    <cellStyle name="Timing Schedule 3 5 2 6" xfId="14890" xr:uid="{910C1D6B-2196-4567-A43B-9430B53FD1BD}"/>
    <cellStyle name="Timing Schedule 3 5 2 6 2" xfId="29266" xr:uid="{2E21F0A6-BC54-490B-BABF-B86BBD8D73BB}"/>
    <cellStyle name="Timing Schedule 3 5 2 7" xfId="10227" xr:uid="{F2703042-BEA0-4010-914C-324F30EF07EC}"/>
    <cellStyle name="Timing Schedule 3 5 2 8" xfId="24843" xr:uid="{E1947961-3D87-4A81-BAC7-E94A614BFFBC}"/>
    <cellStyle name="Timing Schedule 3 5 2 9" xfId="32673" xr:uid="{471F43A0-3E89-4441-BF7D-5216870EB42B}"/>
    <cellStyle name="Timing Schedule 3 5 3" xfId="14892" xr:uid="{F979C0C1-D6EC-415B-B436-1548F08857B0}"/>
    <cellStyle name="Timing Schedule 3 5 3 2" xfId="14893" xr:uid="{0D3F871D-10C1-46DE-BB39-ACC49EC9AE35}"/>
    <cellStyle name="Timing Schedule 3 5 3 2 2" xfId="29269" xr:uid="{41CEEC68-3DC7-458D-8366-2D83A11B951C}"/>
    <cellStyle name="Timing Schedule 3 5 3 3" xfId="29268" xr:uid="{70E89B7E-932B-4E2D-B5C9-2B25A3DFD5FF}"/>
    <cellStyle name="Timing Schedule 3 5 4" xfId="14894" xr:uid="{EC425FBF-3499-4E14-8820-3D8DBC2F0902}"/>
    <cellStyle name="Timing Schedule 3 5 4 2" xfId="14895" xr:uid="{23BA7987-FB43-4ED6-BDB3-F28E8926F9BA}"/>
    <cellStyle name="Timing Schedule 3 5 4 2 2" xfId="29271" xr:uid="{ED358079-B59C-41EA-A097-F1CD0FEF8F1C}"/>
    <cellStyle name="Timing Schedule 3 5 4 3" xfId="29270" xr:uid="{D1058C9A-EA24-4259-BDAB-42EC1982BD73}"/>
    <cellStyle name="Timing Schedule 3 5 5" xfId="20081" xr:uid="{E6FC4AFA-D899-4B8F-A385-C5A9BE5B2282}"/>
    <cellStyle name="Timing Schedule 3 5 5 2" xfId="33670" xr:uid="{3D38865F-D93C-47CC-ABE3-BB2A4E8D8943}"/>
    <cellStyle name="Timing Schedule 3 5 6" xfId="21553" xr:uid="{1ED28B91-DA90-4F76-AF97-317CEB62A4E6}"/>
    <cellStyle name="Timing Schedule 3 5 6 2" xfId="35009" xr:uid="{5E5BECD3-D935-4D88-854A-0E18EC84FB69}"/>
    <cellStyle name="Timing Schedule 3 5 7" xfId="21895" xr:uid="{047FC4D8-C56C-415B-9362-4BBCD341632B}"/>
    <cellStyle name="Timing Schedule 3 5 7 2" xfId="35349" xr:uid="{AA1DF53A-0A66-46D4-8C48-1EDAABE19E49}"/>
    <cellStyle name="Timing Schedule 3 5 8" xfId="23767" xr:uid="{9556172D-9FCC-4C9F-BB39-C4C6863C8F9E}"/>
    <cellStyle name="Timing Schedule 3 5 8 2" xfId="37168" xr:uid="{E1A156F6-2D88-436F-9491-B747ACBB0410}"/>
    <cellStyle name="Timing Schedule 3 5 9" xfId="14889" xr:uid="{E1C32F6B-DDEF-4368-9B6F-E9F672414F59}"/>
    <cellStyle name="Timing Schedule 3 5 9 2" xfId="29265" xr:uid="{AA14D478-89A6-4DA4-9056-1971032D2085}"/>
    <cellStyle name="Timing Schedule 3 6" xfId="6206" xr:uid="{CC6C3100-DF65-4C07-9495-24CA128D93D9}"/>
    <cellStyle name="Timing Schedule 3 6 10" xfId="9242" xr:uid="{92616E11-16E8-414C-920B-4F157A72DDA0}"/>
    <cellStyle name="Timing Schedule 3 6 11" xfId="7857" xr:uid="{6E27D121-1C04-4D67-8C9A-EC1C60804537}"/>
    <cellStyle name="Timing Schedule 3 6 12" xfId="33767" xr:uid="{6AD87998-2318-4C3F-8529-BD6D8ADEE735}"/>
    <cellStyle name="Timing Schedule 3 6 13" xfId="38705" xr:uid="{FB8D4868-F89D-4A8E-8E28-2A09F0EC1793}"/>
    <cellStyle name="Timing Schedule 3 6 2" xfId="7368" xr:uid="{11DA47B1-2E25-447C-A169-7C48CF4A0C6A}"/>
    <cellStyle name="Timing Schedule 3 6 2 10" xfId="38291" xr:uid="{464CBA03-0638-4D98-A56A-C10D7F8CA630}"/>
    <cellStyle name="Timing Schedule 3 6 2 2" xfId="14898" xr:uid="{6369BC50-E713-4CB4-A068-7E75E90F7EB1}"/>
    <cellStyle name="Timing Schedule 3 6 2 2 2" xfId="29274" xr:uid="{0EA3EF86-7201-4C45-8DF7-CFEE592F9124}"/>
    <cellStyle name="Timing Schedule 3 6 2 3" xfId="20950" xr:uid="{A2EA9477-8EAE-4F2E-BED9-75157C920A35}"/>
    <cellStyle name="Timing Schedule 3 6 2 3 2" xfId="34428" xr:uid="{CEF693CA-4160-48DA-92FB-BAF369EE1C46}"/>
    <cellStyle name="Timing Schedule 3 6 2 4" xfId="19280" xr:uid="{25791710-1C34-48EF-ADF6-16CDA8879BFA}"/>
    <cellStyle name="Timing Schedule 3 6 2 4 2" xfId="32946" xr:uid="{910DDB30-E3B4-4C72-A162-B33F7DA5F52B}"/>
    <cellStyle name="Timing Schedule 3 6 2 5" xfId="23140" xr:uid="{D71727EA-2DD3-46DC-A9E2-46B682578404}"/>
    <cellStyle name="Timing Schedule 3 6 2 5 2" xfId="36573" xr:uid="{5690AEDC-AF79-44B9-A4F7-FA5AA135F35B}"/>
    <cellStyle name="Timing Schedule 3 6 2 6" xfId="14897" xr:uid="{473CE6A6-87FB-4480-A6EE-E64E64032CA9}"/>
    <cellStyle name="Timing Schedule 3 6 2 6 2" xfId="29273" xr:uid="{D0A7EC81-F17F-4BA8-8EA1-B0FB871A997A}"/>
    <cellStyle name="Timing Schedule 3 6 2 7" xfId="10228" xr:uid="{92ECDD7F-9DA2-4312-8ABD-244D077D803E}"/>
    <cellStyle name="Timing Schedule 3 6 2 8" xfId="24844" xr:uid="{2EBA09A5-C447-4BA1-A104-CAD7977BA9D3}"/>
    <cellStyle name="Timing Schedule 3 6 2 9" xfId="32460" xr:uid="{E839091C-699D-4126-AC08-EB8823A636A0}"/>
    <cellStyle name="Timing Schedule 3 6 3" xfId="14899" xr:uid="{EE8EA01E-5663-4DA5-89CF-0E4284C0945D}"/>
    <cellStyle name="Timing Schedule 3 6 3 2" xfId="14900" xr:uid="{F3CF3BBA-16E7-4FC8-A4DA-CF9EB9FD95A0}"/>
    <cellStyle name="Timing Schedule 3 6 3 2 2" xfId="29276" xr:uid="{28E4665A-E042-4E0A-A166-DBB6A2FF5E26}"/>
    <cellStyle name="Timing Schedule 3 6 3 3" xfId="29275" xr:uid="{1634EA4D-EF7F-42B0-965A-E9133C895B04}"/>
    <cellStyle name="Timing Schedule 3 6 4" xfId="14901" xr:uid="{902FCFCB-C05D-4539-9F77-C58064545F33}"/>
    <cellStyle name="Timing Schedule 3 6 4 2" xfId="14902" xr:uid="{309FE54B-D8B7-4968-8F0A-3D71FB95E27C}"/>
    <cellStyle name="Timing Schedule 3 6 4 2 2" xfId="29278" xr:uid="{6DCEAD73-603B-4105-9100-196C0C88C57F}"/>
    <cellStyle name="Timing Schedule 3 6 4 3" xfId="29277" xr:uid="{8D8A4694-F360-4C64-8CAB-F333AFEB1FEC}"/>
    <cellStyle name="Timing Schedule 3 6 5" xfId="20082" xr:uid="{B649188B-221D-49B2-811B-A69E91129787}"/>
    <cellStyle name="Timing Schedule 3 6 5 2" xfId="33671" xr:uid="{590F3DE8-013C-4157-82E8-9D4A34EFCBA4}"/>
    <cellStyle name="Timing Schedule 3 6 6" xfId="19952" xr:uid="{233BB3ED-2D80-4356-8818-FEE6F500DDD8}"/>
    <cellStyle name="Timing Schedule 3 6 6 2" xfId="33541" xr:uid="{0801C80C-DA34-496C-9898-073D23ED998D}"/>
    <cellStyle name="Timing Schedule 3 6 7" xfId="21896" xr:uid="{5F8035D1-CD8D-4017-B891-E6B2B748A3F5}"/>
    <cellStyle name="Timing Schedule 3 6 7 2" xfId="35350" xr:uid="{FD9C7399-1AAA-4FA7-A789-4BE65735A977}"/>
    <cellStyle name="Timing Schedule 3 6 8" xfId="23765" xr:uid="{9335FD18-1D59-42A5-8417-40B36D9EE4E6}"/>
    <cellStyle name="Timing Schedule 3 6 8 2" xfId="37166" xr:uid="{6C26A04D-AC79-4C67-A3AA-4A9D545286C2}"/>
    <cellStyle name="Timing Schedule 3 6 9" xfId="14896" xr:uid="{8D367497-AD1E-406A-A2AA-61A0935AC780}"/>
    <cellStyle name="Timing Schedule 3 6 9 2" xfId="29272" xr:uid="{9F9D6EF2-835B-4140-98D9-F02BE5259DCA}"/>
    <cellStyle name="Timing Schedule 3 7" xfId="6207" xr:uid="{35AA682A-B0A8-4105-BC47-B83BF72BBF11}"/>
    <cellStyle name="Timing Schedule 3 7 10" xfId="42040" xr:uid="{DBCCAC36-F091-4919-BB50-B707536B3EB4}"/>
    <cellStyle name="Timing Schedule 3 7 2" xfId="7369" xr:uid="{A6A48563-C11B-41F0-8995-530F38714ED5}"/>
    <cellStyle name="Timing Schedule 3 7 2 2" xfId="19281" xr:uid="{D193AB42-4D02-4EFB-921D-454683988B7A}"/>
    <cellStyle name="Timing Schedule 3 7 2 2 2" xfId="32947" xr:uid="{F6A9D3C9-2E21-4410-BAD7-9950437900CE}"/>
    <cellStyle name="Timing Schedule 3 7 2 3" xfId="23141" xr:uid="{BF507EBD-8312-4294-BEC9-B1DA5B912B21}"/>
    <cellStyle name="Timing Schedule 3 7 2 3 2" xfId="36574" xr:uid="{790A2610-606B-4CE6-B103-129192788516}"/>
    <cellStyle name="Timing Schedule 3 7 2 4" xfId="20951" xr:uid="{56561E1F-5545-4610-9CA1-589ECED9BAA7}"/>
    <cellStyle name="Timing Schedule 3 7 2 4 2" xfId="34429" xr:uid="{883E770B-6D0B-44B5-935D-59694B4DC15A}"/>
    <cellStyle name="Timing Schedule 3 7 2 5" xfId="10229" xr:uid="{8A598373-0455-41EB-A7B6-DA8DC9FE19B6}"/>
    <cellStyle name="Timing Schedule 3 7 2 6" xfId="24845" xr:uid="{8AE7909E-E6D1-4F9F-916E-4E7D551EED10}"/>
    <cellStyle name="Timing Schedule 3 7 2 7" xfId="33521" xr:uid="{A55B23CD-05A8-47D0-9E89-B686EA542875}"/>
    <cellStyle name="Timing Schedule 3 7 2 8" xfId="44352" xr:uid="{2537F9CB-40BF-4D9A-9A8F-EDA80AE04DA2}"/>
    <cellStyle name="Timing Schedule 3 7 3" xfId="21551" xr:uid="{9010673B-F958-4FBC-8EBE-6169CA398F62}"/>
    <cellStyle name="Timing Schedule 3 7 3 2" xfId="35007" xr:uid="{66BAF6DB-584A-4819-BA72-9195613EC642}"/>
    <cellStyle name="Timing Schedule 3 7 4" xfId="22146" xr:uid="{5EAE4F03-D765-4F3F-B693-F8ACC56D61F1}"/>
    <cellStyle name="Timing Schedule 3 7 4 2" xfId="35599" xr:uid="{F31C5F10-56C4-4AE1-B0C7-49C6F9359180}"/>
    <cellStyle name="Timing Schedule 3 7 5" xfId="23527" xr:uid="{3B3EBABD-2DEA-496C-9424-BDCC9016F932}"/>
    <cellStyle name="Timing Schedule 3 7 5 2" xfId="36942" xr:uid="{3DE576ED-CC87-4539-A7F0-363C8AC4E9A6}"/>
    <cellStyle name="Timing Schedule 3 7 6" xfId="20083" xr:uid="{4F672934-AC95-47C8-8182-1CD82D3630DC}"/>
    <cellStyle name="Timing Schedule 3 7 6 2" xfId="33672" xr:uid="{9D64E664-BD3A-4DE8-8E97-BF4DBA478976}"/>
    <cellStyle name="Timing Schedule 3 7 7" xfId="9243" xr:uid="{3FEF7ECF-52DF-4B2F-BBC1-9C3AF16D9FD2}"/>
    <cellStyle name="Timing Schedule 3 7 8" xfId="8187" xr:uid="{A4630D05-92C5-4132-A855-6D4795E30C6F}"/>
    <cellStyle name="Timing Schedule 3 7 9" xfId="24081" xr:uid="{878E243A-734E-4E2E-A8EB-40367087DB05}"/>
    <cellStyle name="Timing Schedule 3 8" xfId="6208" xr:uid="{ABBA9199-9042-4A93-AEC0-56D8B781024F}"/>
    <cellStyle name="Timing Schedule 3 8 10" xfId="29668" xr:uid="{C0F9451D-0AF2-4BA1-BB93-AE5FD741E8E8}"/>
    <cellStyle name="Timing Schedule 3 8 2" xfId="7370" xr:uid="{31E1A645-ACA8-4358-9F5A-0961F3A87D10}"/>
    <cellStyle name="Timing Schedule 3 8 2 2" xfId="19282" xr:uid="{80088AD6-0912-4598-A99A-2137FD3FBD06}"/>
    <cellStyle name="Timing Schedule 3 8 2 2 2" xfId="32948" xr:uid="{DE4509FB-69B7-4BC3-B370-9E7C3D3AD6A7}"/>
    <cellStyle name="Timing Schedule 3 8 2 3" xfId="23142" xr:uid="{B385A582-42E0-4988-B2FF-00EF932E5E1C}"/>
    <cellStyle name="Timing Schedule 3 8 2 3 2" xfId="36575" xr:uid="{12BC2395-D4F2-4984-BE31-0131EB0462E6}"/>
    <cellStyle name="Timing Schedule 3 8 2 4" xfId="20952" xr:uid="{42EE5C5A-0745-40A0-966E-CCF5F62B63BA}"/>
    <cellStyle name="Timing Schedule 3 8 2 4 2" xfId="34430" xr:uid="{C11294CA-4216-4108-B734-B00DC064FF74}"/>
    <cellStyle name="Timing Schedule 3 8 2 5" xfId="10230" xr:uid="{C0CEAF6E-E489-4563-AF19-83F0614F46EB}"/>
    <cellStyle name="Timing Schedule 3 8 2 6" xfId="24846" xr:uid="{504227CA-214B-430D-B349-442E79D776D1}"/>
    <cellStyle name="Timing Schedule 3 8 2 7" xfId="8530" xr:uid="{40303B7D-B40B-4445-8CF5-1BA597172B2A}"/>
    <cellStyle name="Timing Schedule 3 8 2 8" xfId="43227" xr:uid="{702E226C-D950-45AA-B4E2-1EB96BF5AFC8}"/>
    <cellStyle name="Timing Schedule 3 8 3" xfId="19034" xr:uid="{BC0AC729-51CC-4ED0-8362-268E8A92201B}"/>
    <cellStyle name="Timing Schedule 3 8 3 2" xfId="32730" xr:uid="{B638284F-A19C-4FA4-AFC0-0B4B9CE3D81B}"/>
    <cellStyle name="Timing Schedule 3 8 4" xfId="21897" xr:uid="{55A775C1-CD3D-4E45-B5B2-6603C53B3865}"/>
    <cellStyle name="Timing Schedule 3 8 4 2" xfId="35351" xr:uid="{6A2BFEB1-EB77-4E50-B164-ADA45F756AE3}"/>
    <cellStyle name="Timing Schedule 3 8 5" xfId="23526" xr:uid="{047ED76E-B15E-432B-B41C-782E4BD29234}"/>
    <cellStyle name="Timing Schedule 3 8 5 2" xfId="36941" xr:uid="{74A5F160-47FF-46E6-BB5A-3904E9B07B43}"/>
    <cellStyle name="Timing Schedule 3 8 6" xfId="20084" xr:uid="{464F07C1-B28B-4727-B02E-4D1C62600E94}"/>
    <cellStyle name="Timing Schedule 3 8 6 2" xfId="33673" xr:uid="{2D399713-464A-4D05-BAC6-95BA0692EBF3}"/>
    <cellStyle name="Timing Schedule 3 8 7" xfId="9244" xr:uid="{2EEB8BF1-2567-4C79-AB8F-10E0C69BA6B4}"/>
    <cellStyle name="Timing Schedule 3 8 8" xfId="8384" xr:uid="{484C7362-4C05-4369-8EF0-0C5B83699E8A}"/>
    <cellStyle name="Timing Schedule 3 8 9" xfId="29705" xr:uid="{893E2D47-C34F-4DE8-8D9D-9BD5FFE2E937}"/>
    <cellStyle name="Timing Schedule 3 9" xfId="7362" xr:uid="{82BD6077-25AC-478A-9EEE-EEFC901B9440}"/>
    <cellStyle name="Timing Schedule 3 9 2" xfId="19276" xr:uid="{81577FF7-A65B-4883-AE70-099BC4D9087D}"/>
    <cellStyle name="Timing Schedule 3 9 2 2" xfId="32942" xr:uid="{D545A488-7A15-41EC-8E58-C67A81195ABD}"/>
    <cellStyle name="Timing Schedule 3 9 3" xfId="23134" xr:uid="{D9E320F1-ABB2-4D7D-A6EE-6D418E5931F9}"/>
    <cellStyle name="Timing Schedule 3 9 3 2" xfId="36567" xr:uid="{E79F1D34-BCB8-4EAA-9C31-4187AC5F638B}"/>
    <cellStyle name="Timing Schedule 3 9 4" xfId="20944" xr:uid="{C7791D13-AE2C-42F5-AF7C-1F78E4523E3D}"/>
    <cellStyle name="Timing Schedule 3 9 4 2" xfId="34422" xr:uid="{29CE9A0D-2496-4150-A38A-45E35263FEBB}"/>
    <cellStyle name="Timing Schedule 3 9 5" xfId="10222" xr:uid="{AF35A4AE-1EDE-4440-8C9E-E22AF8FEF78B}"/>
    <cellStyle name="Timing Schedule 3 9 6" xfId="24838" xr:uid="{03AD5931-72EC-40E5-B8E7-8B2FBA69BCBF}"/>
    <cellStyle name="Timing Schedule 3 9 7" xfId="32461" xr:uid="{996B7C5E-17B2-4EE0-8307-AE13C4F6AD15}"/>
    <cellStyle name="Timing Schedule 3 9 8" xfId="38297" xr:uid="{6E07FAA3-A479-4C32-B087-2DCBE43EE234}"/>
    <cellStyle name="Timing Schedule 4" xfId="6209" xr:uid="{4B4C16BA-C6CF-40D7-957A-58125B1870BE}"/>
    <cellStyle name="Timing Schedule 4 10" xfId="21898" xr:uid="{DCE59AB1-D0B1-499F-95ED-68FFB3514402}"/>
    <cellStyle name="Timing Schedule 4 10 2" xfId="35352" xr:uid="{CBE1FD1C-CB9C-485E-8CD9-9E7B5C480A7D}"/>
    <cellStyle name="Timing Schedule 4 11" xfId="23786" xr:uid="{53BEF6E7-BA46-4331-BE04-A0A4FE12DCDD}"/>
    <cellStyle name="Timing Schedule 4 11 2" xfId="37187" xr:uid="{ECADBBED-B523-4A62-A6B0-A991C774CA07}"/>
    <cellStyle name="Timing Schedule 4 12" xfId="14903" xr:uid="{FC02331D-6F15-4F25-9D0E-AE0CF725BF5A}"/>
    <cellStyle name="Timing Schedule 4 12 2" xfId="29279" xr:uid="{7514F1B7-D657-4266-B62D-556299E36D32}"/>
    <cellStyle name="Timing Schedule 4 13" xfId="9245" xr:uid="{DC7088E1-DFCE-450A-AF11-8AECE35FE51D}"/>
    <cellStyle name="Timing Schedule 4 14" xfId="7856" xr:uid="{D933406A-491D-4FCF-90F1-191DE5867F51}"/>
    <cellStyle name="Timing Schedule 4 15" xfId="33766" xr:uid="{4996DB1E-D1DE-4BD2-9A14-C034B2A96391}"/>
    <cellStyle name="Timing Schedule 4 16" xfId="29672" xr:uid="{C3DF7D1E-B205-4701-9801-8F649A2FC687}"/>
    <cellStyle name="Timing Schedule 4 2" xfId="6210" xr:uid="{D3EC1E6D-5A15-4A72-ACB8-46622D3D4E8A}"/>
    <cellStyle name="Timing Schedule 4 2 10" xfId="9246" xr:uid="{138FAD27-C47B-41BB-9BE7-EC2D1BE50B0C}"/>
    <cellStyle name="Timing Schedule 4 2 11" xfId="8383" xr:uid="{29BEEA90-8ACA-42E2-BB46-7E4F5F4528E5}"/>
    <cellStyle name="Timing Schedule 4 2 12" xfId="24080" xr:uid="{C3FB695C-A28B-4A1B-98B5-01A8B7EC0AB5}"/>
    <cellStyle name="Timing Schedule 4 2 13" xfId="38700" xr:uid="{CA0AF6DF-78C0-46FF-8E81-39EEC1329F6F}"/>
    <cellStyle name="Timing Schedule 4 2 2" xfId="7372" xr:uid="{AE9397D5-6026-48C0-BDEA-95F477B2CA5E}"/>
    <cellStyle name="Timing Schedule 4 2 2 10" xfId="38290" xr:uid="{B4EF06EB-5A43-4FBE-B52A-93F08E3F0F03}"/>
    <cellStyle name="Timing Schedule 4 2 2 2" xfId="14906" xr:uid="{5BF2D813-63B7-4000-96B3-7FF1C64581EF}"/>
    <cellStyle name="Timing Schedule 4 2 2 2 2" xfId="29282" xr:uid="{17F2AEF7-E8A9-4E54-820D-3836029843C5}"/>
    <cellStyle name="Timing Schedule 4 2 2 3" xfId="20954" xr:uid="{51C1A46D-6E26-4075-AD24-C289CC13E5E1}"/>
    <cellStyle name="Timing Schedule 4 2 2 3 2" xfId="34432" xr:uid="{AE05DAE0-4A08-482B-8DE7-6D97AA77C16C}"/>
    <cellStyle name="Timing Schedule 4 2 2 4" xfId="22469" xr:uid="{1588B3C6-02DF-4508-B74F-F9747F7BDD4C}"/>
    <cellStyle name="Timing Schedule 4 2 2 4 2" xfId="35912" xr:uid="{18E8BF65-0A1C-4BFF-B2CA-46E20AF8D82E}"/>
    <cellStyle name="Timing Schedule 4 2 2 5" xfId="23144" xr:uid="{25A85981-C01B-4B0C-95CF-BF1C14712F78}"/>
    <cellStyle name="Timing Schedule 4 2 2 5 2" xfId="36577" xr:uid="{B9603586-93F4-4AEE-9D28-B330A57DE516}"/>
    <cellStyle name="Timing Schedule 4 2 2 6" xfId="14905" xr:uid="{834B275F-274C-48A3-ADF1-382EC3A9A3E9}"/>
    <cellStyle name="Timing Schedule 4 2 2 6 2" xfId="29281" xr:uid="{FB0AD963-3483-498F-932F-09461C410905}"/>
    <cellStyle name="Timing Schedule 4 2 2 7" xfId="10232" xr:uid="{56917D19-6AA0-49C6-B495-A432A66E58A9}"/>
    <cellStyle name="Timing Schedule 4 2 2 8" xfId="24848" xr:uid="{6B0C6006-C4C8-43E6-802B-86FF052DB579}"/>
    <cellStyle name="Timing Schedule 4 2 2 9" xfId="28376" xr:uid="{8A198218-0BC2-46C5-B35A-9F7109633271}"/>
    <cellStyle name="Timing Schedule 4 2 3" xfId="14907" xr:uid="{BE719A1D-82F8-40F3-AD6D-D6C443F96C43}"/>
    <cellStyle name="Timing Schedule 4 2 3 2" xfId="14908" xr:uid="{972A1E6D-C890-4098-B0D6-A17D7B76ADA6}"/>
    <cellStyle name="Timing Schedule 4 2 3 2 2" xfId="29284" xr:uid="{4668E20E-B40E-462F-A626-35AC562F5993}"/>
    <cellStyle name="Timing Schedule 4 2 3 3" xfId="29283" xr:uid="{93724DB6-1AA8-4465-B8E3-55A83FCA8380}"/>
    <cellStyle name="Timing Schedule 4 2 4" xfId="14909" xr:uid="{FFDCD73B-75A2-44A0-AF7A-FEA5B0CDD751}"/>
    <cellStyle name="Timing Schedule 4 2 4 2" xfId="14910" xr:uid="{DFA13215-3152-4881-882C-4CBACB486CBD}"/>
    <cellStyle name="Timing Schedule 4 2 4 2 2" xfId="29286" xr:uid="{893BF054-78ED-49EC-BF90-5E7D06B5EA73}"/>
    <cellStyle name="Timing Schedule 4 2 4 3" xfId="29285" xr:uid="{1B076025-9270-4D9A-A4E6-2E958284BD41}"/>
    <cellStyle name="Timing Schedule 4 2 5" xfId="20086" xr:uid="{E8A343DB-130A-46E4-BB9D-5F8F92228D23}"/>
    <cellStyle name="Timing Schedule 4 2 5 2" xfId="33675" xr:uid="{57AC4CBB-E69F-42A2-9480-0AEB5880A2F9}"/>
    <cellStyle name="Timing Schedule 4 2 6" xfId="21550" xr:uid="{A7D6054C-2819-4738-92DF-EC6099AB38DA}"/>
    <cellStyle name="Timing Schedule 4 2 6 2" xfId="35006" xr:uid="{5DE8CBCB-D701-4AB3-A71E-35D44F3C8BE8}"/>
    <cellStyle name="Timing Schedule 4 2 7" xfId="21899" xr:uid="{BB6E7C1E-5D89-484C-89D7-7BDE824BD19C}"/>
    <cellStyle name="Timing Schedule 4 2 7 2" xfId="35353" xr:uid="{D9A8228E-72B1-45A1-9DBA-E11DAE695C8C}"/>
    <cellStyle name="Timing Schedule 4 2 8" xfId="23525" xr:uid="{E2F633EC-7B47-45F6-983A-1C87CB36DBBA}"/>
    <cellStyle name="Timing Schedule 4 2 8 2" xfId="36940" xr:uid="{740BA505-41A4-4F89-BBDB-98F66D63119B}"/>
    <cellStyle name="Timing Schedule 4 2 9" xfId="14904" xr:uid="{96044A89-80DA-433A-8AAC-068730025049}"/>
    <cellStyle name="Timing Schedule 4 2 9 2" xfId="29280" xr:uid="{748CDD1C-8E1F-429F-9A8B-EF22E050C875}"/>
    <cellStyle name="Timing Schedule 4 3" xfId="6211" xr:uid="{D0F2166F-96C0-491A-A7C5-D1189C480F98}"/>
    <cellStyle name="Timing Schedule 4 3 10" xfId="9247" xr:uid="{365FC9E8-CEA1-4198-A116-D86EC478F1DB}"/>
    <cellStyle name="Timing Schedule 4 3 11" xfId="7855" xr:uid="{7C245591-DC68-4074-83BA-964AAB91932B}"/>
    <cellStyle name="Timing Schedule 4 3 12" xfId="24079" xr:uid="{8D41CE6D-E065-434F-9B75-BB3A16904733}"/>
    <cellStyle name="Timing Schedule 4 3 13" xfId="42037" xr:uid="{E1D5CAA2-DFFF-4EC0-8C92-D352EA03D5A3}"/>
    <cellStyle name="Timing Schedule 4 3 2" xfId="7373" xr:uid="{46907C02-64E7-4C01-9C74-1CF3909CF4B5}"/>
    <cellStyle name="Timing Schedule 4 3 2 10" xfId="42227" xr:uid="{7C02D37D-DA5E-4C8E-B3A1-1F4208DAEB85}"/>
    <cellStyle name="Timing Schedule 4 3 2 2" xfId="14913" xr:uid="{7D5BFD71-ADC0-4E46-B172-09EA6385AF6F}"/>
    <cellStyle name="Timing Schedule 4 3 2 2 2" xfId="29289" xr:uid="{012FC84E-1A8F-451F-9E9D-44F2E27E59F4}"/>
    <cellStyle name="Timing Schedule 4 3 2 3" xfId="20955" xr:uid="{A1181808-C0AD-41DD-A6C0-D0675865C69D}"/>
    <cellStyle name="Timing Schedule 4 3 2 3 2" xfId="34433" xr:uid="{DCD3DAB0-49C0-4736-9730-EEAC54197696}"/>
    <cellStyle name="Timing Schedule 4 3 2 4" xfId="19284" xr:uid="{B71D679B-70C7-4686-99B7-DCC764B453D3}"/>
    <cellStyle name="Timing Schedule 4 3 2 4 2" xfId="32950" xr:uid="{6783E1F1-7D55-4243-A548-BCEB3925FB24}"/>
    <cellStyle name="Timing Schedule 4 3 2 5" xfId="23145" xr:uid="{614D0646-3D98-46DB-9BD5-7163E86CB8F7}"/>
    <cellStyle name="Timing Schedule 4 3 2 5 2" xfId="36578" xr:uid="{1FAFCC19-4971-4CE7-9AB9-E68D58985FE0}"/>
    <cellStyle name="Timing Schedule 4 3 2 6" xfId="14912" xr:uid="{4C7451CD-CDCD-406E-B396-A868EEE3EEEC}"/>
    <cellStyle name="Timing Schedule 4 3 2 6 2" xfId="29288" xr:uid="{F9CA675F-D087-449F-A4FC-D06A286FC2EF}"/>
    <cellStyle name="Timing Schedule 4 3 2 7" xfId="10233" xr:uid="{EFD3C016-E5B9-4500-8A1D-92AA4271D0E6}"/>
    <cellStyle name="Timing Schedule 4 3 2 8" xfId="24849" xr:uid="{0A667D05-06E8-4A4F-A544-09ADB2CA3216}"/>
    <cellStyle name="Timing Schedule 4 3 2 9" xfId="32672" xr:uid="{99E47971-CF5F-41A5-B7D0-3E795179DC57}"/>
    <cellStyle name="Timing Schedule 4 3 3" xfId="14914" xr:uid="{BD65962C-09A4-4957-A111-798D402D7FF8}"/>
    <cellStyle name="Timing Schedule 4 3 3 2" xfId="14915" xr:uid="{66A6B316-9970-4FCE-90A2-95E188C18E36}"/>
    <cellStyle name="Timing Schedule 4 3 3 2 2" xfId="29291" xr:uid="{E81AE9FF-4A05-4611-ACD8-2C4E62B395AF}"/>
    <cellStyle name="Timing Schedule 4 3 3 3" xfId="29290" xr:uid="{7BBD7DDB-1C7B-4537-8605-F0EACD1867AB}"/>
    <cellStyle name="Timing Schedule 4 3 4" xfId="14916" xr:uid="{B0E75262-2DD2-4025-91AB-E65735CE9EBD}"/>
    <cellStyle name="Timing Schedule 4 3 4 2" xfId="14917" xr:uid="{5D293126-7AA7-4C34-A384-62BC098046F7}"/>
    <cellStyle name="Timing Schedule 4 3 4 2 2" xfId="29293" xr:uid="{C15ECD31-9BB4-407E-B5ED-AF19C82BEA26}"/>
    <cellStyle name="Timing Schedule 4 3 4 3" xfId="29292" xr:uid="{2232CB80-8683-4383-AA24-DEDF0DE47CC9}"/>
    <cellStyle name="Timing Schedule 4 3 5" xfId="20087" xr:uid="{C5D1CCD9-8609-45CE-ABEA-BA89E3C6D891}"/>
    <cellStyle name="Timing Schedule 4 3 5 2" xfId="33676" xr:uid="{BE389F9B-A2F8-463A-B05A-88DC88D9BA64}"/>
    <cellStyle name="Timing Schedule 4 3 6" xfId="19988" xr:uid="{096F3AA3-EAED-4E3E-9D35-A1A3A9DEEC58}"/>
    <cellStyle name="Timing Schedule 4 3 6 2" xfId="33577" xr:uid="{FA176AB0-794D-42C8-9FEF-54866D770316}"/>
    <cellStyle name="Timing Schedule 4 3 7" xfId="22147" xr:uid="{3A5ECB69-A1C6-4AFE-BD1D-888DFE2919A2}"/>
    <cellStyle name="Timing Schedule 4 3 7 2" xfId="35600" xr:uid="{C19A0ED3-7504-443B-AB70-D5D00B600CBB}"/>
    <cellStyle name="Timing Schedule 4 3 8" xfId="23766" xr:uid="{6DFDEC1B-54C6-44DD-9463-AF48587516C1}"/>
    <cellStyle name="Timing Schedule 4 3 8 2" xfId="37167" xr:uid="{F6A6CA22-B478-4DD3-B28A-4C9FBBA28433}"/>
    <cellStyle name="Timing Schedule 4 3 9" xfId="14911" xr:uid="{9FB83802-CEDE-41FF-9811-FCA6D7D161E0}"/>
    <cellStyle name="Timing Schedule 4 3 9 2" xfId="29287" xr:uid="{F0C97171-EC69-4561-9F6D-4F5D8A5F3C7C}"/>
    <cellStyle name="Timing Schedule 4 4" xfId="6212" xr:uid="{0AFAE974-7FE0-4B1F-9D45-19CB9B51B5DC}"/>
    <cellStyle name="Timing Schedule 4 4 10" xfId="9248" xr:uid="{96DE7265-4BE8-4119-8735-FC470A648B6D}"/>
    <cellStyle name="Timing Schedule 4 4 11" xfId="8184" xr:uid="{085A1053-41F8-47E3-B6B0-F6398B7C7EAF}"/>
    <cellStyle name="Timing Schedule 4 4 12" xfId="24078" xr:uid="{5B7914CC-D608-42F7-9B1B-123BFAFEB239}"/>
    <cellStyle name="Timing Schedule 4 4 13" xfId="38703" xr:uid="{AD7A1997-F3F9-4D24-978A-6BE0B07684F8}"/>
    <cellStyle name="Timing Schedule 4 4 2" xfId="7374" xr:uid="{AB8D0BA6-13A2-40E2-8078-6407AFD4EEC2}"/>
    <cellStyle name="Timing Schedule 4 4 2 10" xfId="41366" xr:uid="{C3E393B3-50F6-474D-95CF-CA31CD23881E}"/>
    <cellStyle name="Timing Schedule 4 4 2 2" xfId="14920" xr:uid="{3A992DC9-AF25-4EC3-8A6B-8C8C00A261FE}"/>
    <cellStyle name="Timing Schedule 4 4 2 2 2" xfId="29296" xr:uid="{41767136-39B7-4364-ACCE-83C9B4CACB6D}"/>
    <cellStyle name="Timing Schedule 4 4 2 3" xfId="20956" xr:uid="{8AA380E8-7A11-47FC-86E9-DE5BFF338FBD}"/>
    <cellStyle name="Timing Schedule 4 4 2 3 2" xfId="34434" xr:uid="{DC1DB7A8-6900-4443-AD89-F67AB9F1679C}"/>
    <cellStyle name="Timing Schedule 4 4 2 4" xfId="19285" xr:uid="{9F27AD01-82A5-4EFC-A3C2-44136BFF2942}"/>
    <cellStyle name="Timing Schedule 4 4 2 4 2" xfId="32951" xr:uid="{B78943C3-6633-4377-AE4E-0CCE7C07AAA1}"/>
    <cellStyle name="Timing Schedule 4 4 2 5" xfId="23146" xr:uid="{782D2BC7-09E4-4086-B7F4-226496B204A5}"/>
    <cellStyle name="Timing Schedule 4 4 2 5 2" xfId="36579" xr:uid="{9B2187EE-7218-4B70-86A8-65CC00AB94EE}"/>
    <cellStyle name="Timing Schedule 4 4 2 6" xfId="14919" xr:uid="{DC1803CE-6220-46CE-97FF-34024E5B15D7}"/>
    <cellStyle name="Timing Schedule 4 4 2 6 2" xfId="29295" xr:uid="{57579876-751F-4822-80F0-CD3FE9FD4D1F}"/>
    <cellStyle name="Timing Schedule 4 4 2 7" xfId="10234" xr:uid="{90168F0E-27F6-4FA0-A8DC-9DA3DD3695D0}"/>
    <cellStyle name="Timing Schedule 4 4 2 8" xfId="24850" xr:uid="{33E7FB96-7751-470A-869D-1E8A618486B9}"/>
    <cellStyle name="Timing Schedule 4 4 2 9" xfId="8531" xr:uid="{2068BD15-B38D-4099-8490-F08F9F3D410B}"/>
    <cellStyle name="Timing Schedule 4 4 3" xfId="14921" xr:uid="{52933935-D21C-4E09-9395-CF513A764943}"/>
    <cellStyle name="Timing Schedule 4 4 3 2" xfId="14922" xr:uid="{C96FAE95-B5A8-4F41-9988-080AB75F3398}"/>
    <cellStyle name="Timing Schedule 4 4 3 2 2" xfId="29298" xr:uid="{09433757-9C8D-42B8-9590-F15BE8D2F7F7}"/>
    <cellStyle name="Timing Schedule 4 4 3 3" xfId="29297" xr:uid="{5C3A243D-1136-4DA6-A18E-B7184A2F283F}"/>
    <cellStyle name="Timing Schedule 4 4 4" xfId="14923" xr:uid="{FD9322FF-428D-4376-A18B-C4A6F81D55C2}"/>
    <cellStyle name="Timing Schedule 4 4 4 2" xfId="14924" xr:uid="{7369FCDE-76C5-486A-A59E-A26D879E3182}"/>
    <cellStyle name="Timing Schedule 4 4 4 2 2" xfId="29300" xr:uid="{45F3781D-0FEB-4B85-A741-6E02828C65B5}"/>
    <cellStyle name="Timing Schedule 4 4 4 3" xfId="29299" xr:uid="{BDAEFBC1-A321-4C4C-B083-FB21AC89A890}"/>
    <cellStyle name="Timing Schedule 4 4 5" xfId="20088" xr:uid="{E3BA8BFF-554F-4260-9D2F-9AE5F8D67161}"/>
    <cellStyle name="Timing Schedule 4 4 5 2" xfId="33677" xr:uid="{8FCEE7AE-B6DF-4404-A77E-F23F8AEA4427}"/>
    <cellStyle name="Timing Schedule 4 4 6" xfId="18982" xr:uid="{9C2C67B7-8350-4555-BD9A-3D62E56015B6}"/>
    <cellStyle name="Timing Schedule 4 4 6 2" xfId="32682" xr:uid="{FDD1F3B4-A3F6-45B9-AEAB-656E6DD3478D}"/>
    <cellStyle name="Timing Schedule 4 4 7" xfId="21900" xr:uid="{F6B7F973-9032-4202-B344-7F4F59A95B9D}"/>
    <cellStyle name="Timing Schedule 4 4 7 2" xfId="35354" xr:uid="{9E0E8DDD-6B98-428E-9D0E-82BCD56D25F2}"/>
    <cellStyle name="Timing Schedule 4 4 8" xfId="21914" xr:uid="{AAC8F1B3-4C93-4970-940D-DCADB84B99B4}"/>
    <cellStyle name="Timing Schedule 4 4 8 2" xfId="35368" xr:uid="{2C7F1050-91E6-4410-B95A-F68789A9FBF1}"/>
    <cellStyle name="Timing Schedule 4 4 9" xfId="14918" xr:uid="{D0FDC5CA-8D80-4F85-AD04-9CC9D185E7B2}"/>
    <cellStyle name="Timing Schedule 4 4 9 2" xfId="29294" xr:uid="{204CE9B4-2DBC-49BC-B956-A2E26D1F7DF9}"/>
    <cellStyle name="Timing Schedule 4 5" xfId="6213" xr:uid="{E811B37F-C88A-436A-A788-8F36C0B275CB}"/>
    <cellStyle name="Timing Schedule 4 5 10" xfId="9249" xr:uid="{0E55FA9D-91EA-45C6-8D36-A958577B95CD}"/>
    <cellStyle name="Timing Schedule 4 5 11" xfId="8382" xr:uid="{C1D0E299-0B7B-4F4B-98D3-EF4D48AAA725}"/>
    <cellStyle name="Timing Schedule 4 5 12" xfId="29704" xr:uid="{A211476A-AFB1-4FE1-AD9C-BAF6C9DA7DC9}"/>
    <cellStyle name="Timing Schedule 4 5 13" xfId="38702" xr:uid="{481C540A-C7CC-4DF1-A92E-641B63B320A2}"/>
    <cellStyle name="Timing Schedule 4 5 2" xfId="7375" xr:uid="{8427337F-A07A-4A80-8F74-BFF3AF13D33A}"/>
    <cellStyle name="Timing Schedule 4 5 2 10" xfId="29724" xr:uid="{A2230950-F303-4B39-ACA7-B0D04EC799F3}"/>
    <cellStyle name="Timing Schedule 4 5 2 2" xfId="14927" xr:uid="{4C81E221-E327-4432-BE97-103938B7C10C}"/>
    <cellStyle name="Timing Schedule 4 5 2 2 2" xfId="29303" xr:uid="{9FAD4D9E-A652-4AF8-ACF6-759495B88112}"/>
    <cellStyle name="Timing Schedule 4 5 2 3" xfId="20957" xr:uid="{2FC66213-014A-430F-B889-DD05F818BD92}"/>
    <cellStyle name="Timing Schedule 4 5 2 3 2" xfId="34435" xr:uid="{98245CB8-816E-4F5C-B2A3-79654153FC4C}"/>
    <cellStyle name="Timing Schedule 4 5 2 4" xfId="19289" xr:uid="{D6165474-1BAF-43B2-94A8-37210AFA24AB}"/>
    <cellStyle name="Timing Schedule 4 5 2 4 2" xfId="32955" xr:uid="{89520039-2FF4-41FC-93B3-9B43DD83D55D}"/>
    <cellStyle name="Timing Schedule 4 5 2 5" xfId="23147" xr:uid="{4FA30EB6-B8DB-489F-9400-4C18109C50BA}"/>
    <cellStyle name="Timing Schedule 4 5 2 5 2" xfId="36580" xr:uid="{813DF812-213C-4BE7-AB22-8F6D728CED29}"/>
    <cellStyle name="Timing Schedule 4 5 2 6" xfId="14926" xr:uid="{1397329A-4E42-4B5E-AD7F-ECD055003E0B}"/>
    <cellStyle name="Timing Schedule 4 5 2 6 2" xfId="29302" xr:uid="{3C97BF6C-5CA2-45C6-B17F-E1F3F555C4D0}"/>
    <cellStyle name="Timing Schedule 4 5 2 7" xfId="10235" xr:uid="{E9B2ECF8-BE3F-488C-91B5-FD1BEC206606}"/>
    <cellStyle name="Timing Schedule 4 5 2 8" xfId="24851" xr:uid="{AFA11B87-4431-48EE-8F9C-0B971130B6F0}"/>
    <cellStyle name="Timing Schedule 4 5 2 9" xfId="9342" xr:uid="{3E8B9035-AFAF-4AB8-9986-23294B3CD2D1}"/>
    <cellStyle name="Timing Schedule 4 5 3" xfId="14928" xr:uid="{5574E1A2-14AF-4E01-87F4-99E537EF9F77}"/>
    <cellStyle name="Timing Schedule 4 5 3 2" xfId="14929" xr:uid="{250FFEE9-BF23-45E4-BA28-E2B113EB458C}"/>
    <cellStyle name="Timing Schedule 4 5 3 2 2" xfId="29305" xr:uid="{87A4C0B0-63DE-47ED-B09E-E15F1EA2EBB3}"/>
    <cellStyle name="Timing Schedule 4 5 3 3" xfId="29304" xr:uid="{269611C0-C378-4303-AFB6-DE2514E1228F}"/>
    <cellStyle name="Timing Schedule 4 5 4" xfId="14930" xr:uid="{514C205B-68C5-41F9-AE32-1F95776E5771}"/>
    <cellStyle name="Timing Schedule 4 5 4 2" xfId="14931" xr:uid="{E4A32859-18AE-4E47-AAC1-1367131AE37B}"/>
    <cellStyle name="Timing Schedule 4 5 4 2 2" xfId="29307" xr:uid="{6A308BF7-EFBA-41CE-914A-037611E17925}"/>
    <cellStyle name="Timing Schedule 4 5 4 3" xfId="29306" xr:uid="{DF82E255-6598-483D-88F9-CD40F8982929}"/>
    <cellStyle name="Timing Schedule 4 5 5" xfId="20089" xr:uid="{B2B00649-4923-46A3-9870-8841AFF3206E}"/>
    <cellStyle name="Timing Schedule 4 5 5 2" xfId="33678" xr:uid="{20BBE462-5720-4347-ABC4-507CDB94F415}"/>
    <cellStyle name="Timing Schedule 4 5 6" xfId="22456" xr:uid="{E218074F-092C-4C8E-9F65-369CD783560C}"/>
    <cellStyle name="Timing Schedule 4 5 6 2" xfId="35899" xr:uid="{A11145A0-1B44-409D-B44F-1AC9E9AA9C07}"/>
    <cellStyle name="Timing Schedule 4 5 7" xfId="21901" xr:uid="{FCA5C408-008A-43B9-97D3-604888797214}"/>
    <cellStyle name="Timing Schedule 4 5 7 2" xfId="35355" xr:uid="{5A2F389B-7F37-4357-B9FD-F83F1792A40C}"/>
    <cellStyle name="Timing Schedule 4 5 8" xfId="23736" xr:uid="{ECBDC3FC-EBB6-45A0-A89B-0DD06CE7AB68}"/>
    <cellStyle name="Timing Schedule 4 5 8 2" xfId="37138" xr:uid="{14785668-0E32-45BA-915E-6A7B7F6CCB1B}"/>
    <cellStyle name="Timing Schedule 4 5 9" xfId="14925" xr:uid="{44FFFD77-F702-42FE-8F8E-8E19B179DDA8}"/>
    <cellStyle name="Timing Schedule 4 5 9 2" xfId="29301" xr:uid="{FF8AE66B-158D-4E24-B05B-5C53736C4B16}"/>
    <cellStyle name="Timing Schedule 4 6" xfId="7371" xr:uid="{4C1A393B-1107-4EA2-928D-065755032E18}"/>
    <cellStyle name="Timing Schedule 4 6 10" xfId="33782" xr:uid="{755627C0-111B-4B65-B3BC-8469ED051660}"/>
    <cellStyle name="Timing Schedule 4 6 2" xfId="14933" xr:uid="{C9778669-5898-40E7-BADE-90FD61A6F192}"/>
    <cellStyle name="Timing Schedule 4 6 2 2" xfId="29309" xr:uid="{030C5C22-5450-454B-90E9-5A7D8BF51075}"/>
    <cellStyle name="Timing Schedule 4 6 3" xfId="20953" xr:uid="{62FEFA11-4150-4C1D-817A-78499C30ED53}"/>
    <cellStyle name="Timing Schedule 4 6 3 2" xfId="34431" xr:uid="{29C57A85-2B66-45D8-9173-37D7AB866610}"/>
    <cellStyle name="Timing Schedule 4 6 4" xfId="19283" xr:uid="{B5992FA9-52E0-4348-B6E3-79CFDC9E12E7}"/>
    <cellStyle name="Timing Schedule 4 6 4 2" xfId="32949" xr:uid="{6D8C1BEA-2604-4C3E-B87F-19B603268DAC}"/>
    <cellStyle name="Timing Schedule 4 6 5" xfId="23143" xr:uid="{B3788446-6043-4A9D-9B0C-C2B57D9085F8}"/>
    <cellStyle name="Timing Schedule 4 6 5 2" xfId="36576" xr:uid="{65AD6AE3-14B6-48AE-8109-604CE50BFF16}"/>
    <cellStyle name="Timing Schedule 4 6 6" xfId="14932" xr:uid="{631EB556-CA20-4CF8-BB51-A192DB3A1682}"/>
    <cellStyle name="Timing Schedule 4 6 6 2" xfId="29308" xr:uid="{BBA6F430-7030-45E2-B337-7CB3D0986C28}"/>
    <cellStyle name="Timing Schedule 4 6 7" xfId="10231" xr:uid="{4A3F8780-CF8B-4DAA-8399-CAF01ED8B6D2}"/>
    <cellStyle name="Timing Schedule 4 6 8" xfId="24847" xr:uid="{B91CE713-564B-4127-ABD7-156CAEE0A915}"/>
    <cellStyle name="Timing Schedule 4 6 9" xfId="9483" xr:uid="{171F999C-EB40-443A-BBF2-FB93DCEA0C84}"/>
    <cellStyle name="Timing Schedule 4 7" xfId="14934" xr:uid="{3527D41D-DB48-4D53-8332-7B118C37C0FB}"/>
    <cellStyle name="Timing Schedule 4 7 2" xfId="14935" xr:uid="{B967DFB3-DF52-4BAA-9119-A5E467B27355}"/>
    <cellStyle name="Timing Schedule 4 7 2 2" xfId="29311" xr:uid="{4926A4CC-04A6-4AEB-84F6-3BF055E3DF81}"/>
    <cellStyle name="Timing Schedule 4 7 3" xfId="29310" xr:uid="{4B2BB8C0-540F-4632-91B7-28B027CDF5E0}"/>
    <cellStyle name="Timing Schedule 4 8" xfId="20085" xr:uid="{446E7DE3-BFFE-487F-BC81-6B38BEB4EF6A}"/>
    <cellStyle name="Timing Schedule 4 8 2" xfId="33674" xr:uid="{94BEE3E8-6588-469E-A4F6-EC9D9856DC41}"/>
    <cellStyle name="Timing Schedule 4 9" xfId="19987" xr:uid="{41DBF6D2-C44F-43DD-AF07-B4DD2515C6F5}"/>
    <cellStyle name="Timing Schedule 4 9 2" xfId="33576" xr:uid="{5A878959-9A84-4E7B-A2F9-3AE0D63AC89E}"/>
    <cellStyle name="Timing Schedule 5" xfId="6214" xr:uid="{6F371338-CF3C-4C3B-B513-605ADF1EE365}"/>
    <cellStyle name="Timing Schedule 5 10" xfId="23524" xr:uid="{723C6C1C-70AE-4822-9A4B-D61E814AF2BB}"/>
    <cellStyle name="Timing Schedule 5 10 2" xfId="36939" xr:uid="{D8D29C58-0231-4DFB-ACDE-A03E0E890900}"/>
    <cellStyle name="Timing Schedule 5 11" xfId="14936" xr:uid="{50CA7A72-6430-4632-ADA0-90882242B2AF}"/>
    <cellStyle name="Timing Schedule 5 11 2" xfId="29312" xr:uid="{4FE00B74-96D7-476F-80B4-262D894F62C4}"/>
    <cellStyle name="Timing Schedule 5 12" xfId="9250" xr:uid="{4BB673A2-21DA-4921-9F9A-1CE3EC71296E}"/>
    <cellStyle name="Timing Schedule 5 13" xfId="7854" xr:uid="{90973530-CE53-43BE-8FF1-8F37666217AE}"/>
    <cellStyle name="Timing Schedule 5 14" xfId="33764" xr:uid="{AFABF7B2-60DE-46DA-928D-1B565F66F03C}"/>
    <cellStyle name="Timing Schedule 5 15" xfId="38701" xr:uid="{E366E284-C1F1-4846-9778-5AF80F1E2696}"/>
    <cellStyle name="Timing Schedule 5 2" xfId="6215" xr:uid="{71932DAB-2B06-4E04-86BD-50A97D60C93A}"/>
    <cellStyle name="Timing Schedule 5 2 10" xfId="24077" xr:uid="{BAF6BE7A-D986-4208-ADCE-36AECDEDE25D}"/>
    <cellStyle name="Timing Schedule 5 2 11" xfId="42038" xr:uid="{18A1E820-DD59-41A7-9DF9-A29922F313B3}"/>
    <cellStyle name="Timing Schedule 5 2 2" xfId="7377" xr:uid="{BB543B96-D853-4E6D-A983-09197230101F}"/>
    <cellStyle name="Timing Schedule 5 2 2 2" xfId="20959" xr:uid="{9213E0ED-A644-4EFB-972F-4F3C7526F751}"/>
    <cellStyle name="Timing Schedule 5 2 2 2 2" xfId="34437" xr:uid="{CE9C6D17-E45C-482C-A649-997043E75084}"/>
    <cellStyle name="Timing Schedule 5 2 2 3" xfId="22482" xr:uid="{E83E3FC5-7239-452C-AC9E-0F749DDE78D1}"/>
    <cellStyle name="Timing Schedule 5 2 2 3 2" xfId="35925" xr:uid="{F81E87DE-2C8E-4BB5-B419-A85A7336821B}"/>
    <cellStyle name="Timing Schedule 5 2 2 4" xfId="23149" xr:uid="{8C283AA5-5F74-4C4E-AD42-C4A86FCB4E48}"/>
    <cellStyle name="Timing Schedule 5 2 2 4 2" xfId="36582" xr:uid="{63FAAA14-94B1-454B-83C7-FFB9DA17A0E1}"/>
    <cellStyle name="Timing Schedule 5 2 2 5" xfId="14938" xr:uid="{FF9FE587-D0F0-4F71-9328-751CC4BDE360}"/>
    <cellStyle name="Timing Schedule 5 2 2 5 2" xfId="29314" xr:uid="{BD8DE9B2-8021-4F1C-B9EC-11ED852A6FB4}"/>
    <cellStyle name="Timing Schedule 5 2 2 6" xfId="10237" xr:uid="{FA1C393F-6E79-4CD0-B9AD-162D692B474B}"/>
    <cellStyle name="Timing Schedule 5 2 2 7" xfId="24853" xr:uid="{B9AD9607-8D14-4D97-964D-5BB80519F0E1}"/>
    <cellStyle name="Timing Schedule 5 2 2 8" xfId="28375" xr:uid="{E85B49F7-AAA2-480B-9550-0A7326118434}"/>
    <cellStyle name="Timing Schedule 5 2 2 9" xfId="41957" xr:uid="{9D23ACD7-F2FA-4BEA-9E4D-77668A6FDA67}"/>
    <cellStyle name="Timing Schedule 5 2 3" xfId="20091" xr:uid="{719F4A0E-8705-46D3-898A-F3B59B968546}"/>
    <cellStyle name="Timing Schedule 5 2 3 2" xfId="33680" xr:uid="{06DCD534-2C86-46E4-9CCE-9A161A2B4328}"/>
    <cellStyle name="Timing Schedule 5 2 4" xfId="19989" xr:uid="{421183AC-76CE-41B7-A077-C0EFEE0F9F0B}"/>
    <cellStyle name="Timing Schedule 5 2 4 2" xfId="33578" xr:uid="{6A9E4624-DDB0-437B-97F3-6BED3CDFA3F9}"/>
    <cellStyle name="Timing Schedule 5 2 5" xfId="22148" xr:uid="{C42E76B7-5DE1-4825-BEAA-70E26B9EDA0B}"/>
    <cellStyle name="Timing Schedule 5 2 5 2" xfId="35601" xr:uid="{871A05F7-2CA7-46BB-8A62-987509AA118C}"/>
    <cellStyle name="Timing Schedule 5 2 6" xfId="23523" xr:uid="{22AE667F-D298-4C86-9139-0216C9663876}"/>
    <cellStyle name="Timing Schedule 5 2 6 2" xfId="36938" xr:uid="{8B56AF3B-E3B8-4079-BF59-076681A1FA71}"/>
    <cellStyle name="Timing Schedule 5 2 7" xfId="14937" xr:uid="{2EC97D00-60F0-48D3-B8D1-5F1148F54786}"/>
    <cellStyle name="Timing Schedule 5 2 7 2" xfId="29313" xr:uid="{39B663F1-62D5-4A77-A46E-6E5D3733526D}"/>
    <cellStyle name="Timing Schedule 5 2 8" xfId="9251" xr:uid="{0EBB9BF5-B03E-4A76-8AEE-E9FBC6B24EB1}"/>
    <cellStyle name="Timing Schedule 5 2 9" xfId="8381" xr:uid="{FC61125A-866D-4D3B-B57A-169D59C5965D}"/>
    <cellStyle name="Timing Schedule 5 3" xfId="6216" xr:uid="{5D380228-4031-4D32-96C6-3C9F709B4FD4}"/>
    <cellStyle name="Timing Schedule 5 3 10" xfId="29703" xr:uid="{8F391CCC-BBFB-4166-933F-8E1D184EC946}"/>
    <cellStyle name="Timing Schedule 5 3 11" xfId="29673" xr:uid="{BF173801-2E2B-4992-BDE0-15F028315CE8}"/>
    <cellStyle name="Timing Schedule 5 3 2" xfId="7378" xr:uid="{ED3F3A29-B546-49E4-B708-802FAEA19626}"/>
    <cellStyle name="Timing Schedule 5 3 2 2" xfId="20960" xr:uid="{EFBAD816-9D6D-4E0A-B8D2-F885B10F5349}"/>
    <cellStyle name="Timing Schedule 5 3 2 2 2" xfId="34438" xr:uid="{F7A279D8-0A93-4762-8C20-287A3AD36396}"/>
    <cellStyle name="Timing Schedule 5 3 2 3" xfId="19287" xr:uid="{0FEB11C4-A6A0-4DA0-9B70-56A07DB5C828}"/>
    <cellStyle name="Timing Schedule 5 3 2 3 2" xfId="32953" xr:uid="{B64DB420-F8AB-45A3-84BB-9E10606077BE}"/>
    <cellStyle name="Timing Schedule 5 3 2 4" xfId="23150" xr:uid="{649B852D-27E2-4CC1-853E-524E3C14E396}"/>
    <cellStyle name="Timing Schedule 5 3 2 4 2" xfId="36583" xr:uid="{EAA29CF7-44A9-4E5C-A291-4D29B8A842CD}"/>
    <cellStyle name="Timing Schedule 5 3 2 5" xfId="14940" xr:uid="{BB6CFB8E-AEFF-4009-BAD7-298406EC4A54}"/>
    <cellStyle name="Timing Schedule 5 3 2 5 2" xfId="29316" xr:uid="{4A3C970A-6191-4884-AAD3-34E1EB4217E6}"/>
    <cellStyle name="Timing Schedule 5 3 2 6" xfId="10238" xr:uid="{290783BF-3D62-4DC2-BA99-8F016F5544D1}"/>
    <cellStyle name="Timing Schedule 5 3 2 7" xfId="24854" xr:uid="{6F2035E4-8613-4A0B-BD5B-E6D99EAEBA20}"/>
    <cellStyle name="Timing Schedule 5 3 2 8" xfId="32459" xr:uid="{6CEAD384-C017-4EB7-B67C-165434C4052E}"/>
    <cellStyle name="Timing Schedule 5 3 2 9" xfId="38289" xr:uid="{6402956F-80AE-4950-8877-AC32E31E77E2}"/>
    <cellStyle name="Timing Schedule 5 3 3" xfId="20092" xr:uid="{0C5464DF-46E4-4064-A5D2-74CBFDCB1E04}"/>
    <cellStyle name="Timing Schedule 5 3 3 2" xfId="33681" xr:uid="{A00E1168-A411-46B2-AB12-4FCD56BECBB3}"/>
    <cellStyle name="Timing Schedule 5 3 4" xfId="19990" xr:uid="{4C3A31B2-BBA5-450F-ACC6-DBD119E7EA77}"/>
    <cellStyle name="Timing Schedule 5 3 4 2" xfId="33579" xr:uid="{E95EAE57-A9BC-4F53-B341-53C8B3751E02}"/>
    <cellStyle name="Timing Schedule 5 3 5" xfId="21903" xr:uid="{CA183824-278A-4E19-BB02-AE0B54551A73}"/>
    <cellStyle name="Timing Schedule 5 3 5 2" xfId="35357" xr:uid="{56D82F19-3372-4976-92BD-106DC1E5DCF6}"/>
    <cellStyle name="Timing Schedule 5 3 6" xfId="21797" xr:uid="{9E476947-8334-4DE3-B3BB-3086D6D6F8A1}"/>
    <cellStyle name="Timing Schedule 5 3 6 2" xfId="35253" xr:uid="{CD0F2285-3A59-40A8-BDE6-164D465B1AE8}"/>
    <cellStyle name="Timing Schedule 5 3 7" xfId="14939" xr:uid="{7D3CFFD2-934F-4D1C-9E59-EAED4921CE5E}"/>
    <cellStyle name="Timing Schedule 5 3 7 2" xfId="29315" xr:uid="{62A22205-0629-4056-B96B-3043C5E8A56B}"/>
    <cellStyle name="Timing Schedule 5 3 8" xfId="9252" xr:uid="{EF4EDEC2-2ADF-4508-B906-68D82F3BC637}"/>
    <cellStyle name="Timing Schedule 5 3 9" xfId="7853" xr:uid="{F69DA9EB-98C7-4535-B6CD-CB926C8C978C}"/>
    <cellStyle name="Timing Schedule 5 4" xfId="6217" xr:uid="{4F2C6322-EBE8-4B98-958E-96BF49D11E22}"/>
    <cellStyle name="Timing Schedule 5 4 10" xfId="33763" xr:uid="{8ECFA868-3F99-4A28-9DE5-3FA2DF0CC17E}"/>
    <cellStyle name="Timing Schedule 5 4 11" xfId="29674" xr:uid="{CA890C6D-0A16-41F3-894B-017C264BEA81}"/>
    <cellStyle name="Timing Schedule 5 4 2" xfId="7379" xr:uid="{2CA57158-677A-4D61-96E7-4133D1E18C9F}"/>
    <cellStyle name="Timing Schedule 5 4 2 2" xfId="20961" xr:uid="{E65B3113-FE48-4125-8E00-B49881449148}"/>
    <cellStyle name="Timing Schedule 5 4 2 2 2" xfId="34439" xr:uid="{7A9BE342-FB7E-4887-A322-5F1DA3990BF8}"/>
    <cellStyle name="Timing Schedule 5 4 2 3" xfId="19288" xr:uid="{EB76C19D-93C0-4405-9FB3-8D66BBA81768}"/>
    <cellStyle name="Timing Schedule 5 4 2 3 2" xfId="32954" xr:uid="{109D0B49-D701-4C74-AB14-B93EF3CEA75D}"/>
    <cellStyle name="Timing Schedule 5 4 2 4" xfId="23151" xr:uid="{A3D18BAB-6032-406E-822D-1F9690257875}"/>
    <cellStyle name="Timing Schedule 5 4 2 4 2" xfId="36584" xr:uid="{19CF6786-9161-4058-83A1-7F53CBB90496}"/>
    <cellStyle name="Timing Schedule 5 4 2 5" xfId="14942" xr:uid="{3E9E5293-E2B1-46FC-B1DB-0A24E97915E3}"/>
    <cellStyle name="Timing Schedule 5 4 2 5 2" xfId="29318" xr:uid="{21366595-9B92-4A03-809A-51ECAFDF188F}"/>
    <cellStyle name="Timing Schedule 5 4 2 6" xfId="10239" xr:uid="{107C4DDB-28AB-410C-928B-48B76D22BE8A}"/>
    <cellStyle name="Timing Schedule 5 4 2 7" xfId="24855" xr:uid="{48E9AFF5-C599-49A7-BF2B-BD8018D8184D}"/>
    <cellStyle name="Timing Schedule 5 4 2 8" xfId="9339" xr:uid="{BC43EC80-787F-492C-A362-9610F9B16F7D}"/>
    <cellStyle name="Timing Schedule 5 4 2 9" xfId="38288" xr:uid="{969A05BD-391F-4E1E-B55C-389471249452}"/>
    <cellStyle name="Timing Schedule 5 4 3" xfId="20093" xr:uid="{61B6FD64-BBDB-4188-8743-A8C6FD55F8FB}"/>
    <cellStyle name="Timing Schedule 5 4 3 2" xfId="33682" xr:uid="{4AD5CFBB-6D0C-423F-87C0-FD6DC83F2DD6}"/>
    <cellStyle name="Timing Schedule 5 4 4" xfId="21548" xr:uid="{2C9A73CC-2ABE-4F4D-9773-2DFFE1098429}"/>
    <cellStyle name="Timing Schedule 5 4 4 2" xfId="35004" xr:uid="{B9138A9F-B3E6-497B-90AA-CD1B625F99C5}"/>
    <cellStyle name="Timing Schedule 5 4 5" xfId="21904" xr:uid="{65766EAB-728A-4B5C-A3E8-049F6548A978}"/>
    <cellStyle name="Timing Schedule 5 4 5 2" xfId="35358" xr:uid="{73505245-16BD-4D2D-AFD5-DF6AC62B460C}"/>
    <cellStyle name="Timing Schedule 5 4 6" xfId="21803" xr:uid="{0312CF13-09EC-4B83-9093-CF0A778721D8}"/>
    <cellStyle name="Timing Schedule 5 4 6 2" xfId="35259" xr:uid="{FA1FDEAB-881F-4274-AEB8-B52411F93BA5}"/>
    <cellStyle name="Timing Schedule 5 4 7" xfId="14941" xr:uid="{31087082-96D6-4D63-A7ED-DF8E08DF35ED}"/>
    <cellStyle name="Timing Schedule 5 4 7 2" xfId="29317" xr:uid="{6FED8D38-7B3E-49A5-B350-A16FD07C8926}"/>
    <cellStyle name="Timing Schedule 5 4 8" xfId="9253" xr:uid="{11DA8A28-6586-448B-B5DE-8886FFD61DA7}"/>
    <cellStyle name="Timing Schedule 5 4 9" xfId="8380" xr:uid="{DAAA59A1-9550-4070-A89B-2BE1D9F13ADD}"/>
    <cellStyle name="Timing Schedule 5 5" xfId="6218" xr:uid="{7F964881-60A7-4D47-A450-EC8ABE17F9EA}"/>
    <cellStyle name="Timing Schedule 5 5 10" xfId="38699" xr:uid="{CF03A44C-B5B5-437F-972F-C5439FAD3980}"/>
    <cellStyle name="Timing Schedule 5 5 2" xfId="7380" xr:uid="{2742920D-A271-40E7-BFBA-901FD375491C}"/>
    <cellStyle name="Timing Schedule 5 5 2 2" xfId="20312" xr:uid="{F790E8DC-A741-4EBB-BA23-F71793FFB264}"/>
    <cellStyle name="Timing Schedule 5 5 2 2 2" xfId="33830" xr:uid="{12DF52F2-1A78-4639-B274-C0DC691EF26D}"/>
    <cellStyle name="Timing Schedule 5 5 2 3" xfId="23152" xr:uid="{06F24E7B-E388-4253-82EA-153C83E58899}"/>
    <cellStyle name="Timing Schedule 5 5 2 3 2" xfId="36585" xr:uid="{03BA8301-0F8F-4E9F-8A9E-819B0FAE5351}"/>
    <cellStyle name="Timing Schedule 5 5 2 4" xfId="20962" xr:uid="{F0E3215F-E105-4C10-B584-FE1102A23138}"/>
    <cellStyle name="Timing Schedule 5 5 2 4 2" xfId="34440" xr:uid="{DE737CF1-09EF-4E5E-AF34-7AD80A5FACB5}"/>
    <cellStyle name="Timing Schedule 5 5 2 5" xfId="10240" xr:uid="{C5530A85-F6C8-4B05-ACB2-FF1091085BD5}"/>
    <cellStyle name="Timing Schedule 5 5 2 6" xfId="24856" xr:uid="{6EE5FBC4-A8A8-43ED-A84B-91B0D7D2FDE0}"/>
    <cellStyle name="Timing Schedule 5 5 2 7" xfId="9485" xr:uid="{AF8D1ECF-E33C-4C79-B2C3-C495B9CDB975}"/>
    <cellStyle name="Timing Schedule 5 5 2 8" xfId="38287" xr:uid="{060D1E57-BCEB-49DC-AD6A-A62B34711A29}"/>
    <cellStyle name="Timing Schedule 5 5 3" xfId="21547" xr:uid="{5E3F2A69-0E5A-4589-A2F0-248B517AB9EA}"/>
    <cellStyle name="Timing Schedule 5 5 3 2" xfId="35003" xr:uid="{013000C0-7AFB-4603-B0B4-A6A4671B6036}"/>
    <cellStyle name="Timing Schedule 5 5 4" xfId="21905" xr:uid="{D647B405-FEEB-41E9-A495-AC7C772CDA8E}"/>
    <cellStyle name="Timing Schedule 5 5 4 2" xfId="35359" xr:uid="{885F5C40-E3A9-4607-8F07-D79008442F9D}"/>
    <cellStyle name="Timing Schedule 5 5 5" xfId="23737" xr:uid="{E0643183-EE96-4872-ADE2-A6C919D447F5}"/>
    <cellStyle name="Timing Schedule 5 5 5 2" xfId="37139" xr:uid="{F15872C1-28B5-48F8-AFA4-CB2940CA2DF2}"/>
    <cellStyle name="Timing Schedule 5 5 6" xfId="20094" xr:uid="{63A1F827-104B-4EB7-8336-8DAF5A4461A8}"/>
    <cellStyle name="Timing Schedule 5 5 6 2" xfId="33683" xr:uid="{5EB72303-8F65-49B3-B0AA-A31FB6635FCF}"/>
    <cellStyle name="Timing Schedule 5 5 7" xfId="9254" xr:uid="{E7204385-FA91-4033-905A-E7841EEFE45F}"/>
    <cellStyle name="Timing Schedule 5 5 8" xfId="8379" xr:uid="{5E0BEF1F-EA8E-491E-8ACD-97C7A72B6665}"/>
    <cellStyle name="Timing Schedule 5 5 9" xfId="24076" xr:uid="{AD53F620-6669-4CE3-AA8B-5437E2FDA015}"/>
    <cellStyle name="Timing Schedule 5 6" xfId="7376" xr:uid="{5721C5B9-793E-4E97-B394-5A7A3040C868}"/>
    <cellStyle name="Timing Schedule 5 6 2" xfId="19286" xr:uid="{8A8F1A3B-BFFD-41D0-89E7-7A733FEAF7F9}"/>
    <cellStyle name="Timing Schedule 5 6 2 2" xfId="32952" xr:uid="{EC54237B-0853-47C7-B606-FF684F8F6702}"/>
    <cellStyle name="Timing Schedule 5 6 3" xfId="23148" xr:uid="{EB1C19F2-9B84-4DF9-BB4E-D1B2001EA0F2}"/>
    <cellStyle name="Timing Schedule 5 6 3 2" xfId="36581" xr:uid="{331812FA-4862-4783-90B5-ADBA7248DDFB}"/>
    <cellStyle name="Timing Schedule 5 6 4" xfId="20958" xr:uid="{05AEF41D-59DE-4BBB-9BE3-E68A2EEC3E4B}"/>
    <cellStyle name="Timing Schedule 5 6 4 2" xfId="34436" xr:uid="{1C35AB66-5F56-4D0A-A35A-8DEF74EBF75A}"/>
    <cellStyle name="Timing Schedule 5 6 5" xfId="10236" xr:uid="{4AFB3847-58CF-492E-80B2-61458DA31985}"/>
    <cellStyle name="Timing Schedule 5 6 6" xfId="24852" xr:uid="{1BA07977-93AC-4DD7-AA95-EF449E9F0C11}"/>
    <cellStyle name="Timing Schedule 5 6 7" xfId="9484" xr:uid="{D94D2A3A-A454-4C18-88AE-0479C8445AC4}"/>
    <cellStyle name="Timing Schedule 5 6 8" xfId="43055" xr:uid="{25DDF297-8B69-4E6F-A94D-7630AAD3E111}"/>
    <cellStyle name="Timing Schedule 5 7" xfId="20090" xr:uid="{CA039E6C-F373-4576-A04A-96174A3569C5}"/>
    <cellStyle name="Timing Schedule 5 7 2" xfId="33679" xr:uid="{36B767EA-1AC9-42D6-801C-53280C353535}"/>
    <cellStyle name="Timing Schedule 5 8" xfId="21549" xr:uid="{0181F48F-04E8-479A-80C1-9B8924122FB3}"/>
    <cellStyle name="Timing Schedule 5 8 2" xfId="35005" xr:uid="{F8F9282E-5469-4F89-A017-DCD5E2D8E3F1}"/>
    <cellStyle name="Timing Schedule 5 9" xfId="21902" xr:uid="{45D933A3-F50A-4CBC-A1AE-3FD78C1CBEEE}"/>
    <cellStyle name="Timing Schedule 5 9 2" xfId="35356" xr:uid="{39157E0A-D0B3-474C-9F13-255ABE2C466E}"/>
    <cellStyle name="Timing Schedule 6" xfId="6219" xr:uid="{F1738476-D451-460A-B4A2-747ACF003BD9}"/>
    <cellStyle name="Timing Schedule 6 10" xfId="9255" xr:uid="{AB7575B2-4AD3-4F23-AC0B-1CD8E02A028A}"/>
    <cellStyle name="Timing Schedule 6 11" xfId="8378" xr:uid="{27862245-A987-47D3-95A7-14B30A090608}"/>
    <cellStyle name="Timing Schedule 6 12" xfId="24075" xr:uid="{37110116-697F-4731-9239-70A4242ED579}"/>
    <cellStyle name="Timing Schedule 6 13" xfId="38698" xr:uid="{DB4B010A-7B8C-4419-B16E-EFD05E7FF1F8}"/>
    <cellStyle name="Timing Schedule 6 2" xfId="7381" xr:uid="{FDF40593-B344-4DE7-8546-B29FB664F6F5}"/>
    <cellStyle name="Timing Schedule 6 2 10" xfId="38286" xr:uid="{4A392664-7D20-4DC6-8EDD-B4A3C939C936}"/>
    <cellStyle name="Timing Schedule 6 2 2" xfId="14945" xr:uid="{534D2DA0-7267-4195-9ED8-134BC653D868}"/>
    <cellStyle name="Timing Schedule 6 2 2 2" xfId="29321" xr:uid="{39B92398-D947-465A-9879-6752A4133447}"/>
    <cellStyle name="Timing Schedule 6 2 3" xfId="20963" xr:uid="{D5ABD214-CA45-4BB3-880C-31B490B61E35}"/>
    <cellStyle name="Timing Schedule 6 2 3 2" xfId="34441" xr:uid="{67F06B73-8BBA-441B-90E0-4849BDF00A7E}"/>
    <cellStyle name="Timing Schedule 6 2 4" xfId="19291" xr:uid="{BC1CD947-8C0B-4D0E-AB14-FEF2214B4974}"/>
    <cellStyle name="Timing Schedule 6 2 4 2" xfId="32957" xr:uid="{036C78AE-8220-41F9-9770-C91BCC07A13A}"/>
    <cellStyle name="Timing Schedule 6 2 5" xfId="23153" xr:uid="{DDB7166F-E632-471C-9067-048B8B5B8A9C}"/>
    <cellStyle name="Timing Schedule 6 2 5 2" xfId="36586" xr:uid="{CBA6CE0E-FA56-4BD1-8A15-BD89DA043055}"/>
    <cellStyle name="Timing Schedule 6 2 6" xfId="14944" xr:uid="{C6C7F4D2-1029-4B92-8C60-25BE9B6FF8B7}"/>
    <cellStyle name="Timing Schedule 6 2 6 2" xfId="29320" xr:uid="{C24CBC63-B09A-4B99-8CF7-8EA98BEA6757}"/>
    <cellStyle name="Timing Schedule 6 2 7" xfId="10241" xr:uid="{F073E3E7-1F50-4954-8F7C-A14822989654}"/>
    <cellStyle name="Timing Schedule 6 2 8" xfId="24857" xr:uid="{7621F5B3-6B3B-4778-A6B3-FD5048476C06}"/>
    <cellStyle name="Timing Schedule 6 2 9" xfId="28372" xr:uid="{02EEA153-C5C3-4BD0-9821-10244AF13A74}"/>
    <cellStyle name="Timing Schedule 6 3" xfId="14946" xr:uid="{EBAC7523-B95C-4850-AAAD-26252725271A}"/>
    <cellStyle name="Timing Schedule 6 3 2" xfId="14947" xr:uid="{AB46B58B-6531-439D-A22E-BD66020A4A9C}"/>
    <cellStyle name="Timing Schedule 6 3 2 2" xfId="29323" xr:uid="{997DCE90-BDF9-41D1-8674-C280AAF2766B}"/>
    <cellStyle name="Timing Schedule 6 3 3" xfId="29322" xr:uid="{FCAD1B2A-9AE8-4A2B-9367-FC860212CC3E}"/>
    <cellStyle name="Timing Schedule 6 4" xfId="14948" xr:uid="{FC1335ED-1C0A-4234-BCC3-4A1F3F2FA737}"/>
    <cellStyle name="Timing Schedule 6 4 2" xfId="14949" xr:uid="{CF08087F-96E1-448E-ACB3-0F4A0A9381A4}"/>
    <cellStyle name="Timing Schedule 6 4 2 2" xfId="29325" xr:uid="{6F3B52EB-883E-409D-B71B-62F0C5931468}"/>
    <cellStyle name="Timing Schedule 6 4 3" xfId="29324" xr:uid="{9EFD3407-EB04-4037-8A54-718523B39E32}"/>
    <cellStyle name="Timing Schedule 6 5" xfId="20095" xr:uid="{35FB93A3-6EB2-40B7-A7CA-1A9B892D92A7}"/>
    <cellStyle name="Timing Schedule 6 5 2" xfId="33684" xr:uid="{F879192D-606A-495E-A5B7-AE17177FAF21}"/>
    <cellStyle name="Timing Schedule 6 6" xfId="18983" xr:uid="{219CA017-C37F-4E77-93D1-93859700FB39}"/>
    <cellStyle name="Timing Schedule 6 6 2" xfId="32683" xr:uid="{8CE62D40-77F2-41EA-AA5F-D14F885F37FB}"/>
    <cellStyle name="Timing Schedule 6 7" xfId="22149" xr:uid="{976DA2A3-C552-4B72-B3BE-5C7AFC278BAA}"/>
    <cellStyle name="Timing Schedule 6 7 2" xfId="35602" xr:uid="{14E5C5DE-5D62-41F8-935E-2669BB8BA7F4}"/>
    <cellStyle name="Timing Schedule 6 8" xfId="23739" xr:uid="{385EC4E8-E246-44B6-B788-389505340EAE}"/>
    <cellStyle name="Timing Schedule 6 8 2" xfId="37140" xr:uid="{6B978ADF-5D84-43C9-887B-F2356D0E6B3E}"/>
    <cellStyle name="Timing Schedule 6 9" xfId="14943" xr:uid="{3E001AC5-9BCF-419C-A1EE-D96CE19A8903}"/>
    <cellStyle name="Timing Schedule 6 9 2" xfId="29319" xr:uid="{4E476A40-5E4A-4E7B-BDD8-D78B945A13B6}"/>
    <cellStyle name="Timing Schedule 7" xfId="6220" xr:uid="{2B3B3329-1E29-4A43-B7E4-2F5EC0B81736}"/>
    <cellStyle name="Timing Schedule 7 10" xfId="9256" xr:uid="{F28FEF44-C302-4289-9B13-329D4AE62997}"/>
    <cellStyle name="Timing Schedule 7 11" xfId="8377" xr:uid="{2178DDE0-9582-4086-AEAD-3E7884E81DFC}"/>
    <cellStyle name="Timing Schedule 7 12" xfId="29702" xr:uid="{1574C0D9-0C7E-4D4D-918E-839E1E95D17D}"/>
    <cellStyle name="Timing Schedule 7 13" xfId="38697" xr:uid="{43F44E6A-B43D-4F44-B899-96498BA42049}"/>
    <cellStyle name="Timing Schedule 7 2" xfId="7382" xr:uid="{2C81B3F1-33A6-4275-B993-FC84A2E3D100}"/>
    <cellStyle name="Timing Schedule 7 2 10" xfId="38285" xr:uid="{F13C9F8E-3992-4E4B-AB6E-0DF4E378A2CA}"/>
    <cellStyle name="Timing Schedule 7 2 2" xfId="14952" xr:uid="{D4AD8A24-A52E-4A3B-9599-861247BE9A7A}"/>
    <cellStyle name="Timing Schedule 7 2 2 2" xfId="29328" xr:uid="{4A98307F-C24E-46C3-B160-DDEC1A59554C}"/>
    <cellStyle name="Timing Schedule 7 2 3" xfId="20964" xr:uid="{EE90B3C4-D12C-4A25-BC8F-0282BE2DD58B}"/>
    <cellStyle name="Timing Schedule 7 2 3 2" xfId="34442" xr:uid="{DA9C65FB-F971-4439-B750-FD58898D2DC7}"/>
    <cellStyle name="Timing Schedule 7 2 4" xfId="19290" xr:uid="{39E0ED6F-0E29-4D24-81B3-10C0AB2D5B7E}"/>
    <cellStyle name="Timing Schedule 7 2 4 2" xfId="32956" xr:uid="{2047DEA9-0301-4222-B244-021D4C79D3C2}"/>
    <cellStyle name="Timing Schedule 7 2 5" xfId="23154" xr:uid="{A28C1B43-F96D-48E0-8662-5B88435DBECC}"/>
    <cellStyle name="Timing Schedule 7 2 5 2" xfId="36587" xr:uid="{F941366F-D6EC-42A2-8101-602397018614}"/>
    <cellStyle name="Timing Schedule 7 2 6" xfId="14951" xr:uid="{2986F38E-6D91-429D-8026-67E7129CAC56}"/>
    <cellStyle name="Timing Schedule 7 2 6 2" xfId="29327" xr:uid="{D5B93AC7-E272-4957-9BB3-DD1B4EF675B9}"/>
    <cellStyle name="Timing Schedule 7 2 7" xfId="10242" xr:uid="{4CD21316-BEDE-458E-A214-25F1EAF6E8F4}"/>
    <cellStyle name="Timing Schedule 7 2 8" xfId="24858" xr:uid="{34D6642F-928D-44F8-9669-8284B45511BE}"/>
    <cellStyle name="Timing Schedule 7 2 9" xfId="32183" xr:uid="{FCE37945-6B3E-41E1-9F53-658DC9267820}"/>
    <cellStyle name="Timing Schedule 7 3" xfId="14953" xr:uid="{27DD2679-958A-45EC-BCB9-C61A9A67A232}"/>
    <cellStyle name="Timing Schedule 7 3 2" xfId="14954" xr:uid="{6F117D73-BDDE-499E-B916-E98363EA092A}"/>
    <cellStyle name="Timing Schedule 7 3 2 2" xfId="29330" xr:uid="{AD407A3C-ADD0-47DF-912A-DC54C314832E}"/>
    <cellStyle name="Timing Schedule 7 3 3" xfId="29329" xr:uid="{63E8A36E-54CA-4DA3-8A15-9B7A42731D73}"/>
    <cellStyle name="Timing Schedule 7 4" xfId="14955" xr:uid="{56F57058-55A3-4A1F-9467-9FA9F3B55575}"/>
    <cellStyle name="Timing Schedule 7 4 2" xfId="14956" xr:uid="{2D95A01C-9764-4E13-97B6-7F30783E4342}"/>
    <cellStyle name="Timing Schedule 7 4 2 2" xfId="29332" xr:uid="{686EA3C9-C497-4FCA-B1B8-3FB2B33AFE00}"/>
    <cellStyle name="Timing Schedule 7 4 3" xfId="29331" xr:uid="{4B37B1EA-41D2-4771-B7F2-AB35A2C2E67F}"/>
    <cellStyle name="Timing Schedule 7 5" xfId="20096" xr:uid="{988456B3-74FD-48B6-8ADD-4F1211A78D96}"/>
    <cellStyle name="Timing Schedule 7 5 2" xfId="33685" xr:uid="{DEEA7BC5-3F9A-47B3-985B-5FE685020D27}"/>
    <cellStyle name="Timing Schedule 7 6" xfId="19991" xr:uid="{D0AEE026-3AC9-4D65-B0C3-588002E5D2FA}"/>
    <cellStyle name="Timing Schedule 7 6 2" xfId="33580" xr:uid="{A44A979D-8B5D-4C70-B544-48671ABAFD13}"/>
    <cellStyle name="Timing Schedule 7 7" xfId="21906" xr:uid="{FA401814-C9E9-4962-B764-DA9315E79E45}"/>
    <cellStyle name="Timing Schedule 7 7 2" xfId="35360" xr:uid="{BFA67A22-F797-418E-A910-59A41FA81447}"/>
    <cellStyle name="Timing Schedule 7 8" xfId="23522" xr:uid="{B412E1EF-F444-4228-BA84-43F0F689BF1A}"/>
    <cellStyle name="Timing Schedule 7 8 2" xfId="36937" xr:uid="{3310E941-6A27-4E25-A918-19003F09C034}"/>
    <cellStyle name="Timing Schedule 7 9" xfId="14950" xr:uid="{008918FA-607F-4773-B831-B187DFBCF2E0}"/>
    <cellStyle name="Timing Schedule 7 9 2" xfId="29326" xr:uid="{EA6CA482-AAEF-430C-8504-1FB4195CF5AB}"/>
    <cellStyle name="Timing Schedule 8" xfId="6221" xr:uid="{B6DE4E8A-679B-4FE9-855C-726C3A429026}"/>
    <cellStyle name="Timing Schedule 8 10" xfId="9257" xr:uid="{684937D5-1E47-4809-8A55-55DE40054F19}"/>
    <cellStyle name="Timing Schedule 8 11" xfId="8376" xr:uid="{745DACDC-F433-4D8B-B123-E051AE756F94}"/>
    <cellStyle name="Timing Schedule 8 12" xfId="33762" xr:uid="{FDA996A7-CDFE-4AAE-9C51-492EB63BF23B}"/>
    <cellStyle name="Timing Schedule 8 13" xfId="38696" xr:uid="{26A1960D-BEBA-4B46-BEA1-A5EF869417FF}"/>
    <cellStyle name="Timing Schedule 8 2" xfId="7383" xr:uid="{30DCE57D-4DDE-4A8D-86FD-F1EFB9DCD100}"/>
    <cellStyle name="Timing Schedule 8 2 10" xfId="38284" xr:uid="{55D14A76-970E-40D7-BECE-74B0DF2190E5}"/>
    <cellStyle name="Timing Schedule 8 2 2" xfId="14959" xr:uid="{08D7E43F-0D1C-44E1-A7F6-F1AB0EE9EA07}"/>
    <cellStyle name="Timing Schedule 8 2 2 2" xfId="29335" xr:uid="{0284BDCF-766D-4828-BA72-848CE8E22A74}"/>
    <cellStyle name="Timing Schedule 8 2 3" xfId="20965" xr:uid="{CCFFD068-14FA-4E64-AD68-B2A0922723CB}"/>
    <cellStyle name="Timing Schedule 8 2 3 2" xfId="34443" xr:uid="{945F84B6-8D92-440B-8553-E3BA4582B8B1}"/>
    <cellStyle name="Timing Schedule 8 2 4" xfId="20313" xr:uid="{D6FDCB3E-7CC4-48DB-A068-935FD6B08107}"/>
    <cellStyle name="Timing Schedule 8 2 4 2" xfId="33831" xr:uid="{CC325691-384A-4BDA-A608-CD06DD4B4B0A}"/>
    <cellStyle name="Timing Schedule 8 2 5" xfId="23155" xr:uid="{9E971770-661E-4A65-B130-7CC6853B466C}"/>
    <cellStyle name="Timing Schedule 8 2 5 2" xfId="36588" xr:uid="{C6BB0803-B6C2-42AE-9669-46FD7A803AAA}"/>
    <cellStyle name="Timing Schedule 8 2 6" xfId="14958" xr:uid="{4B34EAC0-1900-43A0-929C-CE89A62922D2}"/>
    <cellStyle name="Timing Schedule 8 2 6 2" xfId="29334" xr:uid="{B7EFE9C7-0FA1-4824-9884-31517E74B2FF}"/>
    <cellStyle name="Timing Schedule 8 2 7" xfId="10243" xr:uid="{421E837A-B2AE-4934-8CB9-FF8B59BBEC0C}"/>
    <cellStyle name="Timing Schedule 8 2 8" xfId="24859" xr:uid="{03337AA8-C2EB-40BE-95BF-D83CED056C8F}"/>
    <cellStyle name="Timing Schedule 8 2 9" xfId="28374" xr:uid="{5D70EFDE-758A-410A-8DAD-AD64A16B1118}"/>
    <cellStyle name="Timing Schedule 8 3" xfId="14960" xr:uid="{5C4C683A-E8D1-45EA-AA81-EBA4BC63892B}"/>
    <cellStyle name="Timing Schedule 8 3 2" xfId="14961" xr:uid="{973F9B0F-F2FA-4A7E-B90D-9A217E53FD4A}"/>
    <cellStyle name="Timing Schedule 8 3 2 2" xfId="29337" xr:uid="{B6782607-08CC-420A-B2C6-4E6329E3D564}"/>
    <cellStyle name="Timing Schedule 8 3 3" xfId="29336" xr:uid="{02C6916F-BD1B-472E-AA55-CDD58052B38C}"/>
    <cellStyle name="Timing Schedule 8 4" xfId="14962" xr:uid="{392260D0-2298-4B64-9D9E-509A9D7C015D}"/>
    <cellStyle name="Timing Schedule 8 4 2" xfId="14963" xr:uid="{4618D9D7-9626-484D-8169-13736658B7BB}"/>
    <cellStyle name="Timing Schedule 8 4 2 2" xfId="29339" xr:uid="{318C2E44-C5AC-42E5-A470-5B9CE2CF9282}"/>
    <cellStyle name="Timing Schedule 8 4 3" xfId="29338" xr:uid="{34A1D0D2-EA25-4DC6-961C-4F4C16F45383}"/>
    <cellStyle name="Timing Schedule 8 5" xfId="20097" xr:uid="{60F0B6F5-2C69-4325-B546-203D559E03D5}"/>
    <cellStyle name="Timing Schedule 8 5 2" xfId="33686" xr:uid="{BAC20A5F-2E69-4EC4-BC26-A99D9296F41C}"/>
    <cellStyle name="Timing Schedule 8 6" xfId="21545" xr:uid="{45747BCA-FF3B-4DF1-B198-45197A5E3761}"/>
    <cellStyle name="Timing Schedule 8 6 2" xfId="35001" xr:uid="{A73A65E7-15D9-4870-863A-B555B8DDEF73}"/>
    <cellStyle name="Timing Schedule 8 7" xfId="21907" xr:uid="{0C6157EB-32D9-42BA-8EF0-18997045DF38}"/>
    <cellStyle name="Timing Schedule 8 7 2" xfId="35361" xr:uid="{32C435CF-34A9-4D48-90EB-7F7236C461CA}"/>
    <cellStyle name="Timing Schedule 8 8" xfId="23770" xr:uid="{548409FA-F3F6-4487-9DEF-D267BEA16547}"/>
    <cellStyle name="Timing Schedule 8 8 2" xfId="37171" xr:uid="{5F0337D8-126C-4B4F-8EA8-718CE30B6338}"/>
    <cellStyle name="Timing Schedule 8 9" xfId="14957" xr:uid="{B041A545-669F-4682-9E6D-C80BB9F1A1FB}"/>
    <cellStyle name="Timing Schedule 8 9 2" xfId="29333" xr:uid="{A5D1B42F-E8A0-4319-BCBA-43244793BDD6}"/>
    <cellStyle name="Timing Schedule 9" xfId="6222" xr:uid="{8FDCD015-7034-4EE0-AD83-C93908CBCF7C}"/>
    <cellStyle name="Timing Schedule 9 10" xfId="38695" xr:uid="{BE289DED-AD1D-49D1-A91E-E8970E0BD9EF}"/>
    <cellStyle name="Timing Schedule 9 2" xfId="7384" xr:uid="{051AD277-362A-47EA-B5C9-7E1F26148806}"/>
    <cellStyle name="Timing Schedule 9 2 2" xfId="19292" xr:uid="{69098128-8AD7-44EE-98FB-CDE57EE09287}"/>
    <cellStyle name="Timing Schedule 9 2 2 2" xfId="32958" xr:uid="{A0089BBD-2167-4D8E-B42E-F2765E598805}"/>
    <cellStyle name="Timing Schedule 9 2 3" xfId="23156" xr:uid="{97D84639-5110-4757-90BE-1D70A453D00D}"/>
    <cellStyle name="Timing Schedule 9 2 3 2" xfId="36589" xr:uid="{5B6E28AA-F770-47EF-AB81-C41999947D72}"/>
    <cellStyle name="Timing Schedule 9 2 4" xfId="20966" xr:uid="{6660DE27-A3BD-4B49-90CC-DF9E48C15CC7}"/>
    <cellStyle name="Timing Schedule 9 2 4 2" xfId="34444" xr:uid="{F9A986E5-62FF-4C78-9AC5-DE65D4DD14B2}"/>
    <cellStyle name="Timing Schedule 9 2 5" xfId="10244" xr:uid="{835C2B2D-ADB8-421A-AEED-FD3C3D318DDA}"/>
    <cellStyle name="Timing Schedule 9 2 6" xfId="24860" xr:uid="{51545994-A6B3-45B2-AB98-1B36CC36AC04}"/>
    <cellStyle name="Timing Schedule 9 2 7" xfId="28373" xr:uid="{64C784BC-BA3B-4AB9-B0A7-2455B28FD05B}"/>
    <cellStyle name="Timing Schedule 9 2 8" xfId="38283" xr:uid="{A048F933-CAF9-44A2-B69D-E12BB1FC790D}"/>
    <cellStyle name="Timing Schedule 9 3" xfId="21546" xr:uid="{EB5A8E09-1430-40FE-91D5-07AEBDBC0260}"/>
    <cellStyle name="Timing Schedule 9 3 2" xfId="35002" xr:uid="{ABC5B243-BE52-42E1-8EFE-012E806A463C}"/>
    <cellStyle name="Timing Schedule 9 4" xfId="21908" xr:uid="{0CCD87EF-D55C-41CF-90C8-F2B1DBCC9D0A}"/>
    <cellStyle name="Timing Schedule 9 4 2" xfId="35362" xr:uid="{494BA6BE-279C-477C-BC45-FF565295F79C}"/>
    <cellStyle name="Timing Schedule 9 5" xfId="22177" xr:uid="{E2F91165-4F50-41FE-8A1F-CAE93DECF6C3}"/>
    <cellStyle name="Timing Schedule 9 5 2" xfId="35625" xr:uid="{3AD80FF5-5C30-4C7B-8366-17CD582BE4F8}"/>
    <cellStyle name="Timing Schedule 9 6" xfId="20098" xr:uid="{43317384-A0F1-4C92-91B1-0CBAC01094E5}"/>
    <cellStyle name="Timing Schedule 9 6 2" xfId="33687" xr:uid="{97D0CD4B-35A0-41F1-9D65-C8A57BA03E0D}"/>
    <cellStyle name="Timing Schedule 9 7" xfId="9258" xr:uid="{5AD96F49-25AA-48D0-B4CF-8E5D8574412B}"/>
    <cellStyle name="Timing Schedule 9 8" xfId="8375" xr:uid="{E7B1C909-D33F-453F-9454-2568421F83F9}"/>
    <cellStyle name="Timing Schedule 9 9" xfId="24074" xr:uid="{AD6450ED-5A4E-4CDB-9FFE-0BE0912E347A}"/>
    <cellStyle name="Title" xfId="11" builtinId="15" customBuiltin="1"/>
    <cellStyle name="Title 10" xfId="3727" xr:uid="{C2A836C6-B66C-4884-96BD-05C45F113378}"/>
    <cellStyle name="Title 11" xfId="3728" xr:uid="{D200199B-92FF-430A-88F4-624630C380F9}"/>
    <cellStyle name="Title 12" xfId="3729" xr:uid="{B2380FCD-F348-479D-869D-CA2FE8A1DACC}"/>
    <cellStyle name="Title 13" xfId="3730" xr:uid="{8B251F47-654B-489B-8056-A159B787CC29}"/>
    <cellStyle name="Title 14" xfId="3731" xr:uid="{D1A07323-A763-4DA7-A8CF-176F48D19795}"/>
    <cellStyle name="Title 15" xfId="3732" xr:uid="{DCCF6C3F-4500-48B8-9DF9-94168434775F}"/>
    <cellStyle name="Title 16" xfId="3733" xr:uid="{E2AE9790-6729-423B-9123-42A73BF376CD}"/>
    <cellStyle name="Title 2" xfId="499" xr:uid="{D8CDFD4B-FBEC-4B0B-B810-F79C9668D142}"/>
    <cellStyle name="Title 2 2" xfId="3734" xr:uid="{98446F42-046C-4783-B6DC-FE36A5BE5E06}"/>
    <cellStyle name="Title 2 2 2" xfId="51902" xr:uid="{E03D82AA-0DFB-455A-947D-2EC9B6F85A79}"/>
    <cellStyle name="Title 2 2 3" xfId="6224" xr:uid="{4CBBE611-97A0-4311-BC93-1AACE843F328}"/>
    <cellStyle name="Title 2 3" xfId="4872" xr:uid="{F5905682-253D-4909-8693-F8D121D7AF02}"/>
    <cellStyle name="Title 2 4" xfId="52265" xr:uid="{2888C417-B220-413A-AB01-0C3517023661}"/>
    <cellStyle name="Title 3" xfId="3735" xr:uid="{0E95B92D-38D9-4713-9551-6BC96D01BC65}"/>
    <cellStyle name="Title 3 2" xfId="51903" xr:uid="{D36A785D-11BA-4E08-A979-327E679FCBA7}"/>
    <cellStyle name="Title 3 3" xfId="6225" xr:uid="{37424049-71B1-4420-8E0A-47E91E0147D7}"/>
    <cellStyle name="Title 4" xfId="3736" xr:uid="{7367292A-1C94-4BD8-A8D9-81F79A9EC6FC}"/>
    <cellStyle name="Title 5" xfId="3737" xr:uid="{D43FE756-7D6B-4F0C-BF3A-991B9781EEA6}"/>
    <cellStyle name="Title 6" xfId="3738" xr:uid="{DBD0E054-9D34-4819-8319-201FADEA12A0}"/>
    <cellStyle name="Title 7" xfId="3739" xr:uid="{81D563A7-9800-4AE5-86F1-F012ADCA2D4C}"/>
    <cellStyle name="Title 8" xfId="3740" xr:uid="{9D417050-A05E-4C91-9EEF-BA412F7E71A3}"/>
    <cellStyle name="Title 9" xfId="3741" xr:uid="{3EFACD09-BD8E-418F-ABDA-2CD463145218}"/>
    <cellStyle name="Total" xfId="26" builtinId="25" customBuiltin="1"/>
    <cellStyle name="Total 10" xfId="3742" xr:uid="{2B1782F9-C5A8-49D8-9156-F5B53D8390E2}"/>
    <cellStyle name="Total 11" xfId="3743" xr:uid="{7DFE4016-045E-4186-AB81-F4A1477B85BE}"/>
    <cellStyle name="Total 12" xfId="3744" xr:uid="{DCE9E31C-92F6-48F7-A121-4477E9EB8E60}"/>
    <cellStyle name="Total 13" xfId="3745" xr:uid="{4ED95E62-2A24-48D6-AFC5-1FFB7E43A01D}"/>
    <cellStyle name="Total 14" xfId="3746" xr:uid="{742A0FD9-6D53-4901-828C-EF789D9919FE}"/>
    <cellStyle name="Total 15" xfId="3747" xr:uid="{E3B9F694-E294-4369-89E2-E34DC36A9D0D}"/>
    <cellStyle name="Total 16" xfId="3748" xr:uid="{3CE50BBF-A802-4D15-A978-1BAE9B5B3F60}"/>
    <cellStyle name="Total 2" xfId="500" xr:uid="{341C93BC-22A3-4BF8-AFA6-8001ECEBBF55}"/>
    <cellStyle name="Total 2 10" xfId="7623" xr:uid="{282E400E-59A7-458E-8888-A71C0D5586CE}"/>
    <cellStyle name="Total 2 10 10" xfId="9518" xr:uid="{A8D70F69-8F6E-499C-919F-1667FDFD0B9E}"/>
    <cellStyle name="Total 2 10 11" xfId="38115" xr:uid="{FA7C1CB4-C7C1-4DAC-B1A5-9ED2BBDD16C1}"/>
    <cellStyle name="Total 2 10 2" xfId="21201" xr:uid="{8E53226B-1AF1-4FB5-9242-C8FCFC7208F3}"/>
    <cellStyle name="Total 2 10 2 2" xfId="34671" xr:uid="{1E527DC2-BFC6-41E0-9A1B-0D0A568A1CB6}"/>
    <cellStyle name="Total 2 10 2 3" xfId="42776" xr:uid="{A560F1FD-0B7B-4305-8485-3FB6D809E336}"/>
    <cellStyle name="Total 2 10 2 4" xfId="47092" xr:uid="{67BEA7DD-1C5B-49EC-91A6-D91ADCA7E34D}"/>
    <cellStyle name="Total 2 10 3" xfId="22450" xr:uid="{7CE9EB2C-E623-4754-8722-ADD8AC49655C}"/>
    <cellStyle name="Total 2 10 3 2" xfId="35893" xr:uid="{A579082E-3E08-4E11-A481-A0FFB71D048D}"/>
    <cellStyle name="Total 2 10 3 3" xfId="43605" xr:uid="{9204DC8C-6A35-4F1D-8CB9-50AA779C8E9D}"/>
    <cellStyle name="Total 2 10 3 4" xfId="47551" xr:uid="{9A0883BD-A4E6-47AC-B8D4-2571359D537E}"/>
    <cellStyle name="Total 2 10 4" xfId="19460" xr:uid="{6692CE13-146C-4B61-B2C6-ADE53D8E0309}"/>
    <cellStyle name="Total 2 10 4 2" xfId="33125" xr:uid="{15828658-2E32-4F43-9C98-1F0FFDCB3ABF}"/>
    <cellStyle name="Total 2 10 4 3" xfId="41636" xr:uid="{FD91CB57-B6CC-4885-B6C3-BF94324C5449}"/>
    <cellStyle name="Total 2 10 4 4" xfId="46355" xr:uid="{75F4FC2E-FB6A-473C-9327-9DB215ADF4A9}"/>
    <cellStyle name="Total 2 10 5" xfId="23383" xr:uid="{F2A483B5-2064-42A2-93A3-1A0F019D3DA1}"/>
    <cellStyle name="Total 2 10 5 2" xfId="36806" xr:uid="{E04F4E2E-B302-4D29-AE6A-42C0F9C3B6BE}"/>
    <cellStyle name="Total 2 10 5 3" xfId="44334" xr:uid="{8AD54952-6DC0-4B71-B36B-6B2DE78FC7DA}"/>
    <cellStyle name="Total 2 10 5 4" xfId="48095" xr:uid="{777EB05B-0CD2-483E-BA1E-195807E1FB0B}"/>
    <cellStyle name="Total 2 10 6" xfId="23677" xr:uid="{04330D8A-F8F2-41C0-8C0F-2AC13CB778D0}"/>
    <cellStyle name="Total 2 10 6 2" xfId="37079" xr:uid="{51230EC2-5F6F-4E20-B42C-DDC7D1368243}"/>
    <cellStyle name="Total 2 10 6 3" xfId="44557" xr:uid="{EE83CC58-8BB4-4A62-A602-00AA5178AE7A}"/>
    <cellStyle name="Total 2 10 6 4" xfId="48262" xr:uid="{79B36AC3-0C93-40CB-90BB-378483F90EFF}"/>
    <cellStyle name="Total 2 10 7" xfId="18759" xr:uid="{51F97281-3403-4718-962C-133B908ABD98}"/>
    <cellStyle name="Total 2 10 7 2" xfId="32486" xr:uid="{4D0169D8-DDF2-4B6F-B8C1-1A09D27862FB}"/>
    <cellStyle name="Total 2 10 7 3" xfId="41063" xr:uid="{1FF04FC5-032B-43A2-8B8A-4703C95A365B}"/>
    <cellStyle name="Total 2 10 7 4" xfId="45987" xr:uid="{2AAA3ED7-1703-439E-A083-8F59D65F659A}"/>
    <cellStyle name="Total 2 10 8" xfId="10481" xr:uid="{21D26F95-3E59-4958-84A7-1953BC8B4677}"/>
    <cellStyle name="Total 2 10 9" xfId="25098" xr:uid="{A8933DDE-575B-4FB9-8B7E-5C2199B7EB17}"/>
    <cellStyle name="Total 2 11" xfId="7804" xr:uid="{0B72B61F-C40A-4C8C-8821-85732454098B}"/>
    <cellStyle name="Total 2 11 2" xfId="10635" xr:uid="{2CFEBE17-BDA2-46D4-90D7-C68A9D85B06E}"/>
    <cellStyle name="Total 2 11 3" xfId="25250" xr:uid="{6E0446B8-4272-4807-B0B5-8ACDB5965647}"/>
    <cellStyle name="Total 2 11 4" xfId="27944" xr:uid="{701AD644-CEA7-4286-8D6D-E14DF6CD9BDE}"/>
    <cellStyle name="Total 2 11 5" xfId="38090" xr:uid="{D3CC276B-C9CD-4376-9AD3-CD80680A8EB3}"/>
    <cellStyle name="Total 2 12" xfId="14964" xr:uid="{F31041E1-71D4-4B13-9D33-944268B47BE9}"/>
    <cellStyle name="Total 2 12 2" xfId="29340" xr:uid="{1C4238D1-B1E0-4FE6-BC65-9887DBB654D9}"/>
    <cellStyle name="Total 2 12 3" xfId="38510" xr:uid="{FB6C90B1-8AA5-4213-BA73-6CAE8D258C89}"/>
    <cellStyle name="Total 2 12 4" xfId="41285" xr:uid="{8AA4FF94-C720-4A1A-B42C-DF7C38047682}"/>
    <cellStyle name="Total 2 13" xfId="24031" xr:uid="{99F68746-6C2E-4C0A-B61D-D6357625B8AA}"/>
    <cellStyle name="Total 2 13 2" xfId="37415" xr:uid="{7F126861-39F7-450F-AB8A-A8A1F1365B8D}"/>
    <cellStyle name="Total 2 13 3" xfId="44780" xr:uid="{4C47C722-7F2D-4370-9B65-5562595E199E}"/>
    <cellStyle name="Total 2 13 4" xfId="48360" xr:uid="{71DFC83A-C6C3-4C41-BF79-7CAABCDA2A21}"/>
    <cellStyle name="Total 2 14" xfId="8121" xr:uid="{1B2C458F-BBA8-4D02-92AC-BAC5DF9DA0DE}"/>
    <cellStyle name="Total 2 15" xfId="31036" xr:uid="{D6E9DBE6-B3F3-45AF-A915-049BCC1F4281}"/>
    <cellStyle name="Total 2 16" xfId="49006" xr:uid="{17920933-2226-4AA3-8A7C-1701B67E5271}"/>
    <cellStyle name="Total 2 17" xfId="4873" xr:uid="{EE73492D-1346-413D-8465-C7DCBD88C365}"/>
    <cellStyle name="Total 2 2" xfId="3749" xr:uid="{D8F522BD-CF97-4504-A6A8-7FD478651571}"/>
    <cellStyle name="Total 2 2 10" xfId="8167" xr:uid="{B5988825-9C1C-4A58-AC16-B74D3342A239}"/>
    <cellStyle name="Total 2 2 11" xfId="30997" xr:uid="{14C11EDC-C104-4721-8630-D3BBD5546840}"/>
    <cellStyle name="Total 2 2 12" xfId="51904" xr:uid="{C8571971-E3FB-4EDF-B8F5-0475F6DAAB51}"/>
    <cellStyle name="Total 2 2 13" xfId="4920" xr:uid="{8C2F3D31-1330-4FA9-A87E-F1CE3D6FE784}"/>
    <cellStyle name="Total 2 2 2" xfId="6228" xr:uid="{2088390C-6F05-4680-8C7C-C90FA541869C}"/>
    <cellStyle name="Total 2 2 2 10" xfId="21910" xr:uid="{C284B18C-8C26-48B5-9BD7-3857FAADE3FE}"/>
    <cellStyle name="Total 2 2 2 10 2" xfId="35364" xr:uid="{60C7D23F-F332-4824-82C1-9677C53C0711}"/>
    <cellStyle name="Total 2 2 2 10 3" xfId="43254" xr:uid="{9E4563CB-D44C-4C50-83B3-3D6217336C69}"/>
    <cellStyle name="Total 2 2 2 10 4" xfId="47331" xr:uid="{CC9699A2-9DE8-4189-A73E-53CBC26B57A7}"/>
    <cellStyle name="Total 2 2 2 11" xfId="14966" xr:uid="{2018C71D-92CD-4A85-B895-72AE6FFCE2A8}"/>
    <cellStyle name="Total 2 2 2 11 2" xfId="29342" xr:uid="{5AE7A600-1D62-4D30-AF1A-BF886CBB3F1C}"/>
    <cellStyle name="Total 2 2 2 11 3" xfId="38512" xr:uid="{E7E69C42-3B54-47C5-9A37-4A643BC1D098}"/>
    <cellStyle name="Total 2 2 2 11 4" xfId="41046" xr:uid="{64F1AF0F-3386-4B47-A82B-4804C2711FEB}"/>
    <cellStyle name="Total 2 2 2 12" xfId="9263" xr:uid="{F192835E-EA55-4472-B867-5FBA9C605639}"/>
    <cellStyle name="Total 2 2 2 13" xfId="8370" xr:uid="{30626090-8031-4495-870A-63D2B1D23A6D}"/>
    <cellStyle name="Total 2 2 2 14" xfId="33760" xr:uid="{BFFB73D4-952C-474C-A9CF-DCA0A494C072}"/>
    <cellStyle name="Total 2 2 2 15" xfId="38692" xr:uid="{DA40C4B2-50B5-4F84-8ACA-2F13BD2AC528}"/>
    <cellStyle name="Total 2 2 2 2" xfId="7387" xr:uid="{45A25DD8-2521-45F6-9623-05F123BFFBF9}"/>
    <cellStyle name="Total 2 2 2 2 10" xfId="43226" xr:uid="{4E5299A6-14C2-4903-8267-68F43F21FFDF}"/>
    <cellStyle name="Total 2 2 2 2 2" xfId="14968" xr:uid="{1CD3C8A3-26F5-4C6F-96EE-83652C4F4206}"/>
    <cellStyle name="Total 2 2 2 2 2 2" xfId="29344" xr:uid="{892053E1-4C14-45F6-9103-9353057A1611}"/>
    <cellStyle name="Total 2 2 2 2 2 3" xfId="38514" xr:uid="{28AE6EAE-F3AD-44CE-B7DF-CF62377399B2}"/>
    <cellStyle name="Total 2 2 2 2 2 4" xfId="41055" xr:uid="{47BBB8C6-EF23-4013-B90C-AD8F69034318}"/>
    <cellStyle name="Total 2 2 2 2 3" xfId="20969" xr:uid="{3E3E9CAA-13E3-4966-B191-8FBE9A2DDC70}"/>
    <cellStyle name="Total 2 2 2 2 3 2" xfId="34447" xr:uid="{CE120D84-8A67-4732-B3E2-BA0E29608F20}"/>
    <cellStyle name="Total 2 2 2 2 3 3" xfId="42549" xr:uid="{B793928E-5ED4-4F91-AFA5-244D50F12228}"/>
    <cellStyle name="Total 2 2 2 2 3 4" xfId="46875" xr:uid="{44A5D1B8-45DA-40C3-9671-93490E4DF809}"/>
    <cellStyle name="Total 2 2 2 2 4" xfId="20314" xr:uid="{3F1A0B4F-AE4E-446A-AB2F-711601209AF0}"/>
    <cellStyle name="Total 2 2 2 2 4 2" xfId="33832" xr:uid="{7610C7FE-23D1-413B-B631-A3A424BFFFFF}"/>
    <cellStyle name="Total 2 2 2 2 4 3" xfId="42091" xr:uid="{583AEA43-63CC-4966-8126-397EB90AF2F9}"/>
    <cellStyle name="Total 2 2 2 2 4 4" xfId="46527" xr:uid="{CA1A4607-758D-4041-B6C4-986780E63338}"/>
    <cellStyle name="Total 2 2 2 2 5" xfId="23159" xr:uid="{228E354E-E2F7-4827-9DCA-C9155800459D}"/>
    <cellStyle name="Total 2 2 2 2 5 2" xfId="36592" xr:uid="{5A790DE4-290A-4B3A-A1AE-035EBD179702}"/>
    <cellStyle name="Total 2 2 2 2 5 3" xfId="44112" xr:uid="{0E1107EF-AE4C-449D-9A82-C70EDF5AA7D5}"/>
    <cellStyle name="Total 2 2 2 2 5 4" xfId="47878" xr:uid="{9ACFE954-6584-47BC-9D69-9C5B9F577596}"/>
    <cellStyle name="Total 2 2 2 2 6" xfId="14967" xr:uid="{9AB0E7D8-E664-4405-A241-84D73914B475}"/>
    <cellStyle name="Total 2 2 2 2 6 2" xfId="29343" xr:uid="{50C765E5-905A-4510-86F2-281AB1D1DD61}"/>
    <cellStyle name="Total 2 2 2 2 6 3" xfId="38513" xr:uid="{37962AB6-9434-4091-8016-624788F04C67}"/>
    <cellStyle name="Total 2 2 2 2 6 4" xfId="41289" xr:uid="{D190596B-C40B-4C64-84AE-A720AE703864}"/>
    <cellStyle name="Total 2 2 2 2 7" xfId="10247" xr:uid="{05698717-FE20-4A60-BD43-58EAF7BE2FE1}"/>
    <cellStyle name="Total 2 2 2 2 8" xfId="24863" xr:uid="{B53D3908-3290-4A69-B9B0-5CD3C33B753A}"/>
    <cellStyle name="Total 2 2 2 2 9" xfId="9867" xr:uid="{31DDF8FA-A859-4C54-AF7C-41395720946C}"/>
    <cellStyle name="Total 2 2 2 3" xfId="14969" xr:uid="{4AFC093F-4125-40D3-AE30-4CFC17AFE923}"/>
    <cellStyle name="Total 2 2 2 3 2" xfId="14970" xr:uid="{FE2F6B81-D055-44BF-B912-935D994AD6A5}"/>
    <cellStyle name="Total 2 2 2 3 2 2" xfId="29346" xr:uid="{557C9860-3879-45FD-BDDA-970DFB4ABA2C}"/>
    <cellStyle name="Total 2 2 2 3 2 3" xfId="38516" xr:uid="{546B94DF-7E83-4078-941A-E97E23A4C717}"/>
    <cellStyle name="Total 2 2 2 3 2 4" xfId="24265" xr:uid="{41CDB3DA-9A57-4A93-BD47-9955C5CDC804}"/>
    <cellStyle name="Total 2 2 2 3 3" xfId="29345" xr:uid="{C722BB8C-999A-4C01-9B75-ACEDC64E986C}"/>
    <cellStyle name="Total 2 2 2 3 4" xfId="38515" xr:uid="{BD60F6F1-2A2E-486A-8EF4-F345432CCC12}"/>
    <cellStyle name="Total 2 2 2 3 5" xfId="41270" xr:uid="{B256E72E-F549-46B6-858A-9B984248AE86}"/>
    <cellStyle name="Total 2 2 2 4" xfId="14971" xr:uid="{F657C9A8-A518-43DA-A59B-F53D1877126D}"/>
    <cellStyle name="Total 2 2 2 4 2" xfId="14972" xr:uid="{EDD2DF98-9BD5-4B30-8E55-95AC9815E657}"/>
    <cellStyle name="Total 2 2 2 4 2 2" xfId="29348" xr:uid="{C0629564-3DE2-4BD2-9162-1AB51373714B}"/>
    <cellStyle name="Total 2 2 2 4 2 3" xfId="38518" xr:uid="{3FC56394-BC04-4A35-A4BA-06839FE5B485}"/>
    <cellStyle name="Total 2 2 2 4 2 4" xfId="41674" xr:uid="{86AF70B2-2188-42E0-BEE6-63E92DE04137}"/>
    <cellStyle name="Total 2 2 2 4 3" xfId="29347" xr:uid="{C28DE93E-B166-4D32-99FF-C385C865AAD0}"/>
    <cellStyle name="Total 2 2 2 4 4" xfId="38517" xr:uid="{61D648FB-0C14-4C09-B6FD-2780FB2EBDE8}"/>
    <cellStyle name="Total 2 2 2 4 5" xfId="40914" xr:uid="{DEB1EC80-1A6A-4408-BDA7-181E2B3F7EB7}"/>
    <cellStyle name="Total 2 2 2 5" xfId="14973" xr:uid="{BCC96188-886D-48AA-A53F-2A2B43982A94}"/>
    <cellStyle name="Total 2 2 2 5 2" xfId="14974" xr:uid="{F7C3BC57-F6AC-4904-ADD5-71652C239EFC}"/>
    <cellStyle name="Total 2 2 2 5 2 2" xfId="29350" xr:uid="{A1F88DE3-93B2-4909-BEE9-D36E8C37F12F}"/>
    <cellStyle name="Total 2 2 2 5 2 3" xfId="38520" xr:uid="{C96EE0F5-3D99-4B7A-8355-72676E15637F}"/>
    <cellStyle name="Total 2 2 2 5 2 4" xfId="27772" xr:uid="{3F8A7E91-592F-4BB4-9743-2558C2E44AC0}"/>
    <cellStyle name="Total 2 2 2 5 3" xfId="29349" xr:uid="{A780724A-14DF-48BC-8F15-DA6F125EA677}"/>
    <cellStyle name="Total 2 2 2 5 4" xfId="38519" xr:uid="{058BA0B4-B7C3-4748-A2DE-1B607C8543E8}"/>
    <cellStyle name="Total 2 2 2 5 5" xfId="24266" xr:uid="{B60EA4AE-8B5B-43F1-B3B3-6DC0D431219F}"/>
    <cellStyle name="Total 2 2 2 6" xfId="14975" xr:uid="{E151125F-DD61-477D-BB9F-B10C9B749AEE}"/>
    <cellStyle name="Total 2 2 2 6 2" xfId="14976" xr:uid="{B595F614-A8A7-4141-AD3D-84B4D026DEC1}"/>
    <cellStyle name="Total 2 2 2 6 2 2" xfId="29352" xr:uid="{7EA6B616-68ED-4400-9DB5-B830ED9B5D09}"/>
    <cellStyle name="Total 2 2 2 6 2 3" xfId="38522" xr:uid="{27BAB4AC-6147-4442-8033-26E2AC956DAD}"/>
    <cellStyle name="Total 2 2 2 6 2 4" xfId="24267" xr:uid="{CC531A84-6409-4D2B-8D98-AAAF6F834D87}"/>
    <cellStyle name="Total 2 2 2 6 3" xfId="29351" xr:uid="{E523C812-A43D-492E-997E-E1B4352F8289}"/>
    <cellStyle name="Total 2 2 2 6 4" xfId="38521" xr:uid="{AAF9E25D-2AB4-4834-BC74-2054EA403825}"/>
    <cellStyle name="Total 2 2 2 6 5" xfId="41673" xr:uid="{D2D083EB-65DE-43BF-9C62-6F1C41F02486}"/>
    <cellStyle name="Total 2 2 2 7" xfId="14977" xr:uid="{11CD226B-BA8F-4770-8ECF-64B10CB778A3}"/>
    <cellStyle name="Total 2 2 2 7 2" xfId="29353" xr:uid="{5829B708-1251-4771-94EA-79FCA63396BB}"/>
    <cellStyle name="Total 2 2 2 7 3" xfId="38523" xr:uid="{5FC84158-C148-430B-944E-0A586B5BE569}"/>
    <cellStyle name="Total 2 2 2 7 4" xfId="27773" xr:uid="{333F7939-1707-42CC-A8CA-BDD8758111F6}"/>
    <cellStyle name="Total 2 2 2 8" xfId="20102" xr:uid="{9ECA76A2-0005-4CC3-A7C8-37F5070AC820}"/>
    <cellStyle name="Total 2 2 2 8 2" xfId="33691" xr:uid="{C4330B21-D07C-4C9C-BF2D-8121FD919136}"/>
    <cellStyle name="Total 2 2 2 8 3" xfId="42001" xr:uid="{B4C94114-23F7-476D-8E4B-8EE2268EFB49}"/>
    <cellStyle name="Total 2 2 2 8 4" xfId="46502" xr:uid="{40200255-7A45-4A57-B9DE-0CEE6AEA4D2D}"/>
    <cellStyle name="Total 2 2 2 9" xfId="21543" xr:uid="{5F40C99F-3A7D-4E30-B7E1-542524747ADF}"/>
    <cellStyle name="Total 2 2 2 9 2" xfId="34999" xr:uid="{F09D3128-E753-4F08-AE7C-FD15F28CA4E7}"/>
    <cellStyle name="Total 2 2 2 9 3" xfId="43033" xr:uid="{297E6F1A-D435-4721-BCC1-5EF210C88376}"/>
    <cellStyle name="Total 2 2 2 9 4" xfId="47284" xr:uid="{D3E4873D-1C7A-43FD-A4DC-8F5323545C63}"/>
    <cellStyle name="Total 2 2 3" xfId="6227" xr:uid="{2C65CC06-1222-444D-8B54-43646CB2B68F}"/>
    <cellStyle name="Total 2 2 3 10" xfId="14978" xr:uid="{5EC25703-0F2F-4316-915C-2A3BC2E00F18}"/>
    <cellStyle name="Total 2 2 3 10 2" xfId="29354" xr:uid="{DB6A407C-B095-4940-879E-CDB5ED592BBF}"/>
    <cellStyle name="Total 2 2 3 10 3" xfId="38524" xr:uid="{0EC7DCA3-A138-4DC7-A540-3B1EA0E12399}"/>
    <cellStyle name="Total 2 2 3 10 4" xfId="41672" xr:uid="{63D3DF3B-4FE0-4228-9868-BB8DF954B52E}"/>
    <cellStyle name="Total 2 2 3 11" xfId="9262" xr:uid="{B6339FA8-8447-43CC-8CEE-8FB9DF264BCA}"/>
    <cellStyle name="Total 2 2 3 12" xfId="8371" xr:uid="{A4578E36-8F61-41BD-B42C-A3BB0A192DC7}"/>
    <cellStyle name="Total 2 2 3 13" xfId="29701" xr:uid="{0D696201-AD25-48D0-8FD5-76D46505D6FE}"/>
    <cellStyle name="Total 2 2 3 14" xfId="38693" xr:uid="{AC9D0519-3C10-47DE-BC12-223CEBDD31B2}"/>
    <cellStyle name="Total 2 2 3 2" xfId="14979" xr:uid="{C282C697-281F-4DFA-A089-4A08C47E9931}"/>
    <cellStyle name="Total 2 2 3 2 2" xfId="14980" xr:uid="{9B854187-2AD3-4F18-A5F9-17B48172B486}"/>
    <cellStyle name="Total 2 2 3 2 2 2" xfId="29356" xr:uid="{533B9DC5-16F2-4E82-B2DC-73D1C26344DF}"/>
    <cellStyle name="Total 2 2 3 2 2 3" xfId="38526" xr:uid="{74D39C2E-1485-4467-BE6B-DFB2D6D6D6B4}"/>
    <cellStyle name="Total 2 2 3 2 2 4" xfId="27775" xr:uid="{7FC75E22-58F7-42E6-9875-9CFC8B7345AE}"/>
    <cellStyle name="Total 2 2 3 2 3" xfId="29355" xr:uid="{6C5A887A-D4A6-4241-92DC-055FACAE4BDD}"/>
    <cellStyle name="Total 2 2 3 2 4" xfId="38525" xr:uid="{F7641675-37CE-435F-99DB-587ABD462E9F}"/>
    <cellStyle name="Total 2 2 3 2 5" xfId="24268" xr:uid="{1CD1191A-9B6A-49C2-8A4A-82D73606F45A}"/>
    <cellStyle name="Total 2 2 3 3" xfId="14981" xr:uid="{48C427B2-92D1-48DC-AA7E-780EB5F9D2E6}"/>
    <cellStyle name="Total 2 2 3 3 2" xfId="14982" xr:uid="{D984EDFC-AC9E-4A54-8091-844B438B34E4}"/>
    <cellStyle name="Total 2 2 3 3 2 2" xfId="29358" xr:uid="{096DCF18-2178-4A18-A9AB-2E9B60B8220C}"/>
    <cellStyle name="Total 2 2 3 3 2 3" xfId="38528" xr:uid="{100E9B9D-8A0C-4AD0-A989-59B59E6DAEF6}"/>
    <cellStyle name="Total 2 2 3 3 2 4" xfId="27774" xr:uid="{A772B507-9775-4CDD-BA4E-FB55F8C3E40D}"/>
    <cellStyle name="Total 2 2 3 3 3" xfId="29357" xr:uid="{20E5F360-E94D-497F-8ADA-C3D527770853}"/>
    <cellStyle name="Total 2 2 3 3 4" xfId="38527" xr:uid="{F7F0E0C5-9FFD-4E58-949F-59B15947539B}"/>
    <cellStyle name="Total 2 2 3 3 5" xfId="41671" xr:uid="{42BFE5D1-4C2A-4FA4-B818-EEA4ED7A921C}"/>
    <cellStyle name="Total 2 2 3 4" xfId="14983" xr:uid="{F4F37434-B662-4638-B4F0-6ADEA27F8E46}"/>
    <cellStyle name="Total 2 2 3 4 2" xfId="14984" xr:uid="{3E712AD5-2D8B-4901-8EF4-C0A32D6F64D3}"/>
    <cellStyle name="Total 2 2 3 4 2 2" xfId="29360" xr:uid="{27610AB7-A93E-4296-BF04-6C9B99862756}"/>
    <cellStyle name="Total 2 2 3 4 2 3" xfId="38530" xr:uid="{BEAC0F49-718A-4C95-8017-6298ABED188D}"/>
    <cellStyle name="Total 2 2 3 4 2 4" xfId="27776" xr:uid="{99015E89-56A1-4FA2-A0AC-E49C5074134F}"/>
    <cellStyle name="Total 2 2 3 4 3" xfId="29359" xr:uid="{0D4864D2-4712-4276-8F0C-3197B476D902}"/>
    <cellStyle name="Total 2 2 3 4 4" xfId="38529" xr:uid="{44E3064A-FB84-4555-9FA8-8DF6FF6E65C2}"/>
    <cellStyle name="Total 2 2 3 4 5" xfId="24269" xr:uid="{B87C80CF-02CD-4477-8808-90681DF0D168}"/>
    <cellStyle name="Total 2 2 3 5" xfId="14985" xr:uid="{C6D0DFEF-30EB-4D35-A4CA-46543EF89124}"/>
    <cellStyle name="Total 2 2 3 5 2" xfId="14986" xr:uid="{7458C540-E8E6-4437-9B7A-7680038EFBFC}"/>
    <cellStyle name="Total 2 2 3 5 2 2" xfId="29362" xr:uid="{D5181D44-057A-44A9-A5DD-821932A4CBDE}"/>
    <cellStyle name="Total 2 2 3 5 2 3" xfId="38532" xr:uid="{0E033C7C-25AB-41F9-96CF-EFA1CBFEA03D}"/>
    <cellStyle name="Total 2 2 3 5 2 4" xfId="42798" xr:uid="{456BE9D3-6331-46E2-BF64-BDF44A5BED53}"/>
    <cellStyle name="Total 2 2 3 5 3" xfId="29361" xr:uid="{50A6F9F2-379A-4185-9605-BC13DEFF6DA0}"/>
    <cellStyle name="Total 2 2 3 5 4" xfId="38531" xr:uid="{2561F446-E149-4BD3-9AE2-BF6F43EB52D6}"/>
    <cellStyle name="Total 2 2 3 5 5" xfId="27777" xr:uid="{4E08BBDF-3B10-4F5F-95BA-F18131CE5A84}"/>
    <cellStyle name="Total 2 2 3 6" xfId="14987" xr:uid="{6548DBA1-07D5-4FB9-81A8-A1719758F311}"/>
    <cellStyle name="Total 2 2 3 6 2" xfId="29363" xr:uid="{D008C0A3-4301-4F95-98EF-DEF68A4486ED}"/>
    <cellStyle name="Total 2 2 3 6 3" xfId="38533" xr:uid="{58D455A7-4BD6-48D4-BC5A-E35EAB544E0B}"/>
    <cellStyle name="Total 2 2 3 6 4" xfId="9523" xr:uid="{73C7CFF7-12C4-4CE2-A816-BDA2E9A8B969}"/>
    <cellStyle name="Total 2 2 3 7" xfId="20101" xr:uid="{4957B70A-13BE-468C-A55D-E2D94EB37538}"/>
    <cellStyle name="Total 2 2 3 7 2" xfId="33690" xr:uid="{01BBC620-3EC4-4763-B5EB-55C3080E6F55}"/>
    <cellStyle name="Total 2 2 3 7 3" xfId="42000" xr:uid="{B11C7563-775B-41C4-A2B1-09DF9156F409}"/>
    <cellStyle name="Total 2 2 3 7 4" xfId="46501" xr:uid="{0AAE4D7E-68AD-4D90-A460-A1CF5263C9DA}"/>
    <cellStyle name="Total 2 2 3 8" xfId="21541" xr:uid="{B926B21C-68B1-42A9-9B18-37603EC31C37}"/>
    <cellStyle name="Total 2 2 3 8 2" xfId="34997" xr:uid="{CCC2E3F3-5CED-423D-927E-97A520B5F0DC}"/>
    <cellStyle name="Total 2 2 3 8 3" xfId="43031" xr:uid="{7CC299C2-2DA2-4440-A907-EF8B10EBEFD1}"/>
    <cellStyle name="Total 2 2 3 8 4" xfId="47282" xr:uid="{72B9707E-0BF9-478F-8CB9-54B1BE5DAF09}"/>
    <cellStyle name="Total 2 2 3 9" xfId="22150" xr:uid="{C61683C2-0541-4067-8118-49660E39B379}"/>
    <cellStyle name="Total 2 2 3 9 2" xfId="35603" xr:uid="{D0891FCC-1B03-4BF3-9F13-6286CA36642D}"/>
    <cellStyle name="Total 2 2 3 9 3" xfId="43420" xr:uid="{D60116ED-4F22-4B99-8E20-31BBF30A4172}"/>
    <cellStyle name="Total 2 2 3 9 4" xfId="47440" xr:uid="{EA1F1579-8BD5-4072-9039-DDB27F3D84EF}"/>
    <cellStyle name="Total 2 2 4" xfId="7386" xr:uid="{C546EBA1-7078-420B-85AB-C4B1B4CD4706}"/>
    <cellStyle name="Total 2 2 4 10" xfId="14988" xr:uid="{97FEF460-596E-48F3-B1EA-58D50CB46DDC}"/>
    <cellStyle name="Total 2 2 4 10 2" xfId="29364" xr:uid="{2B07BF89-D795-42A7-9014-F737E0320A78}"/>
    <cellStyle name="Total 2 2 4 10 3" xfId="38534" xr:uid="{9FD315F4-7383-45F7-AE2C-6D1BBE2BC212}"/>
    <cellStyle name="Total 2 2 4 10 4" xfId="27778" xr:uid="{D8B6CA82-043D-4813-BCBD-539B51C6AC83}"/>
    <cellStyle name="Total 2 2 4 11" xfId="10246" xr:uid="{28FA9B61-2DE1-433C-A9CF-1F2E86CE006D}"/>
    <cellStyle name="Total 2 2 4 12" xfId="24862" xr:uid="{F4434D51-285B-447B-B8A7-F1650BDBACFE}"/>
    <cellStyle name="Total 2 2 4 13" xfId="9341" xr:uid="{9D523560-9E8E-4EB1-93EB-F31D070D27FF}"/>
    <cellStyle name="Total 2 2 4 14" xfId="38281" xr:uid="{30AAEE45-ACF7-4E4A-9665-5E68856C8FB0}"/>
    <cellStyle name="Total 2 2 4 2" xfId="14989" xr:uid="{A3E35C79-AB76-4A15-B44E-D5770E997F3F}"/>
    <cellStyle name="Total 2 2 4 2 2" xfId="14990" xr:uid="{FB259948-9586-4A8A-A812-68E96EB37A07}"/>
    <cellStyle name="Total 2 2 4 2 2 2" xfId="29366" xr:uid="{FF209015-A1FC-42AF-BBE1-923C8E812346}"/>
    <cellStyle name="Total 2 2 4 2 2 3" xfId="38536" xr:uid="{BB7AD255-6B9E-4D55-B025-02CD4029E6BB}"/>
    <cellStyle name="Total 2 2 4 2 2 4" xfId="24270" xr:uid="{D815BE33-AD79-4773-BD3F-2AC62BB19778}"/>
    <cellStyle name="Total 2 2 4 2 3" xfId="29365" xr:uid="{13D8DAAA-AFBA-4633-9617-DEA458D0FA64}"/>
    <cellStyle name="Total 2 2 4 2 4" xfId="38535" xr:uid="{2EBFA4E1-AB99-497F-AE25-2A1E07326548}"/>
    <cellStyle name="Total 2 2 4 2 5" xfId="41670" xr:uid="{8928AABC-8632-4488-9803-C16CC66440DC}"/>
    <cellStyle name="Total 2 2 4 3" xfId="14991" xr:uid="{CED0DB0D-4B23-4E43-90C6-FAC6DE7C937E}"/>
    <cellStyle name="Total 2 2 4 3 2" xfId="14992" xr:uid="{5550D50E-277A-48C1-99A7-73412FEF305A}"/>
    <cellStyle name="Total 2 2 4 3 2 2" xfId="29368" xr:uid="{308F8D5A-8F26-4D57-A503-7D3A13B67AC9}"/>
    <cellStyle name="Total 2 2 4 3 2 3" xfId="38538" xr:uid="{0F0C2A04-AE79-4016-B2F5-7341463527FD}"/>
    <cellStyle name="Total 2 2 4 3 2 4" xfId="27779" xr:uid="{6D8CEAEE-2B36-4E37-9A7C-165558772EA5}"/>
    <cellStyle name="Total 2 2 4 3 3" xfId="29367" xr:uid="{3B1096C6-9282-42EC-B88A-57F0BC6B030D}"/>
    <cellStyle name="Total 2 2 4 3 4" xfId="38537" xr:uid="{47504D4E-F159-40E7-9086-870D31D6B2C2}"/>
    <cellStyle name="Total 2 2 4 3 5" xfId="24271" xr:uid="{7DED9A78-CF1F-4B2D-9ED1-83BC3FC705CE}"/>
    <cellStyle name="Total 2 2 4 4" xfId="14993" xr:uid="{EB7EF2BE-B80A-4413-BED3-070488A72284}"/>
    <cellStyle name="Total 2 2 4 4 2" xfId="14994" xr:uid="{D584C074-7D6E-4C44-96A5-FB955635F0D3}"/>
    <cellStyle name="Total 2 2 4 4 2 2" xfId="29370" xr:uid="{A173EBD1-F5EB-47DF-ADDB-FE47071E929F}"/>
    <cellStyle name="Total 2 2 4 4 2 3" xfId="38540" xr:uid="{8111ABC3-C40A-41B4-BBAD-A380614A4331}"/>
    <cellStyle name="Total 2 2 4 4 2 4" xfId="32758" xr:uid="{2437E9C6-2359-431F-A5C2-F706A8FD9DEB}"/>
    <cellStyle name="Total 2 2 4 4 3" xfId="29369" xr:uid="{C3C26EFB-B6C8-4E5F-8E5C-2889432851F1}"/>
    <cellStyle name="Total 2 2 4 4 4" xfId="38539" xr:uid="{CBC9D9BA-A33A-4771-9335-12CCBAC95C4C}"/>
    <cellStyle name="Total 2 2 4 4 5" xfId="42788" xr:uid="{B62E64C9-4AD1-4524-A227-CFF38B4CBE4E}"/>
    <cellStyle name="Total 2 2 4 5" xfId="14995" xr:uid="{4DDCFAA2-A8E4-4817-A343-F4F9CD8BA805}"/>
    <cellStyle name="Total 2 2 4 5 2" xfId="14996" xr:uid="{7D2FC9DD-2578-4C35-8B7F-16C18A02D91D}"/>
    <cellStyle name="Total 2 2 4 5 2 2" xfId="29372" xr:uid="{B3ED0A3D-8475-4084-8679-C8313367D57B}"/>
    <cellStyle name="Total 2 2 4 5 2 3" xfId="38542" xr:uid="{780FBF07-2260-4DAA-A944-8695B426DB1A}"/>
    <cellStyle name="Total 2 2 4 5 2 4" xfId="41669" xr:uid="{790F211A-F4F6-448D-A4E2-1BBE0FFC74FF}"/>
    <cellStyle name="Total 2 2 4 5 3" xfId="29371" xr:uid="{09928692-9B7C-40AF-AF11-7D8A403C27E7}"/>
    <cellStyle name="Total 2 2 4 5 4" xfId="38541" xr:uid="{7964BCD8-CCFC-4835-B6DB-09695EB78402}"/>
    <cellStyle name="Total 2 2 4 5 5" xfId="27780" xr:uid="{B69D535C-FD4F-42E9-8935-660B3AA43C5A}"/>
    <cellStyle name="Total 2 2 4 6" xfId="14997" xr:uid="{1CE24305-FF4E-4632-879F-E2EB2B89194F}"/>
    <cellStyle name="Total 2 2 4 6 2" xfId="29373" xr:uid="{DA483CC1-8607-4858-BA96-0C23B808CFDB}"/>
    <cellStyle name="Total 2 2 4 6 3" xfId="38543" xr:uid="{91E86F39-43CC-4ECC-A0FE-431FE02E80C0}"/>
    <cellStyle name="Total 2 2 4 6 4" xfId="24272" xr:uid="{E3977948-ACCD-469A-8A0C-6C2B090E96D5}"/>
    <cellStyle name="Total 2 2 4 7" xfId="20968" xr:uid="{575DC6B9-A979-484F-9EAD-8C5F641AC0D9}"/>
    <cellStyle name="Total 2 2 4 7 2" xfId="34446" xr:uid="{B27973E9-0F3F-4731-AB5A-1ADFC80B21F6}"/>
    <cellStyle name="Total 2 2 4 7 3" xfId="42548" xr:uid="{AC923848-7AF2-4388-AEB9-34879D178BC3}"/>
    <cellStyle name="Total 2 2 4 7 4" xfId="46874" xr:uid="{59070840-3A22-4FC2-B5FA-5B7AF70B967F}"/>
    <cellStyle name="Total 2 2 4 8" xfId="18401" xr:uid="{F0E7EF03-5BC2-4A13-AA98-9CFEF8E0A0F0}"/>
    <cellStyle name="Total 2 2 4 8 2" xfId="32185" xr:uid="{5F4F7AD3-75C6-4D6F-AF99-75C6A6C429A9}"/>
    <cellStyle name="Total 2 2 4 8 3" xfId="40836" xr:uid="{575F5F71-14A5-4BC2-863B-F4C85F79CA58}"/>
    <cellStyle name="Total 2 2 4 8 4" xfId="45924" xr:uid="{52DA7E22-DB01-4F7A-8EA3-95D45CEA1BC1}"/>
    <cellStyle name="Total 2 2 4 9" xfId="23158" xr:uid="{26A69A22-831E-4964-9395-2443E8CE3488}"/>
    <cellStyle name="Total 2 2 4 9 2" xfId="36591" xr:uid="{8ED0FDA0-58CB-4758-A226-902C4739CC9E}"/>
    <cellStyle name="Total 2 2 4 9 3" xfId="44111" xr:uid="{5E575C30-1DAF-49E8-8ACD-20C7C17642F6}"/>
    <cellStyle name="Total 2 2 4 9 4" xfId="47877" xr:uid="{942A11EE-E836-48F3-B517-3ED5C8EF2488}"/>
    <cellStyle name="Total 2 2 5" xfId="14998" xr:uid="{58B0B74E-9D5C-4482-8974-458EDDFF5E03}"/>
    <cellStyle name="Total 2 2 5 2" xfId="14999" xr:uid="{E743A848-655D-4B5A-AC75-448E2993E24F}"/>
    <cellStyle name="Total 2 2 5 2 2" xfId="15000" xr:uid="{4DDD4CEE-4AF0-4626-9D41-634FCF58D99E}"/>
    <cellStyle name="Total 2 2 5 2 2 2" xfId="29376" xr:uid="{DC099DF4-674E-41C2-8669-AADC3D295DC3}"/>
    <cellStyle name="Total 2 2 5 2 2 3" xfId="38546" xr:uid="{3CE7FE05-7177-431D-871A-A172CF3BC109}"/>
    <cellStyle name="Total 2 2 5 2 2 4" xfId="30602" xr:uid="{86870D37-55DE-47BE-8D43-F8D401031B46}"/>
    <cellStyle name="Total 2 2 5 2 3" xfId="29375" xr:uid="{28432EF7-5326-4337-BBED-2F2386B47716}"/>
    <cellStyle name="Total 2 2 5 2 4" xfId="38545" xr:uid="{7C63341D-8C5A-4B45-9139-5A2E11CE8351}"/>
    <cellStyle name="Total 2 2 5 2 5" xfId="40915" xr:uid="{DDA3A2C4-9817-44C8-AA9C-A04189A35801}"/>
    <cellStyle name="Total 2 2 5 3" xfId="15001" xr:uid="{2071E3E2-B631-40EB-B141-8BFF9D8A800B}"/>
    <cellStyle name="Total 2 2 5 3 2" xfId="15002" xr:uid="{4294F154-7636-4197-AAAE-62032BE510DE}"/>
    <cellStyle name="Total 2 2 5 3 2 2" xfId="29378" xr:uid="{92F12B5E-3932-4267-971E-FA6C576A2746}"/>
    <cellStyle name="Total 2 2 5 3 2 3" xfId="38548" xr:uid="{C4529359-90F3-465E-80A1-64A9B3F5676C}"/>
    <cellStyle name="Total 2 2 5 3 2 4" xfId="41667" xr:uid="{A649B46E-7285-44FE-B755-092B8F09BEAC}"/>
    <cellStyle name="Total 2 2 5 3 3" xfId="29377" xr:uid="{4736C5C5-C0EF-4F60-83CC-5F4DBDA072C3}"/>
    <cellStyle name="Total 2 2 5 3 4" xfId="38547" xr:uid="{346DBE93-1730-44CF-9761-59E309A935E5}"/>
    <cellStyle name="Total 2 2 5 3 5" xfId="27781" xr:uid="{36A32477-BF32-4C0E-A824-66A3E5F6EB68}"/>
    <cellStyle name="Total 2 2 5 4" xfId="15003" xr:uid="{CA371052-7F3A-4D00-94B6-D4480C3A90E2}"/>
    <cellStyle name="Total 2 2 5 4 2" xfId="15004" xr:uid="{793FBD57-BBDC-4909-B613-59644D87A312}"/>
    <cellStyle name="Total 2 2 5 4 2 2" xfId="29380" xr:uid="{5E1769D2-E287-4645-8B15-22A721B240D8}"/>
    <cellStyle name="Total 2 2 5 4 2 3" xfId="38550" xr:uid="{8FA7FD10-EA16-4501-8849-0306D0304D38}"/>
    <cellStyle name="Total 2 2 5 4 2 4" xfId="33494" xr:uid="{AD1FD199-B7C4-4941-AAE1-F595FF048D95}"/>
    <cellStyle name="Total 2 2 5 4 3" xfId="29379" xr:uid="{9CD72CC3-094A-4665-A272-F93B19A4FFD8}"/>
    <cellStyle name="Total 2 2 5 4 4" xfId="38549" xr:uid="{E1CE348D-098C-4C89-B1B6-67C1EA143F93}"/>
    <cellStyle name="Total 2 2 5 4 5" xfId="24274" xr:uid="{C0FB53F0-632B-41AD-975F-20AFDB95C274}"/>
    <cellStyle name="Total 2 2 5 5" xfId="15005" xr:uid="{6DB5D345-0FC8-46AD-9CEB-9DDE2E2B8D1F}"/>
    <cellStyle name="Total 2 2 5 5 2" xfId="29381" xr:uid="{4705B706-C62F-4B47-849E-73768E274576}"/>
    <cellStyle name="Total 2 2 5 5 3" xfId="38551" xr:uid="{926585C3-1687-4636-BF4E-C42DFB8CCA04}"/>
    <cellStyle name="Total 2 2 5 5 4" xfId="24275" xr:uid="{DE612DEC-0131-4B19-BCD0-18D1ABE3CC25}"/>
    <cellStyle name="Total 2 2 5 6" xfId="29374" xr:uid="{84BD4C80-2F21-4DBB-865D-AC7370C74951}"/>
    <cellStyle name="Total 2 2 5 7" xfId="38544" xr:uid="{2D36B80C-EC2D-4ED1-8BBF-3C88D9BA86E1}"/>
    <cellStyle name="Total 2 2 5 8" xfId="24273" xr:uid="{7ACA647B-C7C6-4E72-AF3F-3A402B8C9E42}"/>
    <cellStyle name="Total 2 2 6" xfId="15006" xr:uid="{1CB8ABD3-2B0B-45EF-8BFD-C030CD9C0B1A}"/>
    <cellStyle name="Total 2 2 6 2" xfId="15007" xr:uid="{DB7319A6-FD50-4368-9B22-10D686C693B2}"/>
    <cellStyle name="Total 2 2 6 2 2" xfId="29383" xr:uid="{F84401DE-A34D-43A0-9A14-7990AAC2B124}"/>
    <cellStyle name="Total 2 2 6 2 3" xfId="38553" xr:uid="{EF76FC8E-3462-43B1-91E2-90012CCB6DF4}"/>
    <cellStyle name="Total 2 2 6 2 4" xfId="34008" xr:uid="{576F1AB2-4EFB-4C61-8B10-F923DA12F3AB}"/>
    <cellStyle name="Total 2 2 6 3" xfId="29382" xr:uid="{B475069E-CE4C-402C-99EB-50B0235A984B}"/>
    <cellStyle name="Total 2 2 6 4" xfId="38552" xr:uid="{9FF5B150-10B2-42E8-AD63-EF9B51D41CCC}"/>
    <cellStyle name="Total 2 2 6 5" xfId="24276" xr:uid="{1FF3FD89-9997-43C8-AFE2-3DF0BACC793F}"/>
    <cellStyle name="Total 2 2 7" xfId="18760" xr:uid="{82AC5FCC-43DC-47BA-A524-59ABCFD616EC}"/>
    <cellStyle name="Total 2 2 7 2" xfId="32487" xr:uid="{631CDF14-B95C-45F5-BE17-C2398CB609D0}"/>
    <cellStyle name="Total 2 2 7 3" xfId="41064" xr:uid="{E48F2FF6-D3AE-4A0B-B5FF-965501EF86CD}"/>
    <cellStyle name="Total 2 2 7 4" xfId="45988" xr:uid="{88026E53-6504-4A4F-BF6E-599E64E88D6A}"/>
    <cellStyle name="Total 2 2 8" xfId="19022" xr:uid="{9A48CB60-1A86-4F19-BC23-01694CE5FAB9}"/>
    <cellStyle name="Total 2 2 8 2" xfId="32719" xr:uid="{3F89E811-9285-4071-9610-2B2435B1ACB3}"/>
    <cellStyle name="Total 2 2 8 3" xfId="41255" xr:uid="{93E030CD-041B-41BB-9938-892E4D7C0E27}"/>
    <cellStyle name="Total 2 2 8 4" xfId="46129" xr:uid="{C668DC5C-C95C-4C07-A654-5028FAE09886}"/>
    <cellStyle name="Total 2 2 9" xfId="14965" xr:uid="{68E25FA4-C3B1-4AC5-812B-AB9EDD998830}"/>
    <cellStyle name="Total 2 2 9 2" xfId="29341" xr:uid="{3C4817B5-CE59-4D1A-B7F9-8FFE75CBD146}"/>
    <cellStyle name="Total 2 2 9 3" xfId="38511" xr:uid="{5D092585-C978-4FC7-9542-AD8B4493B596}"/>
    <cellStyle name="Total 2 2 9 4" xfId="41282" xr:uid="{01EF3595-F4A9-49AA-8B25-D62C27149311}"/>
    <cellStyle name="Total 2 3" xfId="2975" xr:uid="{539DE046-5859-4AF9-B76E-FB9BDEDEEBD4}"/>
    <cellStyle name="Total 2 3 10" xfId="19023" xr:uid="{ED1E6B45-AADE-4F95-AB21-DF799245361F}"/>
    <cellStyle name="Total 2 3 10 2" xfId="32720" xr:uid="{B2B2525D-A237-4586-AF67-98A6CB28C202}"/>
    <cellStyle name="Total 2 3 10 3" xfId="41256" xr:uid="{28308F9A-D2E8-49FC-87C6-23E699DFDCE5}"/>
    <cellStyle name="Total 2 3 10 4" xfId="46130" xr:uid="{E53E5F78-0101-4171-9D5D-4888EDC56545}"/>
    <cellStyle name="Total 2 3 11" xfId="15008" xr:uid="{75F59C82-17D2-4707-9EC8-D5654750F37B}"/>
    <cellStyle name="Total 2 3 11 2" xfId="29384" xr:uid="{45109FE6-CDD0-40A7-99EE-041ED10377B4}"/>
    <cellStyle name="Total 2 3 11 3" xfId="38554" xr:uid="{55E3170B-943B-40C7-8F39-67EEABB8B84F}"/>
    <cellStyle name="Total 2 3 11 4" xfId="24277" xr:uid="{E0D7EAA9-4042-416D-9DD9-BC462D32F0CD}"/>
    <cellStyle name="Total 2 3 12" xfId="8170" xr:uid="{F05EA597-11A4-4B30-8F2C-B3E10B9EF38F}"/>
    <cellStyle name="Total 2 3 13" xfId="9422" xr:uid="{183F9542-A3FE-4016-A7C6-E98B9E836518}"/>
    <cellStyle name="Total 2 3 14" xfId="30994" xr:uid="{17A72D04-DF05-47C1-86C8-19A503B109AF}"/>
    <cellStyle name="Total 2 3 15" xfId="39746" xr:uid="{1F2B2411-31B1-4373-A49C-81F5C1B301E3}"/>
    <cellStyle name="Total 2 3 16" xfId="51460" xr:uid="{7C0AB961-2CB6-4A62-83F1-48D319C5D56E}"/>
    <cellStyle name="Total 2 3 17" xfId="4924" xr:uid="{7E6E029E-62DA-4906-8C9D-8288CF4F015B}"/>
    <cellStyle name="Total 2 3 2" xfId="6229" xr:uid="{9B015DB8-8971-4921-9D3C-34EC7F66B976}"/>
    <cellStyle name="Total 2 3 2 2" xfId="20103" xr:uid="{3088083D-3DE1-43F1-A5CF-DE955A24979E}"/>
    <cellStyle name="Total 2 3 2 2 2" xfId="33692" xr:uid="{174F13A8-D160-4E51-910B-DB9FE68287E6}"/>
    <cellStyle name="Total 2 3 2 2 3" xfId="42002" xr:uid="{43EABD0C-8122-4E1A-8611-9BE1000C1027}"/>
    <cellStyle name="Total 2 3 2 2 4" xfId="46503" xr:uid="{007290BA-6356-402E-AC42-7186C435706A}"/>
    <cellStyle name="Total 2 3 2 3" xfId="21542" xr:uid="{6AF135FD-12E7-41C5-A27B-615A392DC070}"/>
    <cellStyle name="Total 2 3 2 3 2" xfId="34998" xr:uid="{E9FFD617-A939-4E6C-8D77-0F68EE9E7737}"/>
    <cellStyle name="Total 2 3 2 3 3" xfId="43032" xr:uid="{883923C4-B9D9-42CE-8D08-4DEE45F6B709}"/>
    <cellStyle name="Total 2 3 2 3 4" xfId="47283" xr:uid="{6EF85357-2D03-4E56-B457-C4DAB40BC0E6}"/>
    <cellStyle name="Total 2 3 2 4" xfId="21911" xr:uid="{B0CA92A8-F225-4876-A4E2-072F57420E02}"/>
    <cellStyle name="Total 2 3 2 4 2" xfId="35365" xr:uid="{86335434-449F-41B5-B6BC-ADD3AF56D902}"/>
    <cellStyle name="Total 2 3 2 4 3" xfId="43255" xr:uid="{FEC4C008-AA47-47B0-965E-FE8B747B9FF1}"/>
    <cellStyle name="Total 2 3 2 4 4" xfId="47332" xr:uid="{D7CBFBAE-2C55-49E9-A634-72B12DCE8E4C}"/>
    <cellStyle name="Total 2 3 2 5" xfId="15009" xr:uid="{FE870064-7369-43B0-823C-370E73F6752B}"/>
    <cellStyle name="Total 2 3 2 6" xfId="9264" xr:uid="{678AE5F4-923A-46D0-9F63-2EA73DFC1B9D}"/>
    <cellStyle name="Total 2 3 2 7" xfId="8369" xr:uid="{4A240D93-4744-4447-BC1B-7C8E68ADEEDF}"/>
    <cellStyle name="Total 2 3 2 8" xfId="24072" xr:uid="{C7B4C305-9377-43A8-B21F-3CF9CE5BDC3F}"/>
    <cellStyle name="Total 2 3 2 9" xfId="38691" xr:uid="{7B83E21B-E48E-4690-9E64-99EA9BE5EBCF}"/>
    <cellStyle name="Total 2 3 3" xfId="7388" xr:uid="{9D5CAFEB-AE6C-4049-8FF9-EE55F097D413}"/>
    <cellStyle name="Total 2 3 3 10" xfId="41160" xr:uid="{D5EA20AF-6D9A-4582-B841-2B7833817290}"/>
    <cellStyle name="Total 2 3 3 2" xfId="15011" xr:uid="{A19D1F2E-1A9A-482D-B00A-AE7AEAF52874}"/>
    <cellStyle name="Total 2 3 3 2 2" xfId="29387" xr:uid="{C3BA04E7-0C5C-46EF-A7D5-D908A0238141}"/>
    <cellStyle name="Total 2 3 3 2 3" xfId="38556" xr:uid="{8C7E4B92-478A-4BEC-8BC8-F18EDACCB2CF}"/>
    <cellStyle name="Total 2 3 3 2 4" xfId="41268" xr:uid="{D45BCA6E-FFC0-4C7B-A0C2-244FA8DE3292}"/>
    <cellStyle name="Total 2 3 3 3" xfId="20970" xr:uid="{246114A6-83B5-4183-9B55-97CAF76C4A3A}"/>
    <cellStyle name="Total 2 3 3 3 2" xfId="34448" xr:uid="{71340682-2431-4500-B268-DFA79E45393B}"/>
    <cellStyle name="Total 2 3 3 3 3" xfId="42550" xr:uid="{D861A467-3AFD-4569-9F67-FEE44A4B9023}"/>
    <cellStyle name="Total 2 3 3 3 4" xfId="46876" xr:uid="{7787B8F3-AD7B-48A2-9F97-0DCD2CF0FC7E}"/>
    <cellStyle name="Total 2 3 3 4" xfId="18768" xr:uid="{834DF176-873B-4C87-91BF-DD8C4C86844C}"/>
    <cellStyle name="Total 2 3 3 4 2" xfId="32493" xr:uid="{15C8418B-3212-40E8-A1CB-D209E4F71FF5}"/>
    <cellStyle name="Total 2 3 3 4 3" xfId="41068" xr:uid="{87F018DF-62F8-4D16-A771-288995194366}"/>
    <cellStyle name="Total 2 3 3 4 4" xfId="45991" xr:uid="{D65063E4-5F56-428B-A9E5-3323BEC1ADE5}"/>
    <cellStyle name="Total 2 3 3 5" xfId="23160" xr:uid="{DFE14FAA-2303-4266-9122-52FC7B3ECB4E}"/>
    <cellStyle name="Total 2 3 3 5 2" xfId="36593" xr:uid="{8D0828A3-6FAD-4AC4-93F3-81D9A3D8743C}"/>
    <cellStyle name="Total 2 3 3 5 3" xfId="44113" xr:uid="{92B864F8-01C3-422C-9A6E-8F124AEE1497}"/>
    <cellStyle name="Total 2 3 3 5 4" xfId="47879" xr:uid="{C483E40A-02BB-4DFF-BB24-FCF38F1427F6}"/>
    <cellStyle name="Total 2 3 3 6" xfId="15010" xr:uid="{A704AB9B-B5F1-4D9B-8158-B9A8A59E2FC4}"/>
    <cellStyle name="Total 2 3 3 6 2" xfId="29386" xr:uid="{EE2CEA7D-C372-4CD5-9596-D5852A5B4338}"/>
    <cellStyle name="Total 2 3 3 6 3" xfId="38555" xr:uid="{0DB902CC-4E47-4A21-A2AD-F2DA31217770}"/>
    <cellStyle name="Total 2 3 3 6 4" xfId="31091" xr:uid="{42B576D9-E8E7-4FBE-82C6-1BC2FD7944A8}"/>
    <cellStyle name="Total 2 3 3 7" xfId="10248" xr:uid="{A21D3F86-034C-4883-9E30-39F4735118FE}"/>
    <cellStyle name="Total 2 3 3 8" xfId="24864" xr:uid="{5E7336EF-8FB1-4CAB-A39B-9AEAE5C2A84B}"/>
    <cellStyle name="Total 2 3 3 9" xfId="8532" xr:uid="{6F08764B-D9F7-4FCD-9E8B-B4011072DB20}"/>
    <cellStyle name="Total 2 3 4" xfId="15012" xr:uid="{67EB0869-E06D-4D16-93F0-B7F7AB5C6652}"/>
    <cellStyle name="Total 2 3 4 2" xfId="15013" xr:uid="{958760DA-7448-4EE6-BBA9-9C2A65F7B267}"/>
    <cellStyle name="Total 2 3 4 2 2" xfId="29389" xr:uid="{60472C0D-DF91-4709-B7DF-7DC8DF6251CF}"/>
    <cellStyle name="Total 2 3 4 2 3" xfId="38558" xr:uid="{39723E06-4411-42CE-AD1F-BECA2527B52C}"/>
    <cellStyle name="Total 2 3 4 2 4" xfId="41067" xr:uid="{56D0A253-9179-4236-B98E-04CEAF61C6E7}"/>
    <cellStyle name="Total 2 3 4 3" xfId="29388" xr:uid="{034B0CB5-325E-414A-B88C-7EAA890C138B}"/>
    <cellStyle name="Total 2 3 4 4" xfId="38557" xr:uid="{4D3A51F7-5D52-4688-9D44-4ADB2209C4FE}"/>
    <cellStyle name="Total 2 3 4 5" xfId="41260" xr:uid="{7481D317-0E80-424A-8899-76B2EEAAE66D}"/>
    <cellStyle name="Total 2 3 5" xfId="15014" xr:uid="{63E6D9CE-E40E-4A18-B2B0-09D54CF808F5}"/>
    <cellStyle name="Total 2 3 5 2" xfId="15015" xr:uid="{BE8C2ECB-890A-4AD0-A465-90D3EDA374D8}"/>
    <cellStyle name="Total 2 3 5 2 2" xfId="29391" xr:uid="{84C8F5D2-C02C-428C-9660-5148D63275F1}"/>
    <cellStyle name="Total 2 3 5 2 3" xfId="38560" xr:uid="{6821B601-B36E-4F09-8F58-8F4B6B9782D0}"/>
    <cellStyle name="Total 2 3 5 2 4" xfId="40826" xr:uid="{A6DC20BD-37F0-43F5-8D24-91B9581AC1F2}"/>
    <cellStyle name="Total 2 3 5 3" xfId="29390" xr:uid="{05F7D3CC-5F57-4AC2-BEAB-072C9917881B}"/>
    <cellStyle name="Total 2 3 5 4" xfId="38559" xr:uid="{73A4B2DE-9641-4E15-B54D-7DDFF1E726F4}"/>
    <cellStyle name="Total 2 3 5 5" xfId="40832" xr:uid="{23CE9822-0F6D-4F44-AAD0-25D936FCCE8E}"/>
    <cellStyle name="Total 2 3 6" xfId="15016" xr:uid="{4EBD33BF-021E-4AAD-986D-DEE6C811EE52}"/>
    <cellStyle name="Total 2 3 6 2" xfId="15017" xr:uid="{B4D1E881-9CE6-4E90-B76D-FB53D5579CDB}"/>
    <cellStyle name="Total 2 3 6 2 2" xfId="29393" xr:uid="{B96C452F-0B8C-49F2-A6C2-282CE96A2AEF}"/>
    <cellStyle name="Total 2 3 6 2 3" xfId="38562" xr:uid="{E8851AB8-3F7E-4A0E-9396-2A72E6693AD4}"/>
    <cellStyle name="Total 2 3 6 2 4" xfId="27783" xr:uid="{CA46F724-B775-4F51-91AA-F20636F2E0CC}"/>
    <cellStyle name="Total 2 3 6 3" xfId="29392" xr:uid="{5CFDF9EB-EE8B-4EBA-8D14-2BF670601E08}"/>
    <cellStyle name="Total 2 3 6 4" xfId="38561" xr:uid="{87DD3333-7B11-42C5-A2D3-51BD0180C88A}"/>
    <cellStyle name="Total 2 3 6 5" xfId="27782" xr:uid="{9E55EECB-EE3E-4FC4-93CF-C066E9C191D7}"/>
    <cellStyle name="Total 2 3 7" xfId="15018" xr:uid="{79ADCF22-DC35-4BD2-B302-46FB08CEA32C}"/>
    <cellStyle name="Total 2 3 7 2" xfId="15019" xr:uid="{7616CC45-610C-429A-B760-C634A7A2EEDD}"/>
    <cellStyle name="Total 2 3 7 2 2" xfId="29395" xr:uid="{B7DF9DA2-5084-4C22-B867-965CFF19BB56}"/>
    <cellStyle name="Total 2 3 7 2 3" xfId="38564" xr:uid="{98C271D7-21A9-440C-8DDB-DC78C63A34B2}"/>
    <cellStyle name="Total 2 3 7 2 4" xfId="27785" xr:uid="{6433AC5C-E2BF-4D04-96D9-6C9F88DDAFCA}"/>
    <cellStyle name="Total 2 3 7 3" xfId="29394" xr:uid="{E7FB01AE-C861-455F-AF82-EA22DF985092}"/>
    <cellStyle name="Total 2 3 7 4" xfId="38563" xr:uid="{EF7ACEE0-980D-469F-AE3C-682250A42324}"/>
    <cellStyle name="Total 2 3 7 5" xfId="27784" xr:uid="{4F1B4BEA-DB99-49CB-AC64-424B4654B60A}"/>
    <cellStyle name="Total 2 3 8" xfId="15020" xr:uid="{818DA013-D1A2-44C3-804E-80A40ED9FB8C}"/>
    <cellStyle name="Total 2 3 8 2" xfId="29396" xr:uid="{7C83AC44-6771-47D8-8A6B-37215940A10C}"/>
    <cellStyle name="Total 2 3 8 3" xfId="38565" xr:uid="{19388896-5789-420F-9A22-E8EC8F98207C}"/>
    <cellStyle name="Total 2 3 8 4" xfId="33455" xr:uid="{6780452B-E716-40C9-9E0C-E92BA88C82F5}"/>
    <cellStyle name="Total 2 3 9" xfId="18761" xr:uid="{B0C61D50-DF18-46EB-B786-C80BCC1CB1CB}"/>
    <cellStyle name="Total 2 3 9 2" xfId="32488" xr:uid="{336FB804-E8E2-471A-A286-B068F6E9AC1C}"/>
    <cellStyle name="Total 2 3 9 3" xfId="41065" xr:uid="{7C04BA23-EE1C-4782-A51D-3CB3219196AF}"/>
    <cellStyle name="Total 2 3 9 4" xfId="45989" xr:uid="{5DADAE13-2049-466C-B1B3-4F6AF6742B82}"/>
    <cellStyle name="Total 2 4" xfId="4972" xr:uid="{7618149E-AEA2-4F53-BF7B-93BC19AAA8B4}"/>
    <cellStyle name="Total 2 4 10" xfId="21524" xr:uid="{0DFCAA78-1BE6-42A1-967F-790D93CA1D53}"/>
    <cellStyle name="Total 2 4 10 2" xfId="34980" xr:uid="{BF80DCD8-11C4-489F-B487-77041B4515D5}"/>
    <cellStyle name="Total 2 4 10 3" xfId="43017" xr:uid="{0FBDC752-F4D6-4BC4-8F1C-C8BF74FE926C}"/>
    <cellStyle name="Total 2 4 10 4" xfId="47273" xr:uid="{10680571-6872-428F-8334-28265D4EB269}"/>
    <cellStyle name="Total 2 4 11" xfId="21953" xr:uid="{94F3669C-61D3-4569-8B44-435405F3D67E}"/>
    <cellStyle name="Total 2 4 11 2" xfId="35407" xr:uid="{6098AEDC-545C-4AE6-A0ED-9E1639BD191D}"/>
    <cellStyle name="Total 2 4 11 3" xfId="43284" xr:uid="{BA73BFEB-45DE-4457-87CB-933BEE737200}"/>
    <cellStyle name="Total 2 4 11 4" xfId="47356" xr:uid="{1C7AEEF1-A3E7-47A1-B5ED-4DBBFBCDAF89}"/>
    <cellStyle name="Total 2 4 12" xfId="21798" xr:uid="{A4E2EA30-6A4A-46B9-A3BF-AD7320784ABD}"/>
    <cellStyle name="Total 2 4 12 2" xfId="35254" xr:uid="{34B0DD07-D97F-4865-84F6-AB656101A817}"/>
    <cellStyle name="Total 2 4 12 3" xfId="43182" xr:uid="{2F5DDA08-1B6A-41BA-BB46-5F258B141EB1}"/>
    <cellStyle name="Total 2 4 12 4" xfId="47312" xr:uid="{51F28202-A1F1-4B51-BD70-070C6B8EC7EE}"/>
    <cellStyle name="Total 2 4 13" xfId="15021" xr:uid="{2A7A117B-D32C-4DEE-95B7-3F45A8078C05}"/>
    <cellStyle name="Total 2 4 13 2" xfId="29397" xr:uid="{A1B9B42C-86A7-47E8-A20D-58FC538F8FE4}"/>
    <cellStyle name="Total 2 4 13 3" xfId="38566" xr:uid="{518A8CC0-6AE1-459A-A44D-009E2EA773D9}"/>
    <cellStyle name="Total 2 4 13 4" xfId="24278" xr:uid="{04871D51-82E9-4E94-A23A-FDA9D1836CF3}"/>
    <cellStyle name="Total 2 4 14" xfId="8208" xr:uid="{2041CF9D-44DF-4A03-A5B5-24D26E564F4B}"/>
    <cellStyle name="Total 2 4 15" xfId="9359" xr:uid="{B075E7AB-94D8-4D89-91F7-6750385FC831}"/>
    <cellStyle name="Total 2 4 16" xfId="30955" xr:uid="{62ACB268-F62C-435C-8F30-0878F5B2EE07}"/>
    <cellStyle name="Total 2 4 17" xfId="39740" xr:uid="{140ADF4A-CDB8-4D1B-BFE2-493F51CF0805}"/>
    <cellStyle name="Total 2 4 2" xfId="6230" xr:uid="{065CA8B9-B116-4570-9264-7B89D9C9E66B}"/>
    <cellStyle name="Total 2 4 2 2" xfId="15023" xr:uid="{60652310-88E6-421C-A01A-AAA3B7D7B4F5}"/>
    <cellStyle name="Total 2 4 2 2 2" xfId="29399" xr:uid="{9347BB8A-30E5-46CA-AD76-4BCAB5CF4D1A}"/>
    <cellStyle name="Total 2 4 2 2 3" xfId="38568" xr:uid="{E2FE1BC4-AD72-4EF5-B082-9528A8BBC783}"/>
    <cellStyle name="Total 2 4 2 2 4" xfId="41664" xr:uid="{E4106F21-8581-4D13-9E21-3E2C3F05614A}"/>
    <cellStyle name="Total 2 4 2 3" xfId="20104" xr:uid="{224A875B-03EF-4E37-9785-41EEF038D11E}"/>
    <cellStyle name="Total 2 4 2 4" xfId="15022" xr:uid="{14E23EDA-FCCD-4BAA-9998-BA89E45C31E1}"/>
    <cellStyle name="Total 2 4 2 4 2" xfId="29398" xr:uid="{543EBFA8-77DC-4CAC-A1DF-118D77665FF2}"/>
    <cellStyle name="Total 2 4 2 4 3" xfId="38567" xr:uid="{6FAE54BB-336D-40A3-A63E-679E2F08E6F0}"/>
    <cellStyle name="Total 2 4 2 4 4" xfId="27771" xr:uid="{EAE5E95B-9842-4218-A0C9-F4C241872C3A}"/>
    <cellStyle name="Total 2 4 3" xfId="15024" xr:uid="{A95E7B6A-8845-4DF9-A61E-F3A0617E905F}"/>
    <cellStyle name="Total 2 4 3 2" xfId="15025" xr:uid="{F2ECA955-6266-4DB5-BAF3-F37BC4280AD2}"/>
    <cellStyle name="Total 2 4 3 2 2" xfId="29401" xr:uid="{31851C8B-5D52-45E9-9374-448D7F54BAED}"/>
    <cellStyle name="Total 2 4 3 2 3" xfId="38570" xr:uid="{6A35A2FE-26E9-4CEC-A580-E647ED3DBE2D}"/>
    <cellStyle name="Total 2 4 3 2 4" xfId="24280" xr:uid="{F93C9FE5-467F-4B4C-AD8A-68D8157BBB2A}"/>
    <cellStyle name="Total 2 4 3 3" xfId="29400" xr:uid="{A93C2FFB-D4B9-4994-8878-9AC386064ECE}"/>
    <cellStyle name="Total 2 4 3 4" xfId="38569" xr:uid="{2E4E9F7F-5C5D-4552-BE4C-3A0331DFA718}"/>
    <cellStyle name="Total 2 4 3 5" xfId="24279" xr:uid="{43E1A36E-92A4-447D-8448-A04B7EEEA040}"/>
    <cellStyle name="Total 2 4 4" xfId="15026" xr:uid="{626DB968-A9A3-4775-B4A5-0F4FBC3EE8CA}"/>
    <cellStyle name="Total 2 4 4 2" xfId="15027" xr:uid="{FB3F98A9-C2DB-40E4-AA44-EB56F16D4007}"/>
    <cellStyle name="Total 2 4 4 2 2" xfId="29403" xr:uid="{497E334D-0FEE-4610-AB27-04FEFC75B95F}"/>
    <cellStyle name="Total 2 4 4 2 3" xfId="38572" xr:uid="{A407A2F9-54A0-46A6-ACE5-067B8E55357C}"/>
    <cellStyle name="Total 2 4 4 2 4" xfId="42797" xr:uid="{48B92D17-676D-4D8B-A9CC-B54B5E8455B6}"/>
    <cellStyle name="Total 2 4 4 3" xfId="29402" xr:uid="{A450AD09-B273-4A10-B0B1-0700BE7E20CD}"/>
    <cellStyle name="Total 2 4 4 4" xfId="38571" xr:uid="{8E701B07-E609-4374-947F-4F496FECF00C}"/>
    <cellStyle name="Total 2 4 4 5" xfId="7918" xr:uid="{523A8B56-A0F2-47F0-896F-F5F7F445C520}"/>
    <cellStyle name="Total 2 4 5" xfId="15028" xr:uid="{53EF478B-1345-4679-B70B-669DFDCE57A0}"/>
    <cellStyle name="Total 2 4 5 2" xfId="15029" xr:uid="{53BD8973-816E-4FA8-AF64-4D768B3FEC37}"/>
    <cellStyle name="Total 2 4 5 2 2" xfId="29405" xr:uid="{5E7D7A2C-1A4B-4410-A420-FF88537FBF0E}"/>
    <cellStyle name="Total 2 4 5 2 3" xfId="38574" xr:uid="{C8BBE2FE-687F-47A0-9746-05C1A13A54B1}"/>
    <cellStyle name="Total 2 4 5 2 4" xfId="24281" xr:uid="{C67C615B-C8DC-48F9-B51D-C9D1FF9CA2DA}"/>
    <cellStyle name="Total 2 4 5 3" xfId="29404" xr:uid="{E5296D34-3A10-47F8-9560-32405C4A0113}"/>
    <cellStyle name="Total 2 4 5 4" xfId="38573" xr:uid="{6C3FE45A-D7AF-4803-B057-45BFEDDDF116}"/>
    <cellStyle name="Total 2 4 5 5" xfId="7908" xr:uid="{9C3BABA2-FBA4-4E75-9CDD-A6AFB71BD47A}"/>
    <cellStyle name="Total 2 4 6" xfId="15030" xr:uid="{50AC2013-FF07-4150-A789-ED9150040F3C}"/>
    <cellStyle name="Total 2 4 6 2" xfId="29406" xr:uid="{6C4BBA9D-75CB-48C2-9E91-35B4109CC63F}"/>
    <cellStyle name="Total 2 4 6 3" xfId="38575" xr:uid="{CA73C62C-A21D-49CE-A2CC-D018B678EC15}"/>
    <cellStyle name="Total 2 4 6 4" xfId="32760" xr:uid="{8ECA58D2-3AB2-416C-B363-D3BE4626A26A}"/>
    <cellStyle name="Total 2 4 7" xfId="19106" xr:uid="{F9F03EC9-35C9-49B8-9329-959BC28570A5}"/>
    <cellStyle name="Total 2 4 7 2" xfId="32790" xr:uid="{74C9143A-D688-49C3-BA9D-2ADD26211C2D}"/>
    <cellStyle name="Total 2 4 7 3" xfId="41315" xr:uid="{90857A73-A325-4FA9-8E6A-4A0363D6C753}"/>
    <cellStyle name="Total 2 4 7 4" xfId="46166" xr:uid="{4C006D66-6F14-49FB-AFE4-5D4EE8AFC604}"/>
    <cellStyle name="Total 2 4 8" xfId="19001" xr:uid="{0881CDFE-957C-4A27-8DAB-750FB07F3300}"/>
    <cellStyle name="Total 2 4 8 2" xfId="32701" xr:uid="{E6BF349A-EBE9-45E3-A9E4-8A225754BD5C}"/>
    <cellStyle name="Total 2 4 8 3" xfId="41238" xr:uid="{65D2378F-BD8C-4AA9-B1C6-B2FE2C3028B6}"/>
    <cellStyle name="Total 2 4 8 4" xfId="46119" xr:uid="{A9E4F34F-8DF6-4741-ADA4-FFF628A22CBA}"/>
    <cellStyle name="Total 2 4 9" xfId="22014" xr:uid="{B74F2FF1-4E25-4D02-9812-F1E19CC330B6}"/>
    <cellStyle name="Total 2 4 9 2" xfId="35468" xr:uid="{AE6F7D7F-239F-4C42-8C5D-3C7AE3555742}"/>
    <cellStyle name="Total 2 4 9 3" xfId="43332" xr:uid="{FCA5C544-7F91-4738-BF86-FCFF5E754F72}"/>
    <cellStyle name="Total 2 4 9 4" xfId="47394" xr:uid="{B84C7905-C7EC-49AA-B648-1E72C958DB97}"/>
    <cellStyle name="Total 2 5" xfId="5104" xr:uid="{C66BF55C-E269-47F2-A19F-5DBAA2874ECA}"/>
    <cellStyle name="Total 2 5 10" xfId="15031" xr:uid="{1A51DEB3-CD49-43DD-81EA-F73266631C9A}"/>
    <cellStyle name="Total 2 5 10 2" xfId="29407" xr:uid="{03C86F26-0311-4A6D-9446-04C61429D9A8}"/>
    <cellStyle name="Total 2 5 10 3" xfId="38576" xr:uid="{E30DCB8C-76B6-4C64-980D-688E942984C2}"/>
    <cellStyle name="Total 2 5 10 4" xfId="24282" xr:uid="{10124924-E202-4239-8944-5CAC25D3E560}"/>
    <cellStyle name="Total 2 5 11" xfId="8333" xr:uid="{6527F48C-3AB7-4CC0-BE3B-0B12509E77E3}"/>
    <cellStyle name="Total 2 5 12" xfId="9140" xr:uid="{D7F770AE-572D-4E6B-BC4A-9E76CBFC3740}"/>
    <cellStyle name="Total 2 5 13" xfId="30879" xr:uid="{31C1E52A-0A4F-4B2D-8741-0446D5BFFA8C}"/>
    <cellStyle name="Total 2 5 14" xfId="39697" xr:uid="{6E068CA6-8D20-434E-8C48-09012D8F01BF}"/>
    <cellStyle name="Total 2 5 2" xfId="15032" xr:uid="{C49821F9-D8A9-4509-86ED-90317B1AA9A2}"/>
    <cellStyle name="Total 2 5 2 2" xfId="15033" xr:uid="{AFD42DA1-DD8F-4498-B85A-91963206B891}"/>
    <cellStyle name="Total 2 5 2 2 2" xfId="29409" xr:uid="{A67B601C-7949-48F7-BAA5-28C558EE49DE}"/>
    <cellStyle name="Total 2 5 2 2 3" xfId="38578" xr:uid="{B5DE5B22-038A-4682-94B1-403ACE2E5B88}"/>
    <cellStyle name="Total 2 5 2 2 4" xfId="40913" xr:uid="{C6026BE4-4A00-46DA-8A79-F93253CD55AB}"/>
    <cellStyle name="Total 2 5 2 3" xfId="29408" xr:uid="{1045E0A9-C220-446E-A7A3-FD1C407D8041}"/>
    <cellStyle name="Total 2 5 2 4" xfId="38577" xr:uid="{F321EA43-CFDB-4DD3-A142-388F47FAD325}"/>
    <cellStyle name="Total 2 5 2 5" xfId="24283" xr:uid="{925DA141-072B-48D0-B1AB-1C6C45443551}"/>
    <cellStyle name="Total 2 5 3" xfId="15034" xr:uid="{43802B08-7048-4A0D-909F-52F4FD23367B}"/>
    <cellStyle name="Total 2 5 3 2" xfId="15035" xr:uid="{3506C716-E1F2-411C-9414-269DF300302B}"/>
    <cellStyle name="Total 2 5 3 2 2" xfId="29411" xr:uid="{8F944013-3302-4E8E-BFBC-EAF44DB1B009}"/>
    <cellStyle name="Total 2 5 3 2 3" xfId="38580" xr:uid="{5873032A-4241-4E0A-94BF-58FFFFDA7FBD}"/>
    <cellStyle name="Total 2 5 3 2 4" xfId="8619" xr:uid="{3BDF8555-7398-4600-9CA4-239D4E292306}"/>
    <cellStyle name="Total 2 5 3 3" xfId="29410" xr:uid="{17B65342-509D-4F3A-9EC5-5C4011D8D94B}"/>
    <cellStyle name="Total 2 5 3 4" xfId="38579" xr:uid="{42A651FA-6199-4D20-A4D6-F25B817AC809}"/>
    <cellStyle name="Total 2 5 3 5" xfId="33963" xr:uid="{6B1E5435-B4DA-49EF-882D-A54724183333}"/>
    <cellStyle name="Total 2 5 4" xfId="15036" xr:uid="{4CA9F373-D574-415D-9967-6F8D26BB155A}"/>
    <cellStyle name="Total 2 5 4 2" xfId="15037" xr:uid="{653C20DE-D53B-4EAE-83B4-6E7077CA0578}"/>
    <cellStyle name="Total 2 5 4 2 2" xfId="29413" xr:uid="{3C49AEBB-596C-4F14-81D2-06672EC69730}"/>
    <cellStyle name="Total 2 5 4 2 3" xfId="38582" xr:uid="{06E8065E-AB97-4108-B7A6-3D8CE29248D6}"/>
    <cellStyle name="Total 2 5 4 2 4" xfId="37374" xr:uid="{4F74A390-8982-4F50-A9FB-A834D64B1F48}"/>
    <cellStyle name="Total 2 5 4 3" xfId="29412" xr:uid="{192AC194-29C3-4FE3-940A-F23631BC4749}"/>
    <cellStyle name="Total 2 5 4 4" xfId="38581" xr:uid="{DE4DF991-B4F4-42A7-9B59-C6FD0BC75232}"/>
    <cellStyle name="Total 2 5 4 5" xfId="41662" xr:uid="{53239A07-D913-44E8-BDEB-4C730F74C9DF}"/>
    <cellStyle name="Total 2 5 5" xfId="15038" xr:uid="{38D7D31B-4838-4022-B904-845A13529037}"/>
    <cellStyle name="Total 2 5 5 2" xfId="15039" xr:uid="{A5911FFB-A6C1-446F-B713-FC0B085BC97D}"/>
    <cellStyle name="Total 2 5 5 2 2" xfId="29415" xr:uid="{439B39DC-6EA3-4995-8450-3E2DE5FD9141}"/>
    <cellStyle name="Total 2 5 5 2 3" xfId="38584" xr:uid="{781661DC-9E4C-45E0-862C-F153753CC6B2}"/>
    <cellStyle name="Total 2 5 5 2 4" xfId="24368" xr:uid="{43FE11FE-648F-449A-AADA-6D6F1E7E21A2}"/>
    <cellStyle name="Total 2 5 5 3" xfId="29414" xr:uid="{62881A7D-3752-4B99-9CC0-09F87E7F6AEC}"/>
    <cellStyle name="Total 2 5 5 4" xfId="38583" xr:uid="{5B0B2AA1-9619-4F61-B0CC-041D11FF3FA0}"/>
    <cellStyle name="Total 2 5 5 5" xfId="24284" xr:uid="{F23666FA-CAB6-4813-AB86-1F4210D6D913}"/>
    <cellStyle name="Total 2 5 6" xfId="15040" xr:uid="{A5BD1119-49C1-41F6-8A97-84D3B344EFC5}"/>
    <cellStyle name="Total 2 5 6 2" xfId="29416" xr:uid="{C5741D55-3789-4125-875F-5464FC8B052D}"/>
    <cellStyle name="Total 2 5 6 3" xfId="38585" xr:uid="{EDB2B451-5583-4772-9EBE-0763B727B68F}"/>
    <cellStyle name="Total 2 5 6 4" xfId="40912" xr:uid="{6177DA11-B067-42B7-A928-A1912D427C03}"/>
    <cellStyle name="Total 2 5 7" xfId="19215" xr:uid="{2404928F-DB24-4FE2-9F66-50A62E40F285}"/>
    <cellStyle name="Total 2 5 7 2" xfId="32894" xr:uid="{1EAB7346-406E-49EC-9271-6C6CDFED2CF1}"/>
    <cellStyle name="Total 2 5 7 3" xfId="41408" xr:uid="{795CD686-F735-4AB1-BF8C-77027734FCE9}"/>
    <cellStyle name="Total 2 5 7 4" xfId="46237" xr:uid="{62AE27C4-3B9C-4025-9A32-DAA5374A7618}"/>
    <cellStyle name="Total 2 5 8" xfId="22077" xr:uid="{86ED373A-77B1-40EB-A099-6B74F0F5E392}"/>
    <cellStyle name="Total 2 5 8 2" xfId="35531" xr:uid="{AF194236-E200-4454-9BE1-6EC6C3829854}"/>
    <cellStyle name="Total 2 5 8 3" xfId="43377" xr:uid="{E6FB1403-D0CA-44AD-88D3-7AFFDC04710F}"/>
    <cellStyle name="Total 2 5 8 4" xfId="47426" xr:uid="{35B13903-CA6F-485F-99CB-B3BB92236235}"/>
    <cellStyle name="Total 2 5 9" xfId="22030" xr:uid="{EDEEF1A6-408A-43DA-A6AF-DF5CDA7AFD22}"/>
    <cellStyle name="Total 2 5 9 2" xfId="35484" xr:uid="{60D6D3A0-3F8C-4E31-A644-FA6715FEA38C}"/>
    <cellStyle name="Total 2 5 9 3" xfId="43345" xr:uid="{804D063C-5F37-4689-B195-6A4101AF45FC}"/>
    <cellStyle name="Total 2 5 9 4" xfId="47401" xr:uid="{FC586CE3-F4A5-48E0-BCB5-441E6B01B21A}"/>
    <cellStyle name="Total 2 6" xfId="5105" xr:uid="{A9BC8792-CB20-4873-AFC3-464A8BFCFF5B}"/>
    <cellStyle name="Total 2 6 10" xfId="15041" xr:uid="{651DD7AC-BC73-4254-BF73-882BF53BA66B}"/>
    <cellStyle name="Total 2 6 10 2" xfId="29417" xr:uid="{76484822-79FA-461B-9963-F79454E625CD}"/>
    <cellStyle name="Total 2 6 10 3" xfId="38586" xr:uid="{B0267915-1984-4C4B-A5C1-FE382F3B3D67}"/>
    <cellStyle name="Total 2 6 10 4" xfId="24287" xr:uid="{2F868805-2CA9-489D-BE73-D9BFACBB2F19}"/>
    <cellStyle name="Total 2 6 11" xfId="8334" xr:uid="{920A9593-5ABE-474F-81F0-A98FB99C2146}"/>
    <cellStyle name="Total 2 6 12" xfId="9139" xr:uid="{EE6F71D2-4B73-4B36-8880-1F4F471E0598}"/>
    <cellStyle name="Total 2 6 13" xfId="30878" xr:uid="{B09DCE64-88D2-4F69-BE44-9669F2A70071}"/>
    <cellStyle name="Total 2 6 14" xfId="39696" xr:uid="{2CA100A1-427A-4BD4-87F8-DADE96C9D413}"/>
    <cellStyle name="Total 2 6 2" xfId="15042" xr:uid="{AF464944-0B00-4D5F-9F3C-FBEB7CC267C5}"/>
    <cellStyle name="Total 2 6 2 2" xfId="15043" xr:uid="{E8ACAFE6-E1BE-4C25-82BA-F312633FB937}"/>
    <cellStyle name="Total 2 6 2 2 2" xfId="29419" xr:uid="{2747D99F-546F-4FB0-8963-173CE7077663}"/>
    <cellStyle name="Total 2 6 2 2 3" xfId="38588" xr:uid="{7C0B78B9-4AA2-490A-A077-FB70C48DE1E0}"/>
    <cellStyle name="Total 2 6 2 2 4" xfId="27976" xr:uid="{F4B55653-9456-4A11-A074-2B26B4E4E67E}"/>
    <cellStyle name="Total 2 6 2 3" xfId="29418" xr:uid="{2788A937-79F0-4868-9F18-D0CD1E5C43A9}"/>
    <cellStyle name="Total 2 6 2 4" xfId="38587" xr:uid="{AD993C1B-753C-4CE8-9665-C42FFCEFAF08}"/>
    <cellStyle name="Total 2 6 2 5" xfId="33962" xr:uid="{52173B8E-ED68-43CF-BF3A-B5BBC82779A1}"/>
    <cellStyle name="Total 2 6 3" xfId="15044" xr:uid="{90D4D681-4F5C-4AEC-888B-7A0C4F617EF7}"/>
    <cellStyle name="Total 2 6 3 2" xfId="15045" xr:uid="{7BD06FB7-956B-4413-8CD7-EB3F2EC9D166}"/>
    <cellStyle name="Total 2 6 3 2 2" xfId="29421" xr:uid="{6E9DB949-00FA-488F-B416-589C9FED88C1}"/>
    <cellStyle name="Total 2 6 3 2 3" xfId="38590" xr:uid="{EE390338-3C9D-4A6C-AB3A-05F549DFB5A2}"/>
    <cellStyle name="Total 2 6 3 2 4" xfId="24286" xr:uid="{CBA9393D-5742-4054-B278-6F01FF3B52DE}"/>
    <cellStyle name="Total 2 6 3 3" xfId="29420" xr:uid="{3BEA52D9-2C97-4277-9379-E32150313B5E}"/>
    <cellStyle name="Total 2 6 3 4" xfId="38589" xr:uid="{8106FDEF-0253-4703-A067-845356931F89}"/>
    <cellStyle name="Total 2 6 3 5" xfId="24285" xr:uid="{6FF695ED-1837-43FD-A4B3-A5497CC9C0DE}"/>
    <cellStyle name="Total 2 6 4" xfId="15046" xr:uid="{DA70BB0A-D1E5-4133-9ACC-214C28B4F61C}"/>
    <cellStyle name="Total 2 6 4 2" xfId="15047" xr:uid="{39DC8F91-754D-4A7F-86BA-CB6883C4E1A7}"/>
    <cellStyle name="Total 2 6 4 2 2" xfId="29423" xr:uid="{FF8EF545-B2C5-46C4-815E-C1B424DEBA34}"/>
    <cellStyle name="Total 2 6 4 2 3" xfId="38592" xr:uid="{EB585602-EA88-4B83-9F36-A2F61D55FB1B}"/>
    <cellStyle name="Total 2 6 4 2 4" xfId="24293" xr:uid="{A0B44D0D-F339-44A3-B639-E692804F512B}"/>
    <cellStyle name="Total 2 6 4 3" xfId="29422" xr:uid="{202541FB-1C8C-4E7C-BE9D-CAE7667F02B5}"/>
    <cellStyle name="Total 2 6 4 4" xfId="38591" xr:uid="{2D3F92CC-547A-4B33-B104-CD2C2B3725A8}"/>
    <cellStyle name="Total 2 6 4 5" xfId="24507" xr:uid="{495BF62E-6966-462C-8677-0FAD5048094A}"/>
    <cellStyle name="Total 2 6 5" xfId="15048" xr:uid="{A6F4C681-681A-4A3A-989E-7FA9A133733F}"/>
    <cellStyle name="Total 2 6 5 2" xfId="15049" xr:uid="{87493FEB-E248-4682-A1F8-2B6698A87924}"/>
    <cellStyle name="Total 2 6 5 2 2" xfId="29425" xr:uid="{F0F7044B-3FBE-4F72-BD60-AFADD728B4FD}"/>
    <cellStyle name="Total 2 6 5 2 3" xfId="38594" xr:uid="{27A586EF-A0DC-47FE-9B72-61F7096B550C}"/>
    <cellStyle name="Total 2 6 5 2 4" xfId="41661" xr:uid="{B22FFE5C-0022-4A15-9753-639EE9E2C7EE}"/>
    <cellStyle name="Total 2 6 5 3" xfId="29424" xr:uid="{68F2C122-2F23-4386-8370-900F6C1E33F8}"/>
    <cellStyle name="Total 2 6 5 4" xfId="38593" xr:uid="{625C554F-DD14-4359-BCEB-E189E4DD71FD}"/>
    <cellStyle name="Total 2 6 5 5" xfId="40911" xr:uid="{E2AF1F9F-EF12-45DB-B385-05B31E648F64}"/>
    <cellStyle name="Total 2 6 6" xfId="15050" xr:uid="{C73CFE52-3905-41C6-882B-B3B91D4977F5}"/>
    <cellStyle name="Total 2 6 6 2" xfId="29426" xr:uid="{A73B75F1-6DE7-4C1F-9C31-7F2AD561E375}"/>
    <cellStyle name="Total 2 6 6 3" xfId="38595" xr:uid="{86C58A29-8A79-4925-9F59-264E87C85A77}"/>
    <cellStyle name="Total 2 6 6 4" xfId="33965" xr:uid="{D932CD12-9942-4277-8A51-31E775893377}"/>
    <cellStyle name="Total 2 6 7" xfId="19216" xr:uid="{90F318F1-5C0B-442B-8569-2738757D3ABA}"/>
    <cellStyle name="Total 2 6 7 2" xfId="32895" xr:uid="{3FFDF203-5EAA-4197-A6B2-64C02898F37D}"/>
    <cellStyle name="Total 2 6 7 3" xfId="41409" xr:uid="{DEBDFE45-962C-4225-BA01-3995DD0538AE}"/>
    <cellStyle name="Total 2 6 7 4" xfId="46238" xr:uid="{945C83F0-78C2-4A57-950B-730C2966D5FD}"/>
    <cellStyle name="Total 2 6 8" xfId="22329" xr:uid="{03125B9D-FD1C-4421-91F7-5BB07FD48ADB}"/>
    <cellStyle name="Total 2 6 8 2" xfId="35774" xr:uid="{21C379F9-61DC-4067-A2D6-EECAB93E5FB6}"/>
    <cellStyle name="Total 2 6 8 3" xfId="43523" xr:uid="{E1D5662B-622B-4406-A719-1EFEC0CC658E}"/>
    <cellStyle name="Total 2 6 8 4" xfId="47495" xr:uid="{894D26BD-C199-4B24-ABDC-74C459F10B23}"/>
    <cellStyle name="Total 2 6 9" xfId="19626" xr:uid="{B6441DBC-CF18-4260-B470-C68DB499D4FB}"/>
    <cellStyle name="Total 2 6 9 2" xfId="33270" xr:uid="{B4232A8B-B861-4E87-9E68-44D4189B3094}"/>
    <cellStyle name="Total 2 6 9 3" xfId="41689" xr:uid="{7F6C41BD-A984-46A8-9167-0544F4A141B3}"/>
    <cellStyle name="Total 2 6 9 4" xfId="46367" xr:uid="{3F8B4A5C-FAD5-4F0C-9B20-0FA4DCF8F25A}"/>
    <cellStyle name="Total 2 7" xfId="6226" xr:uid="{BE873300-9ADB-4CEE-A7A5-25B43AA0D7EB}"/>
    <cellStyle name="Total 2 7 10" xfId="15051" xr:uid="{F415573D-579A-473C-8060-D3849DEC7DCB}"/>
    <cellStyle name="Total 2 7 10 2" xfId="29427" xr:uid="{34272C8C-2AE2-43DC-8C79-1D39DE6E78B6}"/>
    <cellStyle name="Total 2 7 10 3" xfId="38596" xr:uid="{478BA935-6C1C-469C-BC7A-89E715CDF9BD}"/>
    <cellStyle name="Total 2 7 10 4" xfId="27788" xr:uid="{28F57809-D404-42AA-9733-C0B47583980A}"/>
    <cellStyle name="Total 2 7 11" xfId="9261" xr:uid="{3A590C44-4F07-4E9D-A4C1-1CAD7FA46B41}"/>
    <cellStyle name="Total 2 7 12" xfId="8372" xr:uid="{C35CF51F-E067-44FA-B713-9B3CE40584E2}"/>
    <cellStyle name="Total 2 7 13" xfId="24073" xr:uid="{50CFA326-E3E4-4B26-8959-2942AFB3309C}"/>
    <cellStyle name="Total 2 7 14" xfId="38694" xr:uid="{AEC76E35-8921-49EC-8675-6A1911B53770}"/>
    <cellStyle name="Total 2 7 2" xfId="15052" xr:uid="{F91FAC4B-F1B7-4950-A5F0-7241689035D5}"/>
    <cellStyle name="Total 2 7 2 2" xfId="15053" xr:uid="{A4F7BAD7-D635-4420-AFDF-3E335988C894}"/>
    <cellStyle name="Total 2 7 2 2 2" xfId="29429" xr:uid="{0B91E443-2FAF-46F8-97C2-C28AB0E44F3C}"/>
    <cellStyle name="Total 2 7 2 2 3" xfId="38598" xr:uid="{D9D331C3-A481-4E03-93EF-3739BC6E860A}"/>
    <cellStyle name="Total 2 7 2 2 4" xfId="33964" xr:uid="{B7F33B0E-188C-4426-AFDF-CBF4E5C46F0F}"/>
    <cellStyle name="Total 2 7 2 3" xfId="29428" xr:uid="{0D4D352A-7E23-484F-B1CA-25A5F3982ABB}"/>
    <cellStyle name="Total 2 7 2 4" xfId="38597" xr:uid="{C2119471-EB4E-4942-8E6F-02A2BE3CC538}"/>
    <cellStyle name="Total 2 7 2 5" xfId="41660" xr:uid="{B37D443E-209F-4998-902D-2F3452064009}"/>
    <cellStyle name="Total 2 7 3" xfId="15054" xr:uid="{80C63E89-A3F4-49AD-8358-10DD1D7552B0}"/>
    <cellStyle name="Total 2 7 3 2" xfId="15055" xr:uid="{638D1260-D10B-4BE8-87A8-509662D42A77}"/>
    <cellStyle name="Total 2 7 3 2 2" xfId="29431" xr:uid="{000ADFEB-3570-4679-B4FC-FD8312F5E75C}"/>
    <cellStyle name="Total 2 7 3 2 3" xfId="38600" xr:uid="{8426E23C-EA95-4DB4-BA29-75FC36D51F64}"/>
    <cellStyle name="Total 2 7 3 2 4" xfId="41122" xr:uid="{8068CCA2-61B5-4611-9FC4-CF279F3D89A9}"/>
    <cellStyle name="Total 2 7 3 3" xfId="29430" xr:uid="{B5B2F1F9-D8B1-4C3E-BA6B-65F3F2F28952}"/>
    <cellStyle name="Total 2 7 3 4" xfId="38599" xr:uid="{87B59FAD-FBC4-4B4E-A95B-1D6051161A41}"/>
    <cellStyle name="Total 2 7 3 5" xfId="24288" xr:uid="{F1E8B744-D7D6-4DEE-95E2-2D061CA7B811}"/>
    <cellStyle name="Total 2 7 4" xfId="15056" xr:uid="{56E849A0-B36B-42CC-B305-714A5287F311}"/>
    <cellStyle name="Total 2 7 4 2" xfId="15057" xr:uid="{A3F14AEA-23F1-4DA1-B003-DFEC7B61F617}"/>
    <cellStyle name="Total 2 7 4 2 2" xfId="29433" xr:uid="{BD494FE9-738D-4EDE-B554-D103C8FFB2AF}"/>
    <cellStyle name="Total 2 7 4 2 3" xfId="38602" xr:uid="{440EC908-EA64-4383-B6D2-61815C79E4C6}"/>
    <cellStyle name="Total 2 7 4 2 4" xfId="24289" xr:uid="{03198130-ED4E-418A-ACC4-6BBCD117020B}"/>
    <cellStyle name="Total 2 7 4 3" xfId="29432" xr:uid="{873CC60E-412A-4EA3-A255-71AB34F6E4E6}"/>
    <cellStyle name="Total 2 7 4 4" xfId="38601" xr:uid="{AB12CFDA-41E1-497C-9DC5-CFA46AD0E0A3}"/>
    <cellStyle name="Total 2 7 4 5" xfId="24292" xr:uid="{0146C5C1-57B2-428D-BA46-30C6F6A52835}"/>
    <cellStyle name="Total 2 7 5" xfId="15058" xr:uid="{FF762963-0AB0-4AA5-99A4-13A4DB0BA145}"/>
    <cellStyle name="Total 2 7 5 2" xfId="15059" xr:uid="{B9E3EC2F-B5B7-4FAF-8C03-FA2BC5C4FA2D}"/>
    <cellStyle name="Total 2 7 5 2 2" xfId="29435" xr:uid="{E1A5A65D-D0F9-4FED-801F-D6A32FEA07D1}"/>
    <cellStyle name="Total 2 7 5 2 3" xfId="38604" xr:uid="{FF18163C-F20B-458D-89F7-800B532C2EDE}"/>
    <cellStyle name="Total 2 7 5 2 4" xfId="24291" xr:uid="{1E3ACE25-ADCB-4ADC-9620-1A83455BFA5A}"/>
    <cellStyle name="Total 2 7 5 3" xfId="29434" xr:uid="{F206DF11-A872-410C-BABD-734752BFC5FF}"/>
    <cellStyle name="Total 2 7 5 4" xfId="38603" xr:uid="{97FCBF3F-32AF-41FD-8066-F2D0BBBAA309}"/>
    <cellStyle name="Total 2 7 5 5" xfId="24290" xr:uid="{A539C660-B79B-490A-A82B-52C31D4A5413}"/>
    <cellStyle name="Total 2 7 6" xfId="15060" xr:uid="{E93DD13B-0D7F-42F6-B2C2-0024115F03FE}"/>
    <cellStyle name="Total 2 7 6 2" xfId="29436" xr:uid="{69534A2B-8114-4A7F-9666-F71A0FEC2C04}"/>
    <cellStyle name="Total 2 7 6 3" xfId="38605" xr:uid="{B6295315-49B3-4CBF-A21A-B7FA77F539ED}"/>
    <cellStyle name="Total 2 7 6 4" xfId="24369" xr:uid="{947DA1A1-EFC6-4A39-A262-4F2C22B04C6A}"/>
    <cellStyle name="Total 2 7 7" xfId="20100" xr:uid="{2AC3FC77-7E7C-408E-8D01-1F91B7274845}"/>
    <cellStyle name="Total 2 7 7 2" xfId="33689" xr:uid="{FE5FBB0C-1DAB-4DDF-AEC6-0AF69D16A9B8}"/>
    <cellStyle name="Total 2 7 7 3" xfId="41999" xr:uid="{63C54A07-AF12-4EBB-9F41-AC6C5BA271B9}"/>
    <cellStyle name="Total 2 7 7 4" xfId="46500" xr:uid="{F2248BAF-657B-4A3B-9B24-DD46F28C27F1}"/>
    <cellStyle name="Total 2 7 8" xfId="21544" xr:uid="{83BA3981-7114-441A-807F-228EABA98EDD}"/>
    <cellStyle name="Total 2 7 8 2" xfId="35000" xr:uid="{C9829239-E4A7-48B7-B6C3-DA4AA7E149B6}"/>
    <cellStyle name="Total 2 7 8 3" xfId="43034" xr:uid="{9345803C-E6CA-4536-9A29-F504335E62D4}"/>
    <cellStyle name="Total 2 7 8 4" xfId="47285" xr:uid="{8A04FA99-4EE8-4270-B6F8-36A3B1F68D75}"/>
    <cellStyle name="Total 2 7 9" xfId="21909" xr:uid="{5AFF8D9F-8B5B-488A-B22C-41C7F1B1FCB2}"/>
    <cellStyle name="Total 2 7 9 2" xfId="35363" xr:uid="{17C7F5CE-4F40-4EFA-B16F-D30A152148BC}"/>
    <cellStyle name="Total 2 7 9 3" xfId="43253" xr:uid="{4B7F9055-5739-4DA7-9296-FD50FC93C255}"/>
    <cellStyle name="Total 2 7 9 4" xfId="47330" xr:uid="{3D700DE4-29FB-49BC-8DFE-7E34020285A9}"/>
    <cellStyle name="Total 2 8" xfId="7385" xr:uid="{596533B0-04EA-441D-9124-390D86C8A491}"/>
    <cellStyle name="Total 2 8 10" xfId="10245" xr:uid="{18E12FA7-FC4D-4D73-9123-1BDA400B81CD}"/>
    <cellStyle name="Total 2 8 11" xfId="24861" xr:uid="{ADAF9B41-D07E-4428-B0D2-36D836D7914A}"/>
    <cellStyle name="Total 2 8 12" xfId="32458" xr:uid="{C50B9044-4DC7-4E2E-846D-1D004DD2BCFB}"/>
    <cellStyle name="Total 2 8 13" xfId="38282" xr:uid="{3A83A834-C8C7-413F-B2F5-8644224EB751}"/>
    <cellStyle name="Total 2 8 2" xfId="15062" xr:uid="{0E13A00C-9FCE-4F30-8B53-734379613523}"/>
    <cellStyle name="Total 2 8 2 2" xfId="15063" xr:uid="{84DB9D0E-6EF3-4C1C-88A9-82D90F4E2EDC}"/>
    <cellStyle name="Total 2 8 2 2 2" xfId="29439" xr:uid="{4C663EA4-B444-421E-86F9-ECC92530B66F}"/>
    <cellStyle name="Total 2 8 2 2 3" xfId="38608" xr:uid="{BBDA6A60-B7FA-4E24-96B8-99AF58E5316E}"/>
    <cellStyle name="Total 2 8 2 2 4" xfId="24294" xr:uid="{A198AA1B-7B39-4849-BEA3-D6C2F7584455}"/>
    <cellStyle name="Total 2 8 2 3" xfId="29438" xr:uid="{1E91B5B7-D4D6-448B-92B0-DD7036B9F798}"/>
    <cellStyle name="Total 2 8 2 4" xfId="38607" xr:uid="{36CB6CA5-DC2E-4780-BF93-6DAF491D5563}"/>
    <cellStyle name="Total 2 8 2 5" xfId="24296" xr:uid="{BBB4FC42-60AE-44C8-8B85-D3188B51F6C3}"/>
    <cellStyle name="Total 2 8 3" xfId="15064" xr:uid="{75DEBF73-E332-4E65-A5A6-028B7963CB18}"/>
    <cellStyle name="Total 2 8 3 2" xfId="15065" xr:uid="{B31755F2-F988-4076-8A76-4D1B9C741A12}"/>
    <cellStyle name="Total 2 8 3 2 2" xfId="29441" xr:uid="{724434E6-09DA-4FBD-9926-9D6370F93872}"/>
    <cellStyle name="Total 2 8 3 2 3" xfId="38610" xr:uid="{C10293A5-D15D-4713-B4E2-DC5F026D28A2}"/>
    <cellStyle name="Total 2 8 3 2 4" xfId="34010" xr:uid="{0EB836F7-A29A-46EB-813E-A0D9E34C929E}"/>
    <cellStyle name="Total 2 8 3 3" xfId="29440" xr:uid="{9DF359A4-7EB7-44A0-9C81-83C32A83C613}"/>
    <cellStyle name="Total 2 8 3 4" xfId="38609" xr:uid="{BA6CF4ED-AADC-4189-AB57-8040AD8A088D}"/>
    <cellStyle name="Total 2 8 3 5" xfId="24295" xr:uid="{23F32431-5B5A-4C11-8ACE-8A52FFB2AC67}"/>
    <cellStyle name="Total 2 8 4" xfId="15066" xr:uid="{66A982E1-B798-411F-8C0D-45B113F7AD1D}"/>
    <cellStyle name="Total 2 8 4 2" xfId="15067" xr:uid="{BB11BD26-7B2B-4D3C-904C-288132E0C9EF}"/>
    <cellStyle name="Total 2 8 4 2 2" xfId="29443" xr:uid="{D342BCB0-F948-4C36-9007-1E5E8F92F853}"/>
    <cellStyle name="Total 2 8 4 2 3" xfId="38612" xr:uid="{64D0D2F8-839B-496F-9F20-62B60C6F8744}"/>
    <cellStyle name="Total 2 8 4 2 4" xfId="27790" xr:uid="{2592A09A-B8B8-4255-8208-7D6F4D3D9004}"/>
    <cellStyle name="Total 2 8 4 3" xfId="29442" xr:uid="{C83DA82D-4019-408D-B673-0666FF5DE986}"/>
    <cellStyle name="Total 2 8 4 4" xfId="38611" xr:uid="{883F7728-9163-4241-9920-F6594200CF26}"/>
    <cellStyle name="Total 2 8 4 5" xfId="27789" xr:uid="{4A38E9C6-93DF-49DB-943A-75B797247057}"/>
    <cellStyle name="Total 2 8 5" xfId="15068" xr:uid="{4844B651-76F3-4218-A65D-1B5F6A6A7808}"/>
    <cellStyle name="Total 2 8 5 2" xfId="29444" xr:uid="{CCE3EACE-5F0A-452D-BAAB-C811B5D1955B}"/>
    <cellStyle name="Total 2 8 5 3" xfId="38613" xr:uid="{E9D522D0-CEF2-4243-A4F8-711F1FFB710F}"/>
    <cellStyle name="Total 2 8 5 4" xfId="27791" xr:uid="{0E5B2E90-4BD8-4E13-9F33-BA1ABC18CB6A}"/>
    <cellStyle name="Total 2 8 6" xfId="20967" xr:uid="{8A6C869D-59CE-4C24-8FC0-733F67AD8423}"/>
    <cellStyle name="Total 2 8 6 2" xfId="34445" xr:uid="{EA576714-12AB-473E-B0A0-BCA0FBF5891A}"/>
    <cellStyle name="Total 2 8 6 3" xfId="42547" xr:uid="{285B99F5-8C95-4FED-8E48-A52D6D5FF55B}"/>
    <cellStyle name="Total 2 8 6 4" xfId="46873" xr:uid="{877E82B5-AA6C-4707-B4CE-A7FF46961BA2}"/>
    <cellStyle name="Total 2 8 7" xfId="19293" xr:uid="{04EA4F4E-EE37-4EAA-9B4A-570DD2D4670C}"/>
    <cellStyle name="Total 2 8 7 2" xfId="32959" xr:uid="{98EBAEC2-4A72-44D5-B95C-A5520FFF3924}"/>
    <cellStyle name="Total 2 8 7 3" xfId="41471" xr:uid="{856C7970-F9EC-445A-BC46-F04C80F34347}"/>
    <cellStyle name="Total 2 8 7 4" xfId="46253" xr:uid="{63DF2E22-9664-48D6-80D4-61FF70E2E0E5}"/>
    <cellStyle name="Total 2 8 8" xfId="23157" xr:uid="{D6ECEBFB-3475-4770-A433-89BD1C585C2A}"/>
    <cellStyle name="Total 2 8 8 2" xfId="36590" xr:uid="{5FC0D916-D3AE-404D-AA36-D87621386A62}"/>
    <cellStyle name="Total 2 8 8 3" xfId="44110" xr:uid="{3534B25C-2361-4B89-9ECA-47C5A6F94504}"/>
    <cellStyle name="Total 2 8 8 4" xfId="47876" xr:uid="{1E276C5B-5D41-4733-928D-A4ED89280D61}"/>
    <cellStyle name="Total 2 8 9" xfId="15061" xr:uid="{D6CA037B-BF2E-4FEB-8F86-7B415C8E9798}"/>
    <cellStyle name="Total 2 8 9 2" xfId="29437" xr:uid="{78F33D38-BDAF-4047-9331-E9897FE2EA39}"/>
    <cellStyle name="Total 2 8 9 3" xfId="38606" xr:uid="{CD987310-E252-44A8-8C1F-965D794DD284}"/>
    <cellStyle name="Total 2 8 9 4" xfId="24370" xr:uid="{D1980EE1-9FAB-4814-B158-863D7CDB1823}"/>
    <cellStyle name="Total 2 9" xfId="7578" xr:uid="{8D55C244-4249-46EC-A1F2-5873DCB1437A}"/>
    <cellStyle name="Total 2 9 10" xfId="10437" xr:uid="{1543B58B-761A-423F-BAE9-25A5CFDCF54A}"/>
    <cellStyle name="Total 2 9 11" xfId="25053" xr:uid="{7EC8B15E-BD1B-4CB2-9FD9-F9BF22135F09}"/>
    <cellStyle name="Total 2 9 12" xfId="32447" xr:uid="{83624ED9-A550-49E9-B8C2-40D52BBA44B3}"/>
    <cellStyle name="Total 2 9 13" xfId="41840" xr:uid="{60FB10A9-F702-46D8-AE6C-C57F269E26E9}"/>
    <cellStyle name="Total 2 9 2" xfId="15070" xr:uid="{D9F5D318-C344-499C-AB44-C83C78D794B6}"/>
    <cellStyle name="Total 2 9 2 2" xfId="29446" xr:uid="{777E3BCF-2B5F-4FF8-ADCA-7AF586FDEE0F}"/>
    <cellStyle name="Total 2 9 2 3" xfId="38615" xr:uid="{03B7D1AC-E1CB-4808-AF57-3DFC7087EB2C}"/>
    <cellStyle name="Total 2 9 2 4" xfId="33457" xr:uid="{3FB25886-23F6-4A97-9B7E-ADB3DCB88597}"/>
    <cellStyle name="Total 2 9 3" xfId="21159" xr:uid="{C69EBDD2-97A9-4015-B228-81C0FEE7DE3A}"/>
    <cellStyle name="Total 2 9 3 2" xfId="34629" xr:uid="{38607E49-C33A-4CBF-A4B3-4291483EAE84}"/>
    <cellStyle name="Total 2 9 3 3" xfId="42739" xr:uid="{D58B55D1-0142-475A-8B16-8C58DA9A5CBF}"/>
    <cellStyle name="Total 2 9 3 4" xfId="47065" xr:uid="{B9AD0F34-893E-4993-8E6E-759EF7066DA9}"/>
    <cellStyle name="Total 2 9 4" xfId="22406" xr:uid="{F145DE71-4C92-4CA6-94E2-1524113092D9}"/>
    <cellStyle name="Total 2 9 4 2" xfId="35850" xr:uid="{CDA3BC68-CF88-413F-9F3A-643989AED82F}"/>
    <cellStyle name="Total 2 9 4 3" xfId="43569" xr:uid="{25245AD2-8E2B-47B4-9678-F069128E766F}"/>
    <cellStyle name="Total 2 9 4 4" xfId="47520" xr:uid="{C77F8FCF-3182-4EF7-8F01-AF8C9A1F812E}"/>
    <cellStyle name="Total 2 9 5" xfId="18805" xr:uid="{FAEA541B-F166-4903-A317-A454B7DBEF86}"/>
    <cellStyle name="Total 2 9 5 2" xfId="32529" xr:uid="{84BD364A-91AA-45B5-8384-E4D168BE1588}"/>
    <cellStyle name="Total 2 9 5 3" xfId="41105" xr:uid="{41BAC6BF-F241-4C51-B607-89DD519E5FF3}"/>
    <cellStyle name="Total 2 9 5 4" xfId="46028" xr:uid="{1848FC8A-17DF-4B0D-B43A-66F08C6B1D91}"/>
    <cellStyle name="Total 2 9 6" xfId="23349" xr:uid="{59EC7302-999A-465E-96E0-CC6ACB7C0BC6}"/>
    <cellStyle name="Total 2 9 6 2" xfId="36772" xr:uid="{E7A6C8E2-DFA5-49F9-B0F7-AA4CE788B6BC}"/>
    <cellStyle name="Total 2 9 6 3" xfId="44302" xr:uid="{17FF7C0E-66EE-47E3-9676-F98F8C7F622F}"/>
    <cellStyle name="Total 2 9 6 4" xfId="48068" xr:uid="{EF117717-C210-42FE-A19D-10E60BE5A05F}"/>
    <cellStyle name="Total 2 9 7" xfId="23643" xr:uid="{4F5583C8-83FB-469C-AD35-3F6D2B661026}"/>
    <cellStyle name="Total 2 9 7 2" xfId="37045" xr:uid="{2CDD44E0-6EC5-4505-B5AD-F56B62E37B57}"/>
    <cellStyle name="Total 2 9 7 3" xfId="44527" xr:uid="{E18343BF-AFAC-4404-AAA8-987F7DCFC348}"/>
    <cellStyle name="Total 2 9 7 4" xfId="48235" xr:uid="{D2A51CE2-C65B-4F8F-838D-7CEF2E5C1D85}"/>
    <cellStyle name="Total 2 9 8" xfId="23740" xr:uid="{D8E9CBBD-8AF7-4B67-B279-A3DB832E6F58}"/>
    <cellStyle name="Total 2 9 8 2" xfId="37141" xr:uid="{21EE522B-5694-4C8B-9BA2-1D5019AAEBAC}"/>
    <cellStyle name="Total 2 9 8 3" xfId="44613" xr:uid="{0BE60023-D64F-4111-8DE1-BA7111545425}"/>
    <cellStyle name="Total 2 9 8 4" xfId="48312" xr:uid="{1E847448-822A-471A-9F33-DAA39564FFC8}"/>
    <cellStyle name="Total 2 9 9" xfId="15069" xr:uid="{F93E7005-E0AD-4C95-BD1E-ECBF7C42555F}"/>
    <cellStyle name="Total 2 9 9 2" xfId="29445" xr:uid="{D5DB9547-58E9-4AD2-AFEA-F1096CDDCF4F}"/>
    <cellStyle name="Total 2 9 9 3" xfId="38614" xr:uid="{C459693B-BA9F-48F3-BDDC-3FA9B6C7D6EB}"/>
    <cellStyle name="Total 2 9 9 4" xfId="27792" xr:uid="{8DD1CB39-35F4-44D1-BCF8-50E1D70F7543}"/>
    <cellStyle name="Total 3" xfId="3750" xr:uid="{8BBB0D49-346D-4946-9C20-E0034A4BDB5A}"/>
    <cellStyle name="Total 3 10" xfId="4874" xr:uid="{98E33CD3-82EA-4920-AE80-3E1870CC9952}"/>
    <cellStyle name="Total 3 2" xfId="6232" xr:uid="{352B835D-5D2A-4348-8C1A-B3E69886ADC0}"/>
    <cellStyle name="Total 3 2 10" xfId="21912" xr:uid="{030BE750-73C8-470F-85F1-B35363D57AA7}"/>
    <cellStyle name="Total 3 2 10 2" xfId="35366" xr:uid="{8895F2E2-5D5C-4C68-B88E-53A0D0D683D0}"/>
    <cellStyle name="Total 3 2 10 3" xfId="43256" xr:uid="{DD4CE1A4-50BB-469D-9AC1-E1E56B0308C8}"/>
    <cellStyle name="Total 3 2 10 4" xfId="47333" xr:uid="{6D708945-A805-4659-8D77-77FFAE11C4AE}"/>
    <cellStyle name="Total 3 2 11" xfId="15072" xr:uid="{8EBC3C69-BD2E-4C3A-8068-F75B52139B97}"/>
    <cellStyle name="Total 3 2 11 2" xfId="29448" xr:uid="{C9FAF8BD-7D7B-470F-9C6F-096BDAB583E8}"/>
    <cellStyle name="Total 3 2 11 3" xfId="38617" xr:uid="{066532CA-9449-4A71-9810-DAA90CAF757D}"/>
    <cellStyle name="Total 3 2 11 4" xfId="27793" xr:uid="{D2EC7545-055B-430C-868B-DC8B731A9278}"/>
    <cellStyle name="Total 3 2 12" xfId="9267" xr:uid="{48C21662-9031-4BD3-8218-8753BDFDB67B}"/>
    <cellStyle name="Total 3 2 13" xfId="8366" xr:uid="{64F3CE1D-5E5E-4596-9414-3C755C4DF9C1}"/>
    <cellStyle name="Total 3 2 14" xfId="24070" xr:uid="{0AF882AD-6930-4C47-B41B-7F8A781999FB}"/>
    <cellStyle name="Total 3 2 15" xfId="38689" xr:uid="{83480964-2590-4981-974A-3AE8926A3F68}"/>
    <cellStyle name="Total 3 2 2" xfId="7390" xr:uid="{0464C30F-FA94-4B8F-9904-80128BFC04B9}"/>
    <cellStyle name="Total 3 2 2 10" xfId="38280" xr:uid="{3665F9B6-F8BE-4484-BC9A-999156BD365E}"/>
    <cellStyle name="Total 3 2 2 2" xfId="15074" xr:uid="{424A8FA2-E2EA-402B-BD17-F7D053CA4365}"/>
    <cellStyle name="Total 3 2 2 2 2" xfId="29450" xr:uid="{BC07250B-0223-4FAB-A694-965E22BE31CB}"/>
    <cellStyle name="Total 3 2 2 2 3" xfId="38619" xr:uid="{12774E92-A292-4844-A375-C48D2BC0C282}"/>
    <cellStyle name="Total 3 2 2 2 4" xfId="9829" xr:uid="{B9C7718E-19C9-4B02-A8CB-89658A40F216}"/>
    <cellStyle name="Total 3 2 2 3" xfId="20972" xr:uid="{511C4825-1106-4611-8CEE-702C6044F69E}"/>
    <cellStyle name="Total 3 2 2 3 2" xfId="34450" xr:uid="{0041F75B-8077-4D4D-B17D-6CBAC11D0ECB}"/>
    <cellStyle name="Total 3 2 2 3 3" xfId="42552" xr:uid="{E4030B32-61B6-48ED-8F59-52EF0AA4258C}"/>
    <cellStyle name="Total 3 2 2 3 4" xfId="46878" xr:uid="{55D5CE20-0A75-4047-AF32-2F33BD3DD805}"/>
    <cellStyle name="Total 3 2 2 4" xfId="18769" xr:uid="{B6D35E5F-06AB-4197-95B0-950FA7F9EAA0}"/>
    <cellStyle name="Total 3 2 2 4 2" xfId="32494" xr:uid="{7D936253-28FF-40D0-99D2-37C406DA36DB}"/>
    <cellStyle name="Total 3 2 2 4 3" xfId="41069" xr:uid="{4D248CD1-4E4D-4BBE-92BF-D504500C52A4}"/>
    <cellStyle name="Total 3 2 2 4 4" xfId="45992" xr:uid="{D8D8ACD6-160E-42B9-9EBB-A44E87F7696E}"/>
    <cellStyle name="Total 3 2 2 5" xfId="23162" xr:uid="{94CDD06C-53C2-4F9C-9FE9-A8D7E9283CC8}"/>
    <cellStyle name="Total 3 2 2 5 2" xfId="36595" xr:uid="{A1630F63-E6FD-41E5-B0CE-1513C38D62A1}"/>
    <cellStyle name="Total 3 2 2 5 3" xfId="44115" xr:uid="{A3F27E00-0DD4-4D37-A0B3-FCAA35111D08}"/>
    <cellStyle name="Total 3 2 2 5 4" xfId="47881" xr:uid="{29143EF3-3FA6-4A1F-A6EE-306CA8E2027A}"/>
    <cellStyle name="Total 3 2 2 6" xfId="15073" xr:uid="{723C20E5-65BB-49DC-8B6E-F1276572FC4E}"/>
    <cellStyle name="Total 3 2 2 6 2" xfId="29449" xr:uid="{27211CED-1EB0-4D4E-A06C-434867754565}"/>
    <cellStyle name="Total 3 2 2 6 3" xfId="38618" xr:uid="{2A23D6DA-4EBC-48D2-9642-6948376E2269}"/>
    <cellStyle name="Total 3 2 2 6 4" xfId="42764" xr:uid="{6180136C-D829-494A-B5D9-E07110F1ACDF}"/>
    <cellStyle name="Total 3 2 2 7" xfId="10250" xr:uid="{02454CFE-045D-4AB2-9EE9-D0A4E1DA2A03}"/>
    <cellStyle name="Total 3 2 2 8" xfId="24866" xr:uid="{5E9EDEC2-F45A-4C25-8613-88C23D8ECD59}"/>
    <cellStyle name="Total 3 2 2 9" xfId="9486" xr:uid="{ADCDE6A7-50F3-41B7-AF4A-BCDDC99EE36C}"/>
    <cellStyle name="Total 3 2 3" xfId="15075" xr:uid="{33A3939B-C971-488E-897E-83FDC0948AB3}"/>
    <cellStyle name="Total 3 2 3 2" xfId="15076" xr:uid="{AAB95F96-B1D7-4C5D-99B7-49E4DC8CD152}"/>
    <cellStyle name="Total 3 2 3 2 2" xfId="29452" xr:uid="{77101330-1914-4C66-BE2E-F1EF61ABFB9C}"/>
    <cellStyle name="Total 3 2 3 2 3" xfId="38621" xr:uid="{96B5CE9A-2254-43D9-BA7E-514BAE9D5483}"/>
    <cellStyle name="Total 3 2 3 2 4" xfId="42822" xr:uid="{584BDBD9-B92E-4F88-A692-FAFD1D69BD95}"/>
    <cellStyle name="Total 3 2 3 3" xfId="29451" xr:uid="{EFB64523-B8EB-4E84-992F-2BE1BC49BEAE}"/>
    <cellStyle name="Total 3 2 3 4" xfId="38620" xr:uid="{734A14A6-C48E-490A-96BD-969224F41AC6}"/>
    <cellStyle name="Total 3 2 3 5" xfId="27794" xr:uid="{293C00DC-0B81-4D6B-8651-70261823A57E}"/>
    <cellStyle name="Total 3 2 4" xfId="15077" xr:uid="{C257222E-37A3-4E00-B8F9-34CBC3F4C68E}"/>
    <cellStyle name="Total 3 2 4 2" xfId="15078" xr:uid="{F1C98FDA-1359-4DA3-B3A8-4B77D0B0C177}"/>
    <cellStyle name="Total 3 2 4 2 2" xfId="29454" xr:uid="{80A15E5F-2BBA-4741-AFA2-D67BD836DD86}"/>
    <cellStyle name="Total 3 2 4 2 3" xfId="38623" xr:uid="{80C6BFA8-401E-4A44-981F-44B3A73F72A7}"/>
    <cellStyle name="Total 3 2 4 2 4" xfId="27795" xr:uid="{F46F53A4-3D5A-4680-9075-7E46A448534A}"/>
    <cellStyle name="Total 3 2 4 3" xfId="29453" xr:uid="{C1C4938B-0252-4E75-BAAF-0D9AC4ED0013}"/>
    <cellStyle name="Total 3 2 4 4" xfId="38622" xr:uid="{1F5268C9-B58F-4652-BF61-B6BEFC577E20}"/>
    <cellStyle name="Total 3 2 4 5" xfId="37369" xr:uid="{5499E797-A462-4712-A448-B2C06D83D0CF}"/>
    <cellStyle name="Total 3 2 5" xfId="15079" xr:uid="{11030C83-94D0-4427-ADA5-CCCA5597A833}"/>
    <cellStyle name="Total 3 2 5 2" xfId="15080" xr:uid="{200C88D8-3DA1-4275-87EB-4B6710A624AA}"/>
    <cellStyle name="Total 3 2 5 2 2" xfId="29456" xr:uid="{2865AFFA-6402-48E2-8087-264B9A84E45D}"/>
    <cellStyle name="Total 3 2 5 2 3" xfId="38625" xr:uid="{3FB3ACCE-9B85-43D8-B20C-A497AFD085F9}"/>
    <cellStyle name="Total 3 2 5 2 4" xfId="9319" xr:uid="{98AF594E-5E8B-490D-AF69-AE038A9403D4}"/>
    <cellStyle name="Total 3 2 5 3" xfId="29455" xr:uid="{CF8839FA-AA4C-4E81-A37E-9736B7753CCE}"/>
    <cellStyle name="Total 3 2 5 4" xfId="38624" xr:uid="{856B043A-2684-49D3-AF5E-03B0EA05CE52}"/>
    <cellStyle name="Total 3 2 5 5" xfId="41246" xr:uid="{8E85DD6C-999A-45EA-A33B-B969BC124083}"/>
    <cellStyle name="Total 3 2 6" xfId="15081" xr:uid="{9F026D04-9367-4213-8782-F7A0B16E91AB}"/>
    <cellStyle name="Total 3 2 6 2" xfId="15082" xr:uid="{F9CEBAEC-2DA2-4B78-A4E1-A555AE01805D}"/>
    <cellStyle name="Total 3 2 6 2 2" xfId="29458" xr:uid="{30F3F4CA-C090-47D3-A322-25C92430D661}"/>
    <cellStyle name="Total 3 2 6 2 3" xfId="38627" xr:uid="{2E42434F-3A97-45BB-A91C-90B3F3333579}"/>
    <cellStyle name="Total 3 2 6 2 4" xfId="27796" xr:uid="{5DD60D6F-28DF-40AD-9DDC-05EA1D3E17C0}"/>
    <cellStyle name="Total 3 2 6 3" xfId="29457" xr:uid="{F798BD2F-E3EF-4B12-B5B9-572BD3B56985}"/>
    <cellStyle name="Total 3 2 6 4" xfId="38626" xr:uid="{55CC206B-3FD3-440D-BE83-4484C4AD4DC3}"/>
    <cellStyle name="Total 3 2 6 5" xfId="30995" xr:uid="{538BA601-8965-4365-8520-66768A9ED698}"/>
    <cellStyle name="Total 3 2 7" xfId="15083" xr:uid="{994C58E0-5E53-49D7-99E2-F17044480BA5}"/>
    <cellStyle name="Total 3 2 7 2" xfId="29459" xr:uid="{AD8D1782-0433-47DB-9752-EEADDE47C0AA}"/>
    <cellStyle name="Total 3 2 7 3" xfId="38628" xr:uid="{71348C47-5BD8-4CAD-8923-4B648E88B871}"/>
    <cellStyle name="Total 3 2 7 4" xfId="42813" xr:uid="{45375B8C-BD30-48C6-8906-20EB8D48049D}"/>
    <cellStyle name="Total 3 2 8" xfId="20106" xr:uid="{D09ED44A-1CC2-461D-BFD8-314584E57D59}"/>
    <cellStyle name="Total 3 2 8 2" xfId="33695" xr:uid="{D5917E24-C9B1-4069-B33D-927EC22F58A0}"/>
    <cellStyle name="Total 3 2 8 3" xfId="42004" xr:uid="{27FD6246-817F-45EB-83F5-1CCDBEF60E53}"/>
    <cellStyle name="Total 3 2 8 4" xfId="46505" xr:uid="{9A6AD4D1-2F77-47D3-BBF4-F1E584C1852F}"/>
    <cellStyle name="Total 3 2 9" xfId="22455" xr:uid="{8B616985-D2E7-46DA-A0BF-F39893349C9F}"/>
    <cellStyle name="Total 3 2 9 2" xfId="35898" xr:uid="{18B437A0-25F0-4106-9605-9DEAE7A2361B}"/>
    <cellStyle name="Total 3 2 9 3" xfId="43610" xr:uid="{5667B176-8F0A-4619-AF6C-83271A98E0D8}"/>
    <cellStyle name="Total 3 2 9 4" xfId="47554" xr:uid="{EBCB1CB8-58B5-44A7-A1A2-469225C4E2ED}"/>
    <cellStyle name="Total 3 3" xfId="6231" xr:uid="{4FDDC104-72FF-4F8E-9347-ADFAD5329532}"/>
    <cellStyle name="Total 3 3 10" xfId="15084" xr:uid="{4D8BAA3D-7B76-4512-A7F8-DDC2A2F60A96}"/>
    <cellStyle name="Total 3 3 10 2" xfId="29460" xr:uid="{6E59977F-0C70-496E-AEA9-E399617E0BF8}"/>
    <cellStyle name="Total 3 3 10 3" xfId="38629" xr:uid="{720481D4-046C-442F-877E-89C31FE231C8}"/>
    <cellStyle name="Total 3 3 10 4" xfId="27969" xr:uid="{E75E2C89-9A2A-4617-85E8-7999077D03E9}"/>
    <cellStyle name="Total 3 3 11" xfId="9266" xr:uid="{D1C01B33-D50F-473A-84FC-013554716DBC}"/>
    <cellStyle name="Total 3 3 12" xfId="8367" xr:uid="{02AB83F3-0955-42EF-8DBF-C3A2946C6BB5}"/>
    <cellStyle name="Total 3 3 13" xfId="24071" xr:uid="{B0C8F745-D45B-44FC-BD5A-19BA7AEEA8A8}"/>
    <cellStyle name="Total 3 3 14" xfId="38690" xr:uid="{8A9661AB-2A52-42EF-9F76-06627F5BECBE}"/>
    <cellStyle name="Total 3 3 2" xfId="15085" xr:uid="{5DF0F467-D282-46E1-A626-F801F28C4570}"/>
    <cellStyle name="Total 3 3 2 2" xfId="15086" xr:uid="{C6159AFF-3B81-4F11-8267-576602A0BA26}"/>
    <cellStyle name="Total 3 3 2 2 2" xfId="29462" xr:uid="{C427B19F-0121-4C4F-AEBD-3F9B4046A1A7}"/>
    <cellStyle name="Total 3 3 2 2 3" xfId="38631" xr:uid="{26EB70F7-8D9D-4D3E-A8AA-D337FB45BB6B}"/>
    <cellStyle name="Total 3 3 2 2 4" xfId="40829" xr:uid="{4B6B1A35-6C86-4B42-BDBA-F74CB23D07C2}"/>
    <cellStyle name="Total 3 3 2 3" xfId="29461" xr:uid="{D414721B-A295-4D8C-A9B5-FE784D933CFD}"/>
    <cellStyle name="Total 3 3 2 4" xfId="38630" xr:uid="{1D1ECB25-3C88-449F-BAAC-FC1C075406C7}"/>
    <cellStyle name="Total 3 3 2 5" xfId="24297" xr:uid="{86B83E7F-04C5-4D2E-9FB0-640AE8B0B992}"/>
    <cellStyle name="Total 3 3 3" xfId="15087" xr:uid="{7C279F3C-76E9-40E3-939C-49250C4076C5}"/>
    <cellStyle name="Total 3 3 3 2" xfId="15088" xr:uid="{0D0AC111-EDA2-4B9B-B98A-A320E287D81D}"/>
    <cellStyle name="Total 3 3 3 2 2" xfId="29464" xr:uid="{2294D2B1-78C1-4272-9ECC-0352F946101B}"/>
    <cellStyle name="Total 3 3 3 2 3" xfId="38633" xr:uid="{66142744-B827-414C-94C3-D78B1379CDE1}"/>
    <cellStyle name="Total 3 3 3 2 4" xfId="24298" xr:uid="{17F3F2DA-834C-416C-B78E-411032952991}"/>
    <cellStyle name="Total 3 3 3 3" xfId="29463" xr:uid="{57C99A11-A70D-4ED0-9148-4E28C6FADB39}"/>
    <cellStyle name="Total 3 3 3 4" xfId="38632" xr:uid="{25242E73-781B-4E22-8DAC-FBA129A3C6C7}"/>
    <cellStyle name="Total 3 3 3 5" xfId="41657" xr:uid="{001C2A40-3CD2-4E7E-900C-630C16AAACF6}"/>
    <cellStyle name="Total 3 3 4" xfId="15089" xr:uid="{52F8FCBD-8C4E-4039-B4D0-12E2AEB665CB}"/>
    <cellStyle name="Total 3 3 4 2" xfId="15090" xr:uid="{0D748E2C-1D9C-482E-9A02-486603F128B6}"/>
    <cellStyle name="Total 3 3 4 2 2" xfId="29466" xr:uid="{809ECCAE-32D8-45F8-8D41-438B877B1663}"/>
    <cellStyle name="Total 3 3 4 2 3" xfId="38635" xr:uid="{4D790054-3905-4FCA-8110-D74BF5BED4A0}"/>
    <cellStyle name="Total 3 3 4 2 4" xfId="41656" xr:uid="{09DE313C-093F-4E10-9599-F05553CBF46D}"/>
    <cellStyle name="Total 3 3 4 3" xfId="29465" xr:uid="{F20C47FE-5ED1-48F6-98CC-E6306A4F69E6}"/>
    <cellStyle name="Total 3 3 4 4" xfId="38634" xr:uid="{DFD296B6-E56D-40E6-B8F9-FD61C06C8751}"/>
    <cellStyle name="Total 3 3 4 5" xfId="27797" xr:uid="{00254F00-DF30-4355-9862-5A2A15309CB3}"/>
    <cellStyle name="Total 3 3 5" xfId="15091" xr:uid="{A0BCB6EE-E147-404A-9567-DF689B351BE3}"/>
    <cellStyle name="Total 3 3 5 2" xfId="15092" xr:uid="{C5DE124C-6B6F-4FB6-9931-EB0388438783}"/>
    <cellStyle name="Total 3 3 5 2 2" xfId="29468" xr:uid="{6DFD1CAD-9AC9-4228-8419-F986E425EA62}"/>
    <cellStyle name="Total 3 3 5 2 3" xfId="38637" xr:uid="{713A806C-1839-475C-A54E-1DF25166821F}"/>
    <cellStyle name="Total 3 3 5 2 4" xfId="27798" xr:uid="{DB72AAE5-704F-4CC9-B5AA-4CE60166C1C4}"/>
    <cellStyle name="Total 3 3 5 3" xfId="29467" xr:uid="{F2F914C6-F129-47D2-8811-77D5B84A47B6}"/>
    <cellStyle name="Total 3 3 5 4" xfId="38636" xr:uid="{3AA066B9-4626-4AC7-8D22-87F199036B90}"/>
    <cellStyle name="Total 3 3 5 5" xfId="24299" xr:uid="{F5ABB46A-F16B-4665-994E-17FE5564F0AE}"/>
    <cellStyle name="Total 3 3 6" xfId="15093" xr:uid="{4B11B6D1-B823-4614-8B25-8A2FBCC702EE}"/>
    <cellStyle name="Total 3 3 6 2" xfId="29469" xr:uid="{2E5C582D-9AFB-41F6-8AC9-717AFB5638F2}"/>
    <cellStyle name="Total 3 3 6 3" xfId="38638" xr:uid="{D26ECC23-F173-43DB-9588-7AC29544DAC0}"/>
    <cellStyle name="Total 3 3 6 4" xfId="41655" xr:uid="{3A72AB4A-8749-452A-82BF-019803129639}"/>
    <cellStyle name="Total 3 3 7" xfId="20105" xr:uid="{F0D19EA5-CFDD-4DF9-AB9E-A01EA028E97C}"/>
    <cellStyle name="Total 3 3 7 2" xfId="33694" xr:uid="{79E500EF-46F4-4617-9F33-1ECB64CFB795}"/>
    <cellStyle name="Total 3 3 7 3" xfId="42003" xr:uid="{B2780C36-D706-4C0A-B622-844625E62361}"/>
    <cellStyle name="Total 3 3 7 4" xfId="46504" xr:uid="{AE33341E-AC7F-4BF3-954B-B860A44B8D01}"/>
    <cellStyle name="Total 3 3 8" xfId="18757" xr:uid="{28FBC5AE-2027-47DF-A36D-DE6EC5BF7A3A}"/>
    <cellStyle name="Total 3 3 8 2" xfId="32484" xr:uid="{CBF006BB-E6EF-4087-A58F-89FFFF90102C}"/>
    <cellStyle name="Total 3 3 8 3" xfId="41061" xr:uid="{4E28772E-A9F7-41CB-B8E2-C29E0771A126}"/>
    <cellStyle name="Total 3 3 8 4" xfId="45986" xr:uid="{7D6E37DE-001F-4362-B74B-C7614EF85D51}"/>
    <cellStyle name="Total 3 3 9" xfId="22151" xr:uid="{BE61914D-74F7-4F25-AC6E-86AAD647DF23}"/>
    <cellStyle name="Total 3 3 9 2" xfId="35604" xr:uid="{9AF448E8-74B4-406A-9468-ACB01F8E2762}"/>
    <cellStyle name="Total 3 3 9 3" xfId="43421" xr:uid="{996597D4-7F4F-4D21-81C9-15F9A4E777A1}"/>
    <cellStyle name="Total 3 3 9 4" xfId="47441" xr:uid="{131F9BF5-D9CA-41BC-94F2-2DAE6DE84678}"/>
    <cellStyle name="Total 3 4" xfId="7389" xr:uid="{3595AEF6-4D9F-4129-BAF2-D986A28BC08B}"/>
    <cellStyle name="Total 3 4 10" xfId="15094" xr:uid="{7432B301-1312-4418-80AD-0A40638163D4}"/>
    <cellStyle name="Total 3 4 10 2" xfId="29470" xr:uid="{6BF33792-4BA9-4B66-B7B5-6773DACB4A46}"/>
    <cellStyle name="Total 3 4 10 3" xfId="38639" xr:uid="{B995FF78-817B-472A-834B-B766BBF07B78}"/>
    <cellStyle name="Total 3 4 10 4" xfId="30603" xr:uid="{292D7102-3656-4A33-977A-C42E01648CDD}"/>
    <cellStyle name="Total 3 4 11" xfId="10249" xr:uid="{2E28BB7B-E7D5-4A99-AC3F-5F38195A1624}"/>
    <cellStyle name="Total 3 4 12" xfId="24865" xr:uid="{DD16D219-36BF-4A06-A616-E66392294AEB}"/>
    <cellStyle name="Total 3 4 13" xfId="8526" xr:uid="{E3D0176D-4D3C-463F-822B-2A2623BE6F46}"/>
    <cellStyle name="Total 3 4 14" xfId="41963" xr:uid="{8839F704-0AF4-4E32-94F8-D164A7D90816}"/>
    <cellStyle name="Total 3 4 2" xfId="15095" xr:uid="{FC3034B6-83F9-42AA-9BB1-00E2A0E886BA}"/>
    <cellStyle name="Total 3 4 2 2" xfId="15096" xr:uid="{72439A0E-656F-4722-AAEC-F5E606262E47}"/>
    <cellStyle name="Total 3 4 2 2 2" xfId="29472" xr:uid="{D8384F06-5954-4589-8BCE-B28A3490F4BF}"/>
    <cellStyle name="Total 3 4 2 2 3" xfId="38641" xr:uid="{4A942320-42EA-4848-81D4-B92F62A5200F}"/>
    <cellStyle name="Total 3 4 2 2 4" xfId="41654" xr:uid="{65C3DC7E-E4EE-4A0E-B507-F5E7E237957A}"/>
    <cellStyle name="Total 3 4 2 3" xfId="29471" xr:uid="{03B136BA-D98D-45EA-AFEE-B05739E80B84}"/>
    <cellStyle name="Total 3 4 2 4" xfId="38640" xr:uid="{18505B89-1852-4EF9-B716-CB80883FA39B}"/>
    <cellStyle name="Total 3 4 2 5" xfId="27799" xr:uid="{628354BF-0143-400D-8AB0-EC8F53431AC2}"/>
    <cellStyle name="Total 3 4 3" xfId="15097" xr:uid="{09AA10D9-D083-444F-998B-C08384126DDD}"/>
    <cellStyle name="Total 3 4 3 2" xfId="15098" xr:uid="{1816B0B6-AB47-42BC-AFA4-4D55921B8225}"/>
    <cellStyle name="Total 3 4 3 2 2" xfId="29474" xr:uid="{952D8351-9DB3-4FE7-9091-A76D01C63F87}"/>
    <cellStyle name="Total 3 4 3 2 3" xfId="38643" xr:uid="{D25719A6-0DFC-4883-AE5F-CE4374620D96}"/>
    <cellStyle name="Total 3 4 3 2 4" xfId="9522" xr:uid="{20195844-D01A-4C29-B461-7BD7C41B6424}"/>
    <cellStyle name="Total 3 4 3 3" xfId="29473" xr:uid="{3666F566-46FA-41A3-B2FB-26FF9E861296}"/>
    <cellStyle name="Total 3 4 3 4" xfId="38642" xr:uid="{95DE5D3A-E621-4D10-B9D8-7C278DB917E9}"/>
    <cellStyle name="Total 3 4 3 5" xfId="24300" xr:uid="{1E18A069-5E74-4087-912F-3F4533ABC1D8}"/>
    <cellStyle name="Total 3 4 4" xfId="15099" xr:uid="{88508A36-1FB0-4F9F-927C-0E4A6DDDA831}"/>
    <cellStyle name="Total 3 4 4 2" xfId="15100" xr:uid="{AC75CD15-B824-4C85-B713-73B66497FF89}"/>
    <cellStyle name="Total 3 4 4 2 2" xfId="29476" xr:uid="{3F87E679-8B11-42BC-ADE3-2EB4E5EDAEED}"/>
    <cellStyle name="Total 3 4 4 2 3" xfId="38645" xr:uid="{15D0579B-65E3-48D1-9991-E188B97077A5}"/>
    <cellStyle name="Total 3 4 4 2 4" xfId="24302" xr:uid="{B031220A-8F1B-49CF-9E5A-30786D97475B}"/>
    <cellStyle name="Total 3 4 4 3" xfId="29475" xr:uid="{7F68E016-A45A-46E1-9388-6EED3DD9C2CE}"/>
    <cellStyle name="Total 3 4 4 4" xfId="38644" xr:uid="{41531598-0A77-4A9B-A6EF-F404AAD4E143}"/>
    <cellStyle name="Total 3 4 4 5" xfId="24301" xr:uid="{934BED76-5DF1-47C0-8787-854C15C88B2D}"/>
    <cellStyle name="Total 3 4 5" xfId="15101" xr:uid="{59FE22E9-4A25-4769-A68D-FB6D2FE9A3E8}"/>
    <cellStyle name="Total 3 4 5 2" xfId="15102" xr:uid="{A45025A4-B275-4A43-9C66-C7FCC04F780A}"/>
    <cellStyle name="Total 3 4 5 2 2" xfId="29478" xr:uid="{F8F0B76F-DB40-4894-8912-66DDA91C59C5}"/>
    <cellStyle name="Total 3 4 5 2 3" xfId="38647" xr:uid="{30DFB2B7-D17D-4A01-8475-42355B5A479F}"/>
    <cellStyle name="Total 3 4 5 2 4" xfId="30604" xr:uid="{1100ADED-CAAB-4C40-93AC-DE62BC146E38}"/>
    <cellStyle name="Total 3 4 5 3" xfId="29477" xr:uid="{02179D21-D644-4184-8F4F-B6343895AB3D}"/>
    <cellStyle name="Total 3 4 5 4" xfId="38646" xr:uid="{4A8EE6E0-3700-445D-BA2F-3641DE1652B3}"/>
    <cellStyle name="Total 3 4 5 5" xfId="41121" xr:uid="{57054D58-BB11-4479-BC69-6E946BA915B8}"/>
    <cellStyle name="Total 3 4 6" xfId="15103" xr:uid="{B943D081-2DA8-4E52-A565-152069A7799D}"/>
    <cellStyle name="Total 3 4 6 2" xfId="29479" xr:uid="{1A9F7CC2-3B2D-48FF-A508-52350DE5F546}"/>
    <cellStyle name="Total 3 4 6 3" xfId="38648" xr:uid="{44715B91-0C97-4976-8E51-DA25E0AF71E8}"/>
    <cellStyle name="Total 3 4 6 4" xfId="33456" xr:uid="{73F537AC-33C5-4DF0-A35D-F7CC818D4812}"/>
    <cellStyle name="Total 3 4 7" xfId="20971" xr:uid="{02493870-3B69-4FA7-9C8D-60631D63412B}"/>
    <cellStyle name="Total 3 4 7 2" xfId="34449" xr:uid="{6343A763-423E-42E5-954E-B3C8E32DBBF9}"/>
    <cellStyle name="Total 3 4 7 3" xfId="42551" xr:uid="{346C0B03-5108-4E88-B30A-C160AB17A405}"/>
    <cellStyle name="Total 3 4 7 4" xfId="46877" xr:uid="{15592857-DF7D-4463-80E5-622F50886B6F}"/>
    <cellStyle name="Total 3 4 8" xfId="19078" xr:uid="{D908F5A8-6719-4516-80B4-E66433B2FA7A}"/>
    <cellStyle name="Total 3 4 8 2" xfId="32765" xr:uid="{46909823-4B97-41DE-BED6-A13B71304816}"/>
    <cellStyle name="Total 3 4 8 3" xfId="41294" xr:uid="{9CA87763-5905-4914-AB75-1124ACB65E6C}"/>
    <cellStyle name="Total 3 4 8 4" xfId="46150" xr:uid="{0A86F0D2-363D-441C-BE20-40A3E30035FB}"/>
    <cellStyle name="Total 3 4 9" xfId="23161" xr:uid="{CDC74691-A0B1-4476-8BBF-34E8BD172EA8}"/>
    <cellStyle name="Total 3 4 9 2" xfId="36594" xr:uid="{85089B66-755A-4418-873C-E2D8FF806BC6}"/>
    <cellStyle name="Total 3 4 9 3" xfId="44114" xr:uid="{D4C6BF57-9EDB-4153-8B7B-E08D0399AD32}"/>
    <cellStyle name="Total 3 4 9 4" xfId="47880" xr:uid="{0D06A962-D12B-4B3E-80A4-D354AA30DFD0}"/>
    <cellStyle name="Total 3 5" xfId="15104" xr:uid="{A67394DB-7916-41E3-B406-08B36D5970E5}"/>
    <cellStyle name="Total 3 5 2" xfId="15105" xr:uid="{0D1E9451-C153-4294-B118-9C03288FF8B0}"/>
    <cellStyle name="Total 3 5 2 2" xfId="15106" xr:uid="{FD2FFE86-2A71-4B04-9422-15772B3F602E}"/>
    <cellStyle name="Total 3 5 2 2 2" xfId="29482" xr:uid="{B0C745A3-04F5-4C6C-8ED0-6FE9971DF583}"/>
    <cellStyle name="Total 3 5 2 2 3" xfId="38651" xr:uid="{9103012A-0DDD-4E93-AB55-F04D4DFB2F64}"/>
    <cellStyle name="Total 3 5 2 2 4" xfId="33975" xr:uid="{8E67D44C-47A1-4A72-A0EF-23EFC982472E}"/>
    <cellStyle name="Total 3 5 2 3" xfId="29481" xr:uid="{5750B800-3BCE-4EE7-B0B1-E5257F8F16CC}"/>
    <cellStyle name="Total 3 5 2 4" xfId="38650" xr:uid="{D2D508DF-B40B-483C-A392-EBD88433E8B5}"/>
    <cellStyle name="Total 3 5 2 5" xfId="8220" xr:uid="{DC3FEDB5-AD9A-44A2-86F0-1F1DA46CA054}"/>
    <cellStyle name="Total 3 5 3" xfId="15107" xr:uid="{A0A0773C-E81F-4198-9932-69A54B144C59}"/>
    <cellStyle name="Total 3 5 3 2" xfId="15108" xr:uid="{28A14C8B-3E5D-4418-A46D-ED7CA1530856}"/>
    <cellStyle name="Total 3 5 3 2 2" xfId="29484" xr:uid="{A6B7008F-5D18-4B02-B30F-E4D03C3C765B}"/>
    <cellStyle name="Total 3 5 3 2 3" xfId="38653" xr:uid="{CF42ACCF-659C-44D6-AA47-7C9BCAC0C939}"/>
    <cellStyle name="Total 3 5 3 2 4" xfId="41120" xr:uid="{66DB164C-BA4F-4375-9E1F-AFBF37E0A276}"/>
    <cellStyle name="Total 3 5 3 3" xfId="29483" xr:uid="{D0686C86-1741-4AF3-B6AB-D4EF912FCAAD}"/>
    <cellStyle name="Total 3 5 3 4" xfId="38652" xr:uid="{F8C0F2F9-88D1-45D9-88F3-839D7BF9D3AE}"/>
    <cellStyle name="Total 3 5 3 5" xfId="34009" xr:uid="{790679B8-2E76-4713-A0D5-5297BB34E161}"/>
    <cellStyle name="Total 3 5 4" xfId="15109" xr:uid="{ACC0960E-DEEC-4793-870D-6F2D8272A247}"/>
    <cellStyle name="Total 3 5 4 2" xfId="15110" xr:uid="{33ABB5C5-DFD1-4E2C-A49F-EE339C310336}"/>
    <cellStyle name="Total 3 5 4 2 2" xfId="29486" xr:uid="{F8DA098A-F9EC-430F-B64B-94EA0E5C7581}"/>
    <cellStyle name="Total 3 5 4 2 3" xfId="38655" xr:uid="{51392B69-7D75-41E7-B64B-A59F4C41CFDA}"/>
    <cellStyle name="Total 3 5 4 2 4" xfId="27786" xr:uid="{50A1F73B-08B0-4AAA-B560-77C8FBB38B95}"/>
    <cellStyle name="Total 3 5 4 3" xfId="29485" xr:uid="{CD4F469A-EB46-4531-B265-1323E451F88D}"/>
    <cellStyle name="Total 3 5 4 4" xfId="38654" xr:uid="{288EAF86-EB77-4265-9F92-BD9384AF438A}"/>
    <cellStyle name="Total 3 5 4 5" xfId="24304" xr:uid="{375CCE8D-1A50-41E7-A684-F5CA33542646}"/>
    <cellStyle name="Total 3 5 5" xfId="15111" xr:uid="{C67E7AB1-322A-416A-B76F-37661561F2DE}"/>
    <cellStyle name="Total 3 5 5 2" xfId="29487" xr:uid="{90388AF4-AFB9-4546-B309-57D9B7DF69B5}"/>
    <cellStyle name="Total 3 5 5 3" xfId="38656" xr:uid="{06DB2D6C-DCFF-4F74-A1DB-F6C838F4E049}"/>
    <cellStyle name="Total 3 5 5 4" xfId="41651" xr:uid="{6957752D-07B5-4685-A856-2EF3A6C0AD39}"/>
    <cellStyle name="Total 3 5 6" xfId="29480" xr:uid="{CF38A337-6187-404A-8879-AEF9EE3E7EB6}"/>
    <cellStyle name="Total 3 5 7" xfId="38649" xr:uid="{1CD79A94-19E3-4E38-9C8C-43668A243AB9}"/>
    <cellStyle name="Total 3 5 8" xfId="41652" xr:uid="{376499AF-9F4C-4778-A951-022901464F1D}"/>
    <cellStyle name="Total 3 6" xfId="15112" xr:uid="{BF1A51BD-6297-4686-AD0F-6AE012042F70}"/>
    <cellStyle name="Total 3 6 2" xfId="15113" xr:uid="{40A0BD4A-0E39-4347-8075-284E1CDCD0D1}"/>
    <cellStyle name="Total 3 6 2 2" xfId="29489" xr:uid="{C68F26BA-73BC-473D-A1DB-37982CF73958}"/>
    <cellStyle name="Total 3 6 2 3" xfId="38658" xr:uid="{AEC6E874-8483-4B91-9A7D-9902D53E9E99}"/>
    <cellStyle name="Total 3 6 2 4" xfId="27977" xr:uid="{44FFCED8-5119-4644-BC57-B26DEAD56076}"/>
    <cellStyle name="Total 3 6 3" xfId="29488" xr:uid="{04571D2D-7963-4EAC-A9F3-26F1336EA1AA}"/>
    <cellStyle name="Total 3 6 4" xfId="38657" xr:uid="{030E3D1C-E920-4C2C-AC99-8920A67E7958}"/>
    <cellStyle name="Total 3 6 5" xfId="24303" xr:uid="{2CF78250-4015-4717-85CB-A8310EC9E1E9}"/>
    <cellStyle name="Total 3 7" xfId="18762" xr:uid="{8461ACA5-CB96-403B-9215-671ABACC5A9F}"/>
    <cellStyle name="Total 3 8" xfId="15071" xr:uid="{C0D8533C-0E01-4C52-8237-BE36476C6C6D}"/>
    <cellStyle name="Total 3 8 2" xfId="29447" xr:uid="{922FCA8B-5341-4A47-AA02-E574E42E4CD6}"/>
    <cellStyle name="Total 3 8 3" xfId="38616" xr:uid="{D80C2D06-8765-49D8-9403-05F240EC149E}"/>
    <cellStyle name="Total 3 8 4" xfId="27787" xr:uid="{64C234C7-65D2-44E5-966C-4A018609B091}"/>
    <cellStyle name="Total 3 9" xfId="51905" xr:uid="{8E6CA8E7-C978-4AAF-AEC4-486BB21CEFB5}"/>
    <cellStyle name="Total 4" xfId="3751" xr:uid="{FC374268-E51F-4B5B-8283-9CE5B16B153E}"/>
    <cellStyle name="Total 4 2" xfId="6233" xr:uid="{B8E30EAB-0816-4BE9-959C-3CD1282EE947}"/>
    <cellStyle name="Total 4 2 2" xfId="21540" xr:uid="{49610924-91C3-4D1A-B642-B7EE71FA095D}"/>
    <cellStyle name="Total 4 2 2 2" xfId="34996" xr:uid="{56C99C07-8750-40B4-9909-2004CC7026AE}"/>
    <cellStyle name="Total 4 2 2 3" xfId="43030" xr:uid="{84341525-F63F-41DF-940E-C9C173A8CAB9}"/>
    <cellStyle name="Total 4 2 2 4" xfId="47281" xr:uid="{52BFE826-6AF0-41F7-BFD2-001CE90138FD}"/>
    <cellStyle name="Total 4 2 3" xfId="21913" xr:uid="{391E0B34-079C-434B-BDBC-76D830A0CF96}"/>
    <cellStyle name="Total 4 2 3 2" xfId="35367" xr:uid="{E426DAFF-995D-4928-A4D7-CF2D67601B17}"/>
    <cellStyle name="Total 4 2 3 3" xfId="43257" xr:uid="{7ED31B08-F4C5-40EE-98DC-55D906010DB3}"/>
    <cellStyle name="Total 4 2 3 4" xfId="47334" xr:uid="{13A09A71-3564-4653-8969-1E6A06C8C774}"/>
    <cellStyle name="Total 4 2 4" xfId="20107" xr:uid="{22665A86-9713-47F7-9AF3-6213C832BDE7}"/>
    <cellStyle name="Total 4 2 4 2" xfId="33696" xr:uid="{7F37DBE9-A9EA-4A7C-A281-A40D32838219}"/>
    <cellStyle name="Total 4 2 4 3" xfId="42005" xr:uid="{8C496F4A-530F-47D5-8D4F-6017FAE6E292}"/>
    <cellStyle name="Total 4 2 4 4" xfId="46506" xr:uid="{F1A524CB-77AE-4D5F-9B31-C9CE1D64B964}"/>
    <cellStyle name="Total 4 2 5" xfId="9268" xr:uid="{099FF417-862D-4E97-95DE-7294F518D830}"/>
    <cellStyle name="Total 4 2 6" xfId="8365" xr:uid="{7CF7C203-E5E2-4727-8164-8D9A562BF16B}"/>
    <cellStyle name="Total 4 2 7" xfId="24069" xr:uid="{0D1FD80D-644B-498E-A10C-410C1F497935}"/>
    <cellStyle name="Total 4 2 8" xfId="38688" xr:uid="{C4B3F8FC-077E-47C1-9B34-B2DE66409893}"/>
    <cellStyle name="Total 4 3" xfId="7391" xr:uid="{B92A8440-4E7E-488F-93E6-F2848640F7A9}"/>
    <cellStyle name="Total 4 3 2" xfId="18770" xr:uid="{1D1B61A8-A175-46B6-B8D7-34A8802C30C1}"/>
    <cellStyle name="Total 4 3 2 2" xfId="32495" xr:uid="{66960839-FCAA-4488-9FD6-C820F16DC953}"/>
    <cellStyle name="Total 4 3 2 3" xfId="41070" xr:uid="{D29CFE97-5EEE-43BD-8778-4F97E48D9209}"/>
    <cellStyle name="Total 4 3 2 4" xfId="45993" xr:uid="{73611597-6DAF-4C60-8A3D-55C85629C9BF}"/>
    <cellStyle name="Total 4 3 3" xfId="23163" xr:uid="{E0845627-F265-43E9-B58E-0EB6FB4A4058}"/>
    <cellStyle name="Total 4 3 3 2" xfId="36596" xr:uid="{5E3DDF8A-9CB7-4CB6-8059-874854480980}"/>
    <cellStyle name="Total 4 3 3 3" xfId="44116" xr:uid="{0106599F-F4D0-444A-938F-EC42AA0E01B9}"/>
    <cellStyle name="Total 4 3 3 4" xfId="47882" xr:uid="{32822211-2E95-4A0B-BC2D-9AC9992A5677}"/>
    <cellStyle name="Total 4 3 4" xfId="20973" xr:uid="{E8C72F95-47AF-4EF6-960A-A204CBC38A52}"/>
    <cellStyle name="Total 4 3 4 2" xfId="34451" xr:uid="{4817BBD8-9DEF-4539-9E51-9E093D045693}"/>
    <cellStyle name="Total 4 3 4 3" xfId="42553" xr:uid="{F4CC406D-E7C7-4E16-8166-75F4FE146BD7}"/>
    <cellStyle name="Total 4 3 4 4" xfId="46879" xr:uid="{9C9BAF3C-2037-446C-A1A9-54086E228FBB}"/>
    <cellStyle name="Total 4 3 5" xfId="10251" xr:uid="{032A224F-2FFE-4530-B0FC-E81D8F252981}"/>
    <cellStyle name="Total 4 3 6" xfId="24867" xr:uid="{3968D9FD-225B-4065-A715-ABD7B4E90169}"/>
    <cellStyle name="Total 4 3 7" xfId="7829" xr:uid="{1A95500F-B426-4ACE-AC7D-C2AC102A5F86}"/>
    <cellStyle name="Total 4 3 8" xfId="38279" xr:uid="{5DCFE794-559B-487E-B121-83ACA27806E9}"/>
    <cellStyle name="Total 4 4" xfId="7721" xr:uid="{61EEA290-7AC6-44B2-A240-3AFE32C26EA5}"/>
    <cellStyle name="Total 4 4 10" xfId="44447" xr:uid="{A6A99F0C-C426-4DAD-889A-8A5FF063C451}"/>
    <cellStyle name="Total 4 4 2" xfId="22517" xr:uid="{24DBB95C-EC30-4727-B713-8327914BEB10}"/>
    <cellStyle name="Total 4 4 2 2" xfId="35960" xr:uid="{08B8C9FC-79BD-47B0-B232-88B0E39B72EF}"/>
    <cellStyle name="Total 4 4 2 3" xfId="43653" xr:uid="{727FC37D-5E18-4929-A82B-1916FD7F6E5B}"/>
    <cellStyle name="Total 4 4 2 4" xfId="47576" xr:uid="{A900FB4F-970B-4C1B-968C-5E586A84D272}"/>
    <cellStyle name="Total 4 4 3" xfId="22559" xr:uid="{9D06DA03-07F1-410A-BC64-9D039507267D}"/>
    <cellStyle name="Total 4 4 3 2" xfId="36002" xr:uid="{0B359343-8B28-46AF-B989-58E23DA2DD98}"/>
    <cellStyle name="Total 4 4 3 3" xfId="43687" xr:uid="{E7AC88C8-D320-46F3-B5B9-5D2057ED1326}"/>
    <cellStyle name="Total 4 4 3 4" xfId="47601" xr:uid="{24841A3F-454A-4A44-BB58-13CD866E5E81}"/>
    <cellStyle name="Total 4 4 4" xfId="23421" xr:uid="{9FFC924E-0B2C-447C-9042-0730CAC504B5}"/>
    <cellStyle name="Total 4 4 4 2" xfId="36844" xr:uid="{71E7947C-8890-4163-A2F2-BD84A07C6807}"/>
    <cellStyle name="Total 4 4 4 3" xfId="44368" xr:uid="{09648B1B-7741-46FF-AA55-33FDEFD208A6}"/>
    <cellStyle name="Total 4 4 4 4" xfId="48122" xr:uid="{2467CB72-DBB6-41DD-B349-2A6DD20CAC8B}"/>
    <cellStyle name="Total 4 4 5" xfId="23708" xr:uid="{E5FB32AC-42C2-418C-855D-9F5A2CFE3F53}"/>
    <cellStyle name="Total 4 4 5 2" xfId="37110" xr:uid="{7AA319BD-AB65-40AB-88F0-83CF5F9A501C}"/>
    <cellStyle name="Total 4 4 5 3" xfId="44588" xr:uid="{A8FAAA1E-7301-47D5-A62D-F9EF1E3F0490}"/>
    <cellStyle name="Total 4 4 5 4" xfId="48288" xr:uid="{08BC6951-B39E-42F3-A6CB-22542060ABE1}"/>
    <cellStyle name="Total 4 4 6" xfId="21243" xr:uid="{700032AB-43CF-4B1B-A8AD-94D780F7E046}"/>
    <cellStyle name="Total 4 4 6 2" xfId="34709" xr:uid="{965DCF88-114B-4314-9857-BEB2C3E8E62D}"/>
    <cellStyle name="Total 4 4 6 3" xfId="42810" xr:uid="{360BA8B0-74CF-4571-91C0-C46A72F34604}"/>
    <cellStyle name="Total 4 4 6 4" xfId="47119" xr:uid="{BB1EA94B-FFD9-494B-9854-1100141B4C78}"/>
    <cellStyle name="Total 4 4 7" xfId="10563" xr:uid="{5096F2B4-7953-467A-A7B7-D6FD799D4449}"/>
    <cellStyle name="Total 4 4 8" xfId="25176" xr:uid="{1295D1E3-4A49-475E-B8FE-6C7B68AB2085}"/>
    <cellStyle name="Total 4 4 9" xfId="27970" xr:uid="{7B51F277-A1FF-43AF-BACD-B4DD633BF3B8}"/>
    <cellStyle name="Total 4 5" xfId="51906" xr:uid="{F3ED3721-20C1-42D1-B661-8195BB52BFA3}"/>
    <cellStyle name="Total 4 6" xfId="4939" xr:uid="{708E8D3C-C128-4AC1-BC02-E908AE67A370}"/>
    <cellStyle name="Total 5" xfId="3752" xr:uid="{E5E76521-ABD1-4458-AB36-4AD6BF22C72F}"/>
    <cellStyle name="Total 5 10" xfId="38122" xr:uid="{309DF629-C767-4BEA-98D9-B6437F5F47C4}"/>
    <cellStyle name="Total 5 11" xfId="51907" xr:uid="{FCD6B099-A40D-4F88-BF27-144CD169B323}"/>
    <cellStyle name="Total 5 12" xfId="7616" xr:uid="{299B0E6A-87D1-42C7-B8F8-D7D57E9118CA}"/>
    <cellStyle name="Total 5 2" xfId="22443" xr:uid="{C59034C5-A9B5-4BEA-BB90-3CEAD43504E8}"/>
    <cellStyle name="Total 5 2 2" xfId="35887" xr:uid="{D638EC83-AD84-4273-8374-33800E2B7D09}"/>
    <cellStyle name="Total 5 2 3" xfId="43598" xr:uid="{700BFF4F-966A-47F4-A18B-2ABA3126B537}"/>
    <cellStyle name="Total 5 2 4" xfId="47546" xr:uid="{778B404A-DFF8-40D8-BF92-681CA42F8447}"/>
    <cellStyle name="Total 5 3" xfId="18907" xr:uid="{1382DB0C-9FB2-451C-94B8-1DDD1F0BBA49}"/>
    <cellStyle name="Total 5 3 2" xfId="32621" xr:uid="{F98322DF-1B8E-4982-AD19-C59AFF31C83E}"/>
    <cellStyle name="Total 5 3 3" xfId="41178" xr:uid="{4733DA84-BE60-41C2-891C-0C5E40C981FC}"/>
    <cellStyle name="Total 5 3 4" xfId="46084" xr:uid="{34393F60-79DD-410B-8B0B-9727D6C1C366}"/>
    <cellStyle name="Total 5 4" xfId="23376" xr:uid="{D8CFAD97-7B23-41E7-83A8-CAAF0FF107D3}"/>
    <cellStyle name="Total 5 4 2" xfId="36799" xr:uid="{503596E2-3B11-424A-A4FC-98371FDC5B79}"/>
    <cellStyle name="Total 5 4 3" xfId="44327" xr:uid="{4EEB6420-2F55-4CD1-B33C-731F0A0F4383}"/>
    <cellStyle name="Total 5 4 4" xfId="48090" xr:uid="{225EDDEA-7307-443F-8D05-CC8E8D3DDD89}"/>
    <cellStyle name="Total 5 5" xfId="23670" xr:uid="{B3C34119-46A4-4D96-BBC3-EE690B17AC95}"/>
    <cellStyle name="Total 5 5 2" xfId="37072" xr:uid="{D4894676-1975-4764-B041-BF5C8B1DC368}"/>
    <cellStyle name="Total 5 5 3" xfId="44550" xr:uid="{685D375C-D108-419F-AFE8-ED152BF178A3}"/>
    <cellStyle name="Total 5 5 4" xfId="48257" xr:uid="{363DBDC3-926A-4177-9939-1D815E7EF12A}"/>
    <cellStyle name="Total 5 6" xfId="21194" xr:uid="{E8928AC0-333F-4A35-8F6B-17D786A979FB}"/>
    <cellStyle name="Total 5 6 2" xfId="34664" xr:uid="{617922A3-E4D1-4283-863C-5E0A9B996A44}"/>
    <cellStyle name="Total 5 6 3" xfId="42769" xr:uid="{33E746DF-4DF6-447E-B1E7-7A346D8B1319}"/>
    <cellStyle name="Total 5 6 4" xfId="47087" xr:uid="{BE386A36-02C2-4224-B023-67F73C1D80D2}"/>
    <cellStyle name="Total 5 7" xfId="10474" xr:uid="{D873083A-C728-4D5E-9F6E-E937D06DD55F}"/>
    <cellStyle name="Total 5 8" xfId="25091" xr:uid="{3C44EAF9-93E9-40E0-980F-4F6179C6E67A}"/>
    <cellStyle name="Total 5 9" xfId="9511" xr:uid="{FDF945FE-E5CF-454D-AFFF-692F90F4FF8A}"/>
    <cellStyle name="Total 6" xfId="3753" xr:uid="{3A8644AA-F2BF-4C72-BF52-51BB0EED1382}"/>
    <cellStyle name="Total 7" xfId="3754" xr:uid="{6E8249FB-354D-49FC-9F6A-FD11214BB701}"/>
    <cellStyle name="Total 8" xfId="3755" xr:uid="{FF611425-C363-4993-82AD-F2DAA2E1B528}"/>
    <cellStyle name="Total 9" xfId="3756" xr:uid="{0591814C-8CAC-40EF-AB72-427BEE85B448}"/>
    <cellStyle name="v" xfId="6234" xr:uid="{5F79A298-D585-4CB1-B980-F5FA48E2B943}"/>
    <cellStyle name="v 2" xfId="6235" xr:uid="{F654D774-B0B5-4FF8-89BD-2EC1CE946190}"/>
    <cellStyle name="Währung [0]_Compiling Utility Macros" xfId="6236" xr:uid="{76E0CA28-B900-45F3-954F-4510DEE9511F}"/>
    <cellStyle name="Währung_Compiling Utility Macros" xfId="6237" xr:uid="{015D8934-518E-43A0-B9E9-04858A5884C2}"/>
    <cellStyle name="Warning Text" xfId="24" builtinId="11" customBuiltin="1"/>
    <cellStyle name="Warning Text 10" xfId="3757" xr:uid="{21FB610E-2846-41EF-83BD-593B2E86DA25}"/>
    <cellStyle name="Warning Text 11" xfId="3758" xr:uid="{C88C4AC7-F3E1-4E36-9E22-B375C95B06E3}"/>
    <cellStyle name="Warning Text 12" xfId="3759" xr:uid="{2FCEA90B-5B43-4328-994E-A28496E27375}"/>
    <cellStyle name="Warning Text 13" xfId="3760" xr:uid="{A945864C-6FFF-4476-AC81-830288CD6681}"/>
    <cellStyle name="Warning Text 14" xfId="3761" xr:uid="{97E8E30D-E506-4DE7-A95B-22C9DAAC2E85}"/>
    <cellStyle name="Warning Text 15" xfId="3762" xr:uid="{59560C0D-567A-4861-970D-92291E067BA1}"/>
    <cellStyle name="Warning Text 16" xfId="3763" xr:uid="{0F1EA6A6-BCF4-415B-BA68-ED42167B7AB3}"/>
    <cellStyle name="Warning Text 2" xfId="501" xr:uid="{E297105C-21A7-4166-81B0-F271D8DBEF3B}"/>
    <cellStyle name="Warning Text 2 2" xfId="3764" xr:uid="{7C38791A-E656-49DF-89AE-EC11AE854CCA}"/>
    <cellStyle name="Warning Text 2 2 2" xfId="20109" xr:uid="{D8BDB73C-D78A-4DDE-AD18-DA386714F1EA}"/>
    <cellStyle name="Warning Text 2 2 3" xfId="15114" xr:uid="{4DD93B4E-BD06-4CF4-891F-F0C4355D4A98}"/>
    <cellStyle name="Warning Text 2 2 4" xfId="51908" xr:uid="{9C5A2A51-BB39-4F11-B6B5-5C707DD766EC}"/>
    <cellStyle name="Warning Text 2 2 5" xfId="6238" xr:uid="{EAAB5DC4-57CC-488C-BB8D-E4FE723A675A}"/>
    <cellStyle name="Warning Text 2 3" xfId="2973" xr:uid="{A838BBDF-22A1-42C1-B608-31F757EF44DE}"/>
    <cellStyle name="Warning Text 2 3 2" xfId="51458" xr:uid="{21507486-98CB-43AD-A7A4-5F756B6A7EF9}"/>
    <cellStyle name="Warning Text 2 3 3" xfId="15115" xr:uid="{9771E5FB-09F9-4F94-9865-6996975652E2}"/>
    <cellStyle name="Warning Text 2 4" xfId="49007" xr:uid="{D0407ED0-95D2-43FE-B8E6-D8F6F458D460}"/>
    <cellStyle name="Warning Text 2 5" xfId="4875" xr:uid="{1821A418-0697-45F9-8F3B-A8042991ACF2}"/>
    <cellStyle name="Warning Text 3" xfId="3765" xr:uid="{B0E832AC-3DF8-4F8C-AB2B-7B02C23BBDBD}"/>
    <cellStyle name="Warning Text 3 2" xfId="6239" xr:uid="{CDC64F9C-87E7-4CFE-B40C-B7DAB6831D90}"/>
    <cellStyle name="Warning Text 3 2 2" xfId="20110" xr:uid="{6ECD7F55-7F5B-4C2E-8CA0-49E5CEB8A5FC}"/>
    <cellStyle name="Warning Text 3 2 3" xfId="18764" xr:uid="{AA0B9453-9B10-4627-A4A1-1E6BC5A6C566}"/>
    <cellStyle name="Warning Text 3 3" xfId="51909" xr:uid="{7583BAD0-98AD-4E9D-9450-D43D31E9CF3C}"/>
    <cellStyle name="Warning Text 3 4" xfId="4876" xr:uid="{60B2336F-30A2-4589-B50C-A0DAB24CEB65}"/>
    <cellStyle name="Warning Text 4" xfId="3766" xr:uid="{BE4BB6B9-1ABB-449B-9F5A-F92704D1EFE9}"/>
    <cellStyle name="Warning Text 4 2" xfId="51910" xr:uid="{834801B3-4231-48E1-93F4-EB87C1FA8EC8}"/>
    <cellStyle name="Warning Text 4 3" xfId="4937" xr:uid="{7776FF6A-8707-4A65-8C44-2DA31F0D08CB}"/>
    <cellStyle name="Warning Text 5" xfId="3767" xr:uid="{25501AB1-19D2-4104-BA4A-2685EAE7AA7E}"/>
    <cellStyle name="Warning Text 6" xfId="3768" xr:uid="{AD9CCA10-B270-4515-BA77-3D8D87CB7D71}"/>
    <cellStyle name="Warning Text 7" xfId="3769" xr:uid="{649B93A7-C7C5-4920-BDAD-A0BA75A1F9F0}"/>
    <cellStyle name="Warning Text 8" xfId="3770" xr:uid="{882DCEE3-7530-4AE2-AA34-F352D3BCA960}"/>
    <cellStyle name="Warning Text 9" xfId="3771" xr:uid="{19D28C0A-949D-4A5E-B606-C9966D44B618}"/>
    <cellStyle name="เครื่องหมายจุลภาค [0]_PERSONAL" xfId="4877" xr:uid="{D38A590C-A2AB-4109-8D11-B2AF4DF0BBC2}"/>
    <cellStyle name="เครื่องหมายจุลภาค 10" xfId="6240" xr:uid="{63A9C8F0-6433-4CE8-B3F2-02AB5ADA42BF}"/>
    <cellStyle name="เครื่องหมายจุลภาค 10 2" xfId="6241" xr:uid="{3266966E-D7AB-4EFD-9F87-4866B8693BCD}"/>
    <cellStyle name="เครื่องหมายจุลภาค 10 2 2" xfId="6242" xr:uid="{CC573AA1-9C06-459E-9EAD-9235E918FB76}"/>
    <cellStyle name="เครื่องหมายจุลภาค 10 2 2 2" xfId="6243" xr:uid="{0A7F894B-CCE9-477E-9BFC-8C303BD73A0E}"/>
    <cellStyle name="เครื่องหมายจุลภาค 10 2 3" xfId="6244" xr:uid="{2A78835D-7BAF-4131-8CE2-FDDEBA7918FC}"/>
    <cellStyle name="เครื่องหมายจุลภาค 10 3" xfId="6245" xr:uid="{BE8CD92C-2B87-4F6C-978A-74AA7ECAF57D}"/>
    <cellStyle name="เครื่องหมายจุลภาค 10 3 2" xfId="6246" xr:uid="{76A74796-9B3F-48D6-B0BB-088ECF093C1F}"/>
    <cellStyle name="เครื่องหมายจุลภาค 10 4" xfId="6247" xr:uid="{0F405EB5-DB24-4963-B36F-2B0025E32721}"/>
    <cellStyle name="เครื่องหมายจุลภาค 10 4 2" xfId="6248" xr:uid="{EC33AD91-3D07-4CC2-AE26-C8E8135CE3CF}"/>
    <cellStyle name="เครื่องหมายจุลภาค 10 5" xfId="6249" xr:uid="{69E38297-9C22-4EDB-B9D9-E977ADC92706}"/>
    <cellStyle name="เครื่องหมายจุลภาค 10 6" xfId="6250" xr:uid="{794846DF-E9EB-4D65-8E87-FAEBAFF1C9A7}"/>
    <cellStyle name="เครื่องหมายจุลภาค 10 7" xfId="6251" xr:uid="{36F826B7-3906-4359-8759-4E1E89ED1972}"/>
    <cellStyle name="เครื่องหมายจุลภาค 10 8" xfId="6252" xr:uid="{05CEF3A8-E66D-48A3-BA72-0527492D4F3B}"/>
    <cellStyle name="เครื่องหมายจุลภาค 10 9" xfId="6253" xr:uid="{AD7E98E0-C776-4F98-B1F0-73FFFA5320CB}"/>
    <cellStyle name="เครื่องหมายจุลภาค 11" xfId="6254" xr:uid="{38219566-A145-439E-AC52-059B79785926}"/>
    <cellStyle name="เครื่องหมายจุลภาค 11 2" xfId="6255" xr:uid="{E5ED4A8B-ED9C-4797-B085-5C01E5509BD5}"/>
    <cellStyle name="เครื่องหมายจุลภาค 11 2 2" xfId="6256" xr:uid="{E0478395-DF62-4395-88E1-6BCD0C672F1F}"/>
    <cellStyle name="เครื่องหมายจุลภาค 11 2 2 2" xfId="6257" xr:uid="{F0C535B1-FC9C-4E6D-9556-0A182022E1A6}"/>
    <cellStyle name="เครื่องหมายจุลภาค 11 2 3" xfId="6258" xr:uid="{89949DC3-055F-4D26-BF3A-3866CB610FB9}"/>
    <cellStyle name="เครื่องหมายจุลภาค 11 3" xfId="6259" xr:uid="{CAD2072B-DA94-4E25-A43C-637A0155EA83}"/>
    <cellStyle name="เครื่องหมายจุลภาค 11 3 2" xfId="6260" xr:uid="{7E50BA7D-1E7A-4C4E-A115-F1EF36E31088}"/>
    <cellStyle name="เครื่องหมายจุลภาค 11 4" xfId="6261" xr:uid="{B1F9351A-A221-4744-A477-5DF9F5A19B49}"/>
    <cellStyle name="เครื่องหมายจุลภาค 11 4 2" xfId="6262" xr:uid="{185B0DD4-5A00-44D5-B800-EBD8B793A687}"/>
    <cellStyle name="เครื่องหมายจุลภาค 11 5" xfId="6263" xr:uid="{752BD805-ED6F-4F44-88C5-8E5C8E49837E}"/>
    <cellStyle name="เครื่องหมายจุลภาค 11 6" xfId="6264" xr:uid="{25BD399B-EA25-446C-8F66-9756E8AD491D}"/>
    <cellStyle name="เครื่องหมายจุลภาค 11 7" xfId="6265" xr:uid="{E4A56098-569C-4D2B-9584-B5E92758098C}"/>
    <cellStyle name="เครื่องหมายจุลภาค 11 8" xfId="6266" xr:uid="{E2D6ADD9-31DC-4916-A8B7-FCA364D63109}"/>
    <cellStyle name="เครื่องหมายจุลภาค 11 9" xfId="6267" xr:uid="{3171CDFE-0B78-4EFB-B8C3-9B41DE03BFB1}"/>
    <cellStyle name="เครื่องหมายจุลภาค 12" xfId="15116" xr:uid="{A43E46E9-4AB7-4DB5-95C0-169B979F966D}"/>
    <cellStyle name="เครื่องหมายจุลภาค 12 2" xfId="6268" xr:uid="{80A8F141-703D-403A-B850-2DC5675E5843}"/>
    <cellStyle name="เครื่องหมายจุลภาค 12 2 2" xfId="6269" xr:uid="{22B62A37-E846-4CD4-A677-38A3F1CED5D9}"/>
    <cellStyle name="เครื่องหมายจุลภาค 12 2 2 2" xfId="20120" xr:uid="{916C2CA3-525C-4A83-B705-2A3E1D25F12F}"/>
    <cellStyle name="เครื่องหมายจุลภาค 12 2 2 3" xfId="15118" xr:uid="{33A3B837-2322-46C1-858C-AD614BCD2F8B}"/>
    <cellStyle name="เครื่องหมายจุลภาค 12 2 3" xfId="15119" xr:uid="{34FF1A1C-E86C-45B9-AE2A-3F60FA38B26C}"/>
    <cellStyle name="เครื่องหมายจุลภาค 12 2 4" xfId="15120" xr:uid="{15853089-C026-4D38-9CA7-20D528D65642}"/>
    <cellStyle name="เครื่องหมายจุลภาค 12 2 5" xfId="20119" xr:uid="{167F1E9E-C284-4AA0-BB1F-1BFA658EB7E0}"/>
    <cellStyle name="เครื่องหมายจุลภาค 12 2 6" xfId="15117" xr:uid="{E3D48D8E-33C1-43F4-B583-B98F566A6267}"/>
    <cellStyle name="เครื่องหมายจุลภาค 12 3" xfId="6270" xr:uid="{BD78E8DF-5E11-4E72-B8C1-DC4778FA454F}"/>
    <cellStyle name="เครื่องหมายจุลภาค 12 3 2" xfId="6271" xr:uid="{AD658B44-3551-4859-8F9F-17B668EC8B9F}"/>
    <cellStyle name="เครื่องหมายจุลภาค 12 3 2 2" xfId="20122" xr:uid="{FC421825-C21D-4EFA-B65B-B515F8331060}"/>
    <cellStyle name="เครื่องหมายจุลภาค 12 3 2 3" xfId="15122" xr:uid="{6F9338C0-A381-4459-8CA5-D6AA94567002}"/>
    <cellStyle name="เครื่องหมายจุลภาค 12 3 3" xfId="15123" xr:uid="{603281FE-382E-481A-B5DC-EC6A9EEF7FF4}"/>
    <cellStyle name="เครื่องหมายจุลภาค 12 3 4" xfId="15124" xr:uid="{4DD9967C-C2AD-4E10-B557-4628A195D7D3}"/>
    <cellStyle name="เครื่องหมายจุลภาค 12 3 5" xfId="20121" xr:uid="{39156899-A9BB-4109-BF15-4F6A16E0A3D5}"/>
    <cellStyle name="เครื่องหมายจุลภาค 12 3 6" xfId="15121" xr:uid="{66F81D57-64F4-4952-949F-E26EA57A352D}"/>
    <cellStyle name="เครื่องหมายจุลภาค 12 4" xfId="15125" xr:uid="{6C0966B5-0433-4AD4-B3E4-6DA2AB3BEF94}"/>
    <cellStyle name="เครื่องหมายจุลภาค 12 5" xfId="15126" xr:uid="{2D9C6CF3-50A5-4CAF-98C6-0462D967A0D0}"/>
    <cellStyle name="เครื่องหมายจุลภาค 12 6" xfId="15127" xr:uid="{EF1646D5-997E-4347-9C76-9DEC906713B2}"/>
    <cellStyle name="เครื่องหมายจุลภาค 13" xfId="6272" xr:uid="{5B521C80-1CBF-4914-BA4E-0F67774164C0}"/>
    <cellStyle name="เครื่องหมายจุลภาค 13 2" xfId="6273" xr:uid="{80190899-DBB6-440F-873B-CABF48CC42B8}"/>
    <cellStyle name="เครื่องหมายจุลภาค 13 2 2" xfId="6274" xr:uid="{BA09C0AC-4828-4C2D-BABE-CA9D53690B21}"/>
    <cellStyle name="เครื่องหมายจุลภาค 13 2 2 2" xfId="6275" xr:uid="{4ECB0AE7-0DED-4A9A-BCCF-6ADD7604EC3F}"/>
    <cellStyle name="เครื่องหมายจุลภาค 13 2 3" xfId="6276" xr:uid="{A3AA02C6-3AB0-4B8A-BCDC-6138DCBD0774}"/>
    <cellStyle name="เครื่องหมายจุลภาค 13 2 4" xfId="15128" xr:uid="{20FAC73D-7AA8-40F5-BACE-EB64604AE697}"/>
    <cellStyle name="เครื่องหมายจุลภาค 13 3" xfId="6277" xr:uid="{02B1BDA7-AF98-4E12-8D5F-F9CE7D3433C4}"/>
    <cellStyle name="เครื่องหมายจุลภาค 13 3 2" xfId="6278" xr:uid="{3B2AEBD7-AD73-4111-9274-190C1731BF47}"/>
    <cellStyle name="เครื่องหมายจุลภาค 13 3 2 2" xfId="20127" xr:uid="{2DBC2FBC-A5B6-4100-988A-5E449516299C}"/>
    <cellStyle name="เครื่องหมายจุลภาค 13 3 2 3" xfId="15129" xr:uid="{1B0544DA-F306-4049-AC9C-C2B4ACA0A9AD}"/>
    <cellStyle name="เครื่องหมายจุลภาค 13 3 3" xfId="15130" xr:uid="{962B18EC-B63F-4747-8DA9-9625DFFA344D}"/>
    <cellStyle name="เครื่องหมายจุลภาค 13 3 4" xfId="15131" xr:uid="{74FF7A93-4507-4D88-984D-70FA2DE6DEEC}"/>
    <cellStyle name="เครื่องหมายจุลภาค 13 4" xfId="6279" xr:uid="{00024F94-DA56-4701-8E33-D218597454E8}"/>
    <cellStyle name="เครื่องหมายจุลภาค 13 4 2" xfId="6280" xr:uid="{E188E691-835E-49C9-87FD-216AB623D2E9}"/>
    <cellStyle name="เครื่องหมายจุลภาค 13 4 2 2" xfId="20128" xr:uid="{B565415C-DDAD-47E0-A1B0-6CBA6FCCA8E4}"/>
    <cellStyle name="เครื่องหมายจุลภาค 13 4 2 3" xfId="15132" xr:uid="{5116CFC5-59D0-400C-8556-0CAD759C0821}"/>
    <cellStyle name="เครื่องหมายจุลภาค 13 4 3" xfId="15133" xr:uid="{4A3E5172-B0D9-4288-9D47-45B116D67AAB}"/>
    <cellStyle name="เครื่องหมายจุลภาค 13 5" xfId="6281" xr:uid="{E5490137-08E4-4B90-9F3A-DF357FA27F19}"/>
    <cellStyle name="เครื่องหมายจุลภาค 13 5 2" xfId="20129" xr:uid="{07AF9C16-4068-4258-A4E0-685F100CDCB5}"/>
    <cellStyle name="เครื่องหมายจุลภาค 13 5 3" xfId="15134" xr:uid="{A27C42FE-A687-4106-9935-A8E79693B26E}"/>
    <cellStyle name="เครื่องหมายจุลภาค 13 6" xfId="6282" xr:uid="{3A0BE6F5-6AF8-4C23-8834-C8B5548CB143}"/>
    <cellStyle name="เครื่องหมายจุลภาค 13 6 2" xfId="20130" xr:uid="{224D957A-27E2-4490-A836-88A4F4775A70}"/>
    <cellStyle name="เครื่องหมายจุลภาค 13 6 3" xfId="15135" xr:uid="{4A1F0065-0B84-482E-B039-03FA08D31862}"/>
    <cellStyle name="เครื่องหมายจุลภาค 13 7" xfId="6283" xr:uid="{51E96104-7678-40A1-B4AE-D3EAEFDDC38C}"/>
    <cellStyle name="เครื่องหมายจุลภาค 13 8" xfId="6284" xr:uid="{8B9E3BCC-3D49-4DEC-AE0B-FD0E2EFD8023}"/>
    <cellStyle name="เครื่องหมายจุลภาค 13 9" xfId="6285" xr:uid="{94AF8D6B-7C93-4C6E-8517-311638D75A97}"/>
    <cellStyle name="เครื่องหมายจุลภาค 14" xfId="6286" xr:uid="{2F625EDD-AE5F-4CCE-A3A8-9AA18F83E416}"/>
    <cellStyle name="เครื่องหมายจุลภาค 14 2" xfId="6287" xr:uid="{62675820-3E97-48CE-89FF-BAFFBDC09507}"/>
    <cellStyle name="เครื่องหมายจุลภาค 14 2 2" xfId="6288" xr:uid="{5BFA76C4-66E2-400B-8D9B-40D428687696}"/>
    <cellStyle name="เครื่องหมายจุลภาค 14 2 2 2" xfId="6289" xr:uid="{45785C2C-FD7D-4119-A717-3CEC68CA3C86}"/>
    <cellStyle name="เครื่องหมายจุลภาค 14 2 3" xfId="6290" xr:uid="{06B3694A-D966-4085-A964-139A79CC1C2F}"/>
    <cellStyle name="เครื่องหมายจุลภาค 14 2 4" xfId="15136" xr:uid="{B687FE2A-E824-4D34-B641-49613EF3EA01}"/>
    <cellStyle name="เครื่องหมายจุลภาค 14 3" xfId="6291" xr:uid="{3F391B07-B316-4965-AAF1-3153F788A4BC}"/>
    <cellStyle name="เครื่องหมายจุลภาค 14 3 2" xfId="6292" xr:uid="{38536AAE-2DC6-47D3-9C58-2173CCC94409}"/>
    <cellStyle name="เครื่องหมายจุลภาค 14 3 2 2" xfId="20135" xr:uid="{316F127D-EBAF-4496-9539-EB26B77DCC68}"/>
    <cellStyle name="เครื่องหมายจุลภาค 14 3 2 3" xfId="15137" xr:uid="{BA9C0379-AADC-433F-8088-2EE79B147B86}"/>
    <cellStyle name="เครื่องหมายจุลภาค 14 3 3" xfId="15138" xr:uid="{711FC960-8C80-4008-BE55-1EA7E9F41A22}"/>
    <cellStyle name="เครื่องหมายจุลภาค 14 3 4" xfId="15139" xr:uid="{55A45F73-96AC-4AEA-8204-3C6046AB93D4}"/>
    <cellStyle name="เครื่องหมายจุลภาค 14 4" xfId="6293" xr:uid="{C2173E05-3E31-46F9-AC51-4FD6152F9587}"/>
    <cellStyle name="เครื่องหมายจุลภาค 14 4 2" xfId="6294" xr:uid="{AA5AE941-CE64-4F18-8298-E229CDB66ACE}"/>
    <cellStyle name="เครื่องหมายจุลภาค 14 5" xfId="6295" xr:uid="{032CA1E6-EBB7-49E6-A563-237A0C925EA1}"/>
    <cellStyle name="เครื่องหมายจุลภาค 14 6" xfId="6296" xr:uid="{66BC2FF9-F909-4017-9A03-5314EBE1B905}"/>
    <cellStyle name="เครื่องหมายจุลภาค 14 7" xfId="6297" xr:uid="{027644C8-7B99-4351-97B5-0B4308655AFF}"/>
    <cellStyle name="เครื่องหมายจุลภาค 14 8" xfId="6298" xr:uid="{6DA1602C-A534-4573-8366-A02DB50D76BF}"/>
    <cellStyle name="เครื่องหมายจุลภาค 14 9" xfId="6299" xr:uid="{274BFAE0-9A4C-43FC-BD21-1D4AE3EDC2CD}"/>
    <cellStyle name="เครื่องหมายจุลภาค 15" xfId="6300" xr:uid="{682FB4E1-7FC2-4D85-9388-DD680F3994E8}"/>
    <cellStyle name="เครื่องหมายจุลภาค 15 2" xfId="6301" xr:uid="{D55AD020-646A-4BE8-A19E-35343D8885C1}"/>
    <cellStyle name="เครื่องหมายจุลภาค 15 2 2" xfId="6302" xr:uid="{A522E4A5-B77F-476D-BFF9-82A95773D319}"/>
    <cellStyle name="เครื่องหมายจุลภาค 15 2 2 2" xfId="20140" xr:uid="{6EE2D22A-2CA8-4907-8BD1-E6BC79A03ECA}"/>
    <cellStyle name="เครื่องหมายจุลภาค 15 2 2 3" xfId="15142" xr:uid="{A9C321C5-A271-4A2A-A6FE-61149EC13EC5}"/>
    <cellStyle name="เครื่องหมายจุลภาค 15 2 3" xfId="15143" xr:uid="{E20DC80B-BA0F-4A0C-B338-317F3704A765}"/>
    <cellStyle name="เครื่องหมายจุลภาค 15 2 4" xfId="15144" xr:uid="{C526F43B-7CB0-4668-9308-598E3109C552}"/>
    <cellStyle name="เครื่องหมายจุลภาค 15 2 5" xfId="20139" xr:uid="{F0848785-F86E-4FE7-B08E-417E48D6461E}"/>
    <cellStyle name="เครื่องหมายจุลภาค 15 2 6" xfId="15141" xr:uid="{BDC5AFDA-9EC9-4C03-9934-DFAA67166A33}"/>
    <cellStyle name="เครื่องหมายจุลภาค 15 3" xfId="6303" xr:uid="{EB8CE16D-C484-41FA-8E0D-2252BAA97CAD}"/>
    <cellStyle name="เครื่องหมายจุลภาค 15 3 2" xfId="6304" xr:uid="{DAA6F5A3-95D7-4082-9A1C-0027D5436C17}"/>
    <cellStyle name="เครื่องหมายจุลภาค 15 3 2 2" xfId="20142" xr:uid="{7AE372A4-88B3-4905-9FC2-58637234F0F1}"/>
    <cellStyle name="เครื่องหมายจุลภาค 15 3 2 3" xfId="15146" xr:uid="{1E1CFD35-AF1E-4055-A27D-6DC4047ACD40}"/>
    <cellStyle name="เครื่องหมายจุลภาค 15 3 3" xfId="15147" xr:uid="{C3823D73-8E3B-454C-8106-235860578187}"/>
    <cellStyle name="เครื่องหมายจุลภาค 15 3 4" xfId="15148" xr:uid="{4CFEC266-54C9-4822-95F9-D4A1B286049C}"/>
    <cellStyle name="เครื่องหมายจุลภาค 15 3 5" xfId="20141" xr:uid="{0B65C44A-D583-4F39-B832-37D7306D7511}"/>
    <cellStyle name="เครื่องหมายจุลภาค 15 3 6" xfId="15145" xr:uid="{B6B8DE41-F6C1-41AE-BC9C-F222B398A9C8}"/>
    <cellStyle name="เครื่องหมายจุลภาค 15 4" xfId="6305" xr:uid="{C6981C7A-A257-4B79-A915-671F52CC33DB}"/>
    <cellStyle name="เครื่องหมายจุลภาค 15 4 2" xfId="20143" xr:uid="{516F0DA3-2B66-4567-B714-99C9621D856E}"/>
    <cellStyle name="เครื่องหมายจุลภาค 15 4 3" xfId="15149" xr:uid="{D573BB7E-625F-4D6D-BAA0-8DD2F087370D}"/>
    <cellStyle name="เครื่องหมายจุลภาค 15 5" xfId="15150" xr:uid="{04BD1DCE-92F4-4620-8C1A-5872F5B6E5B0}"/>
    <cellStyle name="เครื่องหมายจุลภาค 15 6" xfId="15151" xr:uid="{400262EB-6A65-4BA3-911F-842E6A7835A7}"/>
    <cellStyle name="เครื่องหมายจุลภาค 15 7" xfId="20138" xr:uid="{8FE20211-C994-4680-B054-0AB78EE85A65}"/>
    <cellStyle name="เครื่องหมายจุลภาค 15 8" xfId="15140" xr:uid="{A91DA9E8-38CC-497A-937B-7AAEF03E5F4D}"/>
    <cellStyle name="เครื่องหมายจุลภาค 16" xfId="6306" xr:uid="{72468D98-AEAA-42DD-91A4-9A97CFBA9897}"/>
    <cellStyle name="เครื่องหมายจุลภาค 16 2" xfId="6307" xr:uid="{7812C778-05F6-43D0-9AD3-BA2508A49819}"/>
    <cellStyle name="เครื่องหมายจุลภาค 16 2 2" xfId="20145" xr:uid="{468D8AF1-2A07-40E3-A649-43C8006961A7}"/>
    <cellStyle name="เครื่องหมายจุลภาค 16 2 3" xfId="15153" xr:uid="{9A4748F5-D72B-4513-8E63-30416ABB3266}"/>
    <cellStyle name="เครื่องหมายจุลภาค 16 3" xfId="15154" xr:uid="{F00FCFA7-F407-437A-BE94-10743FCF9032}"/>
    <cellStyle name="เครื่องหมายจุลภาค 16 4" xfId="15155" xr:uid="{B4CDFCBD-9608-4012-82D0-F686F1BDA169}"/>
    <cellStyle name="เครื่องหมายจุลภาค 16 5" xfId="20144" xr:uid="{6FE00449-0166-4882-B6A2-53519C04A968}"/>
    <cellStyle name="เครื่องหมายจุลภาค 16 6" xfId="15152" xr:uid="{6C19C0CA-EFB0-41C0-9574-C446B7B37741}"/>
    <cellStyle name="เครื่องหมายจุลภาค 17" xfId="6308" xr:uid="{0164A5D3-5121-4097-8C64-37D022990755}"/>
    <cellStyle name="เครื่องหมายจุลภาค 17 2" xfId="6309" xr:uid="{D6128113-5796-43FD-82F4-5BF8338E9EC0}"/>
    <cellStyle name="เครื่องหมายจุลภาค 17 2 2" xfId="20147" xr:uid="{A1688780-7A5D-44C2-A62B-20E1292047E0}"/>
    <cellStyle name="เครื่องหมายจุลภาค 17 2 3" xfId="15157" xr:uid="{0C14D708-06C8-491F-9D8B-E724E067ED8F}"/>
    <cellStyle name="เครื่องหมายจุลภาค 17 3" xfId="15158" xr:uid="{6C502587-D0B9-4557-A780-0A638BEBE70D}"/>
    <cellStyle name="เครื่องหมายจุลภาค 17 4" xfId="15159" xr:uid="{EBF2E23E-861C-4BFC-B7C6-4F33E942DA2B}"/>
    <cellStyle name="เครื่องหมายจุลภาค 17 5" xfId="20146" xr:uid="{BAD3287B-0D50-4315-80D7-135975CC97AB}"/>
    <cellStyle name="เครื่องหมายจุลภาค 17 6" xfId="15156" xr:uid="{AEB2D36A-5B74-4730-94F6-E2B5209317CD}"/>
    <cellStyle name="เครื่องหมายจุลภาค 18" xfId="6310" xr:uid="{8017B492-5BFA-48C4-B8D2-7473BB758F30}"/>
    <cellStyle name="เครื่องหมายจุลภาค 18 2" xfId="6311" xr:uid="{53353873-05AE-4303-B316-0C603DCA3D5C}"/>
    <cellStyle name="เครื่องหมายจุลภาค 18 2 2" xfId="20149" xr:uid="{9477745E-74F1-4D9A-BDC9-D0D634D008C1}"/>
    <cellStyle name="เครื่องหมายจุลภาค 18 2 3" xfId="15161" xr:uid="{23BDCB67-3774-48D9-ACFE-55C61633585A}"/>
    <cellStyle name="เครื่องหมายจุลภาค 18 3" xfId="15162" xr:uid="{DBF2C847-AA6B-4D33-82F1-1CFBE0E7CDA6}"/>
    <cellStyle name="เครื่องหมายจุลภาค 18 4" xfId="15163" xr:uid="{A37D0BDB-F476-40C9-B1E4-553EBC38897D}"/>
    <cellStyle name="เครื่องหมายจุลภาค 18 5" xfId="20148" xr:uid="{0F135B8E-23F4-4E6F-BACD-5C6F5545D8DD}"/>
    <cellStyle name="เครื่องหมายจุลภาค 18 6" xfId="15160" xr:uid="{E8640BFC-DBB6-4EFF-9DAA-273467D11BDD}"/>
    <cellStyle name="เครื่องหมายจุลภาค 19" xfId="6312" xr:uid="{33E3E971-5979-4D63-A181-2F4C0CA45614}"/>
    <cellStyle name="เครื่องหมายจุลภาค 19 2" xfId="6313" xr:uid="{0BB5838A-E0B6-4376-A4D5-FA16261D222E}"/>
    <cellStyle name="เครื่องหมายจุลภาค 19 2 2" xfId="20151" xr:uid="{6343267D-1EA0-4A40-A887-22C64573CD54}"/>
    <cellStyle name="เครื่องหมายจุลภาค 19 2 3" xfId="15165" xr:uid="{E54B21B1-BED7-4E55-B7C4-661573CBBAC0}"/>
    <cellStyle name="เครื่องหมายจุลภาค 19 3" xfId="15166" xr:uid="{3475B78E-1DAC-4B67-9D8B-EEDA4CF40AE2}"/>
    <cellStyle name="เครื่องหมายจุลภาค 19 4" xfId="15167" xr:uid="{CCCC4D32-987B-4DAC-A3D6-A6EA9388729B}"/>
    <cellStyle name="เครื่องหมายจุลภาค 19 5" xfId="20150" xr:uid="{B1C0FFB2-2465-4D37-81DC-1371CEA5467B}"/>
    <cellStyle name="เครื่องหมายจุลภาค 19 6" xfId="15164" xr:uid="{E26B4DC5-CED2-4666-BD56-352D34017F64}"/>
    <cellStyle name="เครื่องหมายจุลภาค 2" xfId="6314" xr:uid="{3A079357-1864-46EC-8FD7-3F8D01760EBD}"/>
    <cellStyle name="เครื่องหมายจุลภาค 2 10" xfId="6315" xr:uid="{F358952E-CC48-4471-A1DF-A5BA067693A7}"/>
    <cellStyle name="เครื่องหมายจุลภาค 2 10 2" xfId="6316" xr:uid="{9AC59436-9A25-4E30-8921-01A6963303EE}"/>
    <cellStyle name="เครื่องหมายจุลภาค 2 10 2 2" xfId="20154" xr:uid="{A65D9DEA-EF72-42F5-9021-E6F27FD426C7}"/>
    <cellStyle name="เครื่องหมายจุลภาค 2 10 2 3" xfId="15169" xr:uid="{F57F8DA9-30A7-4429-99BC-5CB9AFA45EED}"/>
    <cellStyle name="เครื่องหมายจุลภาค 2 10 3" xfId="15170" xr:uid="{9FD7732D-558B-4B04-8916-0FB3714900BA}"/>
    <cellStyle name="เครื่องหมายจุลภาค 2 10 4" xfId="15171" xr:uid="{A384EEC4-1EBF-48EC-A326-E41A5326556A}"/>
    <cellStyle name="เครื่องหมายจุลภาค 2 10 5" xfId="20153" xr:uid="{8DF5F3E9-2E0D-49B2-ABA4-FAADC5F74FEC}"/>
    <cellStyle name="เครื่องหมายจุลภาค 2 10 6" xfId="15168" xr:uid="{E587EBB5-FF98-4FE7-AB39-19A3BAA0B354}"/>
    <cellStyle name="เครื่องหมายจุลภาค 2 11" xfId="6317" xr:uid="{527A4F83-8986-4164-A7DB-0EF0591B1EEF}"/>
    <cellStyle name="เครื่องหมายจุลภาค 2 11 2" xfId="6318" xr:uid="{E4CE5F82-A8C1-4520-88B0-19266BA5AB6E}"/>
    <cellStyle name="เครื่องหมายจุลภาค 2 11 2 2" xfId="20156" xr:uid="{B98B97CA-8066-4149-B8D0-96C0F2565E21}"/>
    <cellStyle name="เครื่องหมายจุลภาค 2 11 2 3" xfId="15173" xr:uid="{5950A090-4CFF-4CE9-A7A2-81BD599EA0B0}"/>
    <cellStyle name="เครื่องหมายจุลภาค 2 11 3" xfId="15174" xr:uid="{DCC3899E-C445-48C6-9581-1D3A84431D1B}"/>
    <cellStyle name="เครื่องหมายจุลภาค 2 11 4" xfId="15175" xr:uid="{8613D86A-DA8E-426C-B4EA-6E81D76F0851}"/>
    <cellStyle name="เครื่องหมายจุลภาค 2 11 5" xfId="20155" xr:uid="{A2E55793-001F-442B-BA4B-AD2651FD404B}"/>
    <cellStyle name="เครื่องหมายจุลภาค 2 11 6" xfId="15172" xr:uid="{8DE377D8-1478-41CB-99F8-A5FEADF334EA}"/>
    <cellStyle name="เครื่องหมายจุลภาค 2 12" xfId="6319" xr:uid="{3F960F31-2EAC-47AE-8EC2-FF4BD7045D7B}"/>
    <cellStyle name="เครื่องหมายจุลภาค 2 12 2" xfId="6320" xr:uid="{B1A1FF5C-0711-4FF6-A20D-6DF0876876B4}"/>
    <cellStyle name="เครื่องหมายจุลภาค 2 12 2 2" xfId="20158" xr:uid="{8E92EA73-95CA-4C97-810A-3ECB2190274B}"/>
    <cellStyle name="เครื่องหมายจุลภาค 2 12 2 3" xfId="15177" xr:uid="{84C39B3E-BF12-4FCB-94A5-CB4D58E7E291}"/>
    <cellStyle name="เครื่องหมายจุลภาค 2 12 3" xfId="15178" xr:uid="{4059EB5D-9E69-4803-8B57-522D7105ED99}"/>
    <cellStyle name="เครื่องหมายจุลภาค 2 12 4" xfId="15179" xr:uid="{A28456CC-5ADB-4458-87C8-F10FD6993A27}"/>
    <cellStyle name="เครื่องหมายจุลภาค 2 12 5" xfId="20157" xr:uid="{892DB8CD-8F41-4D3E-A8DC-EE11C4D34C3B}"/>
    <cellStyle name="เครื่องหมายจุลภาค 2 12 6" xfId="15176" xr:uid="{9D2F01F0-E134-4747-B534-A85D0E8ED0D8}"/>
    <cellStyle name="เครื่องหมายจุลภาค 2 13" xfId="6321" xr:uid="{66D279EE-0514-4A6E-9A96-F3368F9B4B44}"/>
    <cellStyle name="เครื่องหมายจุลภาค 2 13 2" xfId="6322" xr:uid="{7BFBE3E7-1285-4F10-A4D8-EAD4440F803E}"/>
    <cellStyle name="เครื่องหมายจุลภาค 2 13 2 2" xfId="20160" xr:uid="{DF18272F-4D77-4B2D-96D9-3455C1011C7F}"/>
    <cellStyle name="เครื่องหมายจุลภาค 2 13 2 3" xfId="15181" xr:uid="{FF980BAA-B657-44C7-A9C2-DC044C67ED2A}"/>
    <cellStyle name="เครื่องหมายจุลภาค 2 13 3" xfId="15182" xr:uid="{C617F859-2C57-486C-812F-273ABC30739F}"/>
    <cellStyle name="เครื่องหมายจุลภาค 2 13 4" xfId="15183" xr:uid="{092B24AC-253D-49ED-9BAB-A7D0BC5FD9D2}"/>
    <cellStyle name="เครื่องหมายจุลภาค 2 13 5" xfId="20159" xr:uid="{C33FC5C5-8564-4E9C-ACAD-ADED7D314F44}"/>
    <cellStyle name="เครื่องหมายจุลภาค 2 13 6" xfId="15180" xr:uid="{E946FA5B-21BB-4706-9A4D-963E25A0987C}"/>
    <cellStyle name="เครื่องหมายจุลภาค 2 14" xfId="6323" xr:uid="{7D8C8C74-2DBD-438F-B069-6B2AE71F6D5C}"/>
    <cellStyle name="เครื่องหมายจุลภาค 2 14 2" xfId="6324" xr:uid="{4AA1C250-4F75-4C7E-8DD6-D73E13A60495}"/>
    <cellStyle name="เครื่องหมายจุลภาค 2 14 2 2" xfId="20162" xr:uid="{EE0FABAE-6A72-4642-9431-C48547826B1C}"/>
    <cellStyle name="เครื่องหมายจุลภาค 2 14 2 3" xfId="15185" xr:uid="{2595F0EC-0CE5-40CD-B1C3-A63F46CEAFE5}"/>
    <cellStyle name="เครื่องหมายจุลภาค 2 14 3" xfId="15186" xr:uid="{4B9F7F66-5CE2-4473-91DC-4E6831C73660}"/>
    <cellStyle name="เครื่องหมายจุลภาค 2 14 4" xfId="15187" xr:uid="{FE798933-7A36-4759-867D-AF58B967F238}"/>
    <cellStyle name="เครื่องหมายจุลภาค 2 14 5" xfId="20161" xr:uid="{0F876E36-33F1-44D0-93AA-49774795DE92}"/>
    <cellStyle name="เครื่องหมายจุลภาค 2 14 6" xfId="15184" xr:uid="{536BAF11-E30B-4291-8967-5C60D03FB240}"/>
    <cellStyle name="เครื่องหมายจุลภาค 2 15" xfId="6325" xr:uid="{F7C17589-4CCA-41D5-B52B-429290B2E02B}"/>
    <cellStyle name="เครื่องหมายจุลภาค 2 15 2" xfId="6326" xr:uid="{BECEF442-A725-4A0B-B78A-A8DC344D6679}"/>
    <cellStyle name="เครื่องหมายจุลภาค 2 15 2 2" xfId="20164" xr:uid="{C366EFA1-A575-4FFD-B263-38642F3DF32F}"/>
    <cellStyle name="เครื่องหมายจุลภาค 2 15 2 3" xfId="15189" xr:uid="{8282AC42-09A3-4D2C-8C88-10E93E8817BE}"/>
    <cellStyle name="เครื่องหมายจุลภาค 2 15 3" xfId="15190" xr:uid="{3294490E-2BE4-41F1-A959-282AE556F51E}"/>
    <cellStyle name="เครื่องหมายจุลภาค 2 15 4" xfId="15191" xr:uid="{0281D3D5-7E57-4439-8C8A-5C3A380AFC1A}"/>
    <cellStyle name="เครื่องหมายจุลภาค 2 15 5" xfId="20163" xr:uid="{2D47D45B-3B87-4AFF-9259-ABD5C32530D2}"/>
    <cellStyle name="เครื่องหมายจุลภาค 2 15 6" xfId="15188" xr:uid="{1F1D14D4-CE31-4CE0-97F7-AAC7048E9F4C}"/>
    <cellStyle name="เครื่องหมายจุลภาค 2 16" xfId="6327" xr:uid="{2FC93CEB-2714-4912-967B-0E1B751F344F}"/>
    <cellStyle name="เครื่องหมายจุลภาค 2 16 2" xfId="6328" xr:uid="{78D14E7B-D743-4FF0-BBB0-BBC53AB5D910}"/>
    <cellStyle name="เครื่องหมายจุลภาค 2 16 2 2" xfId="20166" xr:uid="{DDE6A83F-4B8C-45DA-A5D4-5D8A4F01297F}"/>
    <cellStyle name="เครื่องหมายจุลภาค 2 16 2 3" xfId="15193" xr:uid="{E5A9CEEA-B01E-4A9D-9E4F-017E7DAA2B82}"/>
    <cellStyle name="เครื่องหมายจุลภาค 2 16 3" xfId="15194" xr:uid="{3B702C56-3338-4A03-B9D5-016586A27D0E}"/>
    <cellStyle name="เครื่องหมายจุลภาค 2 16 4" xfId="15195" xr:uid="{3E4286D3-6E63-4A68-9A2E-DCBA28A906F3}"/>
    <cellStyle name="เครื่องหมายจุลภาค 2 16 5" xfId="20165" xr:uid="{A2453EE1-B933-45FC-BDFD-57E11C56EBDE}"/>
    <cellStyle name="เครื่องหมายจุลภาค 2 16 6" xfId="15192" xr:uid="{0CF77E87-4C79-4E47-828E-A774AC83FF8B}"/>
    <cellStyle name="เครื่องหมายจุลภาค 2 17" xfId="6329" xr:uid="{3BA3DDF5-C54E-4629-BB4E-4CBDEA946C9A}"/>
    <cellStyle name="เครื่องหมายจุลภาค 2 17 2" xfId="6330" xr:uid="{94AABDC7-1FA7-4CA4-AC68-0A480DF3C7FF}"/>
    <cellStyle name="เครื่องหมายจุลภาค 2 17 2 2" xfId="20168" xr:uid="{53AD070A-DCC2-4FDC-846B-900143C2B7F7}"/>
    <cellStyle name="เครื่องหมายจุลภาค 2 17 2 3" xfId="15197" xr:uid="{53477C0A-DD94-4677-81BA-F7FE6D07458B}"/>
    <cellStyle name="เครื่องหมายจุลภาค 2 17 3" xfId="15198" xr:uid="{90BE3B09-CCD8-4CE9-8EED-6E2D95A9F10A}"/>
    <cellStyle name="เครื่องหมายจุลภาค 2 17 4" xfId="15199" xr:uid="{90786634-1D03-4C01-A1CA-18CA13F807C0}"/>
    <cellStyle name="เครื่องหมายจุลภาค 2 17 5" xfId="20167" xr:uid="{53FE90E6-BC46-40EA-B8FF-466ECD4FFD3F}"/>
    <cellStyle name="เครื่องหมายจุลภาค 2 17 6" xfId="15196" xr:uid="{4F68F150-A59F-419D-933A-A6A5C1323D24}"/>
    <cellStyle name="เครื่องหมายจุลภาค 2 18" xfId="6331" xr:uid="{D8B2BA0A-82B4-49ED-BB6F-9E291C0C1AFF}"/>
    <cellStyle name="เครื่องหมายจุลภาค 2 18 2" xfId="6332" xr:uid="{D6D9CC94-66A8-4A21-B97F-6B20F1121803}"/>
    <cellStyle name="เครื่องหมายจุลภาค 2 18 2 2" xfId="20170" xr:uid="{9E929750-CA74-4AB6-9686-6B9AC102B03C}"/>
    <cellStyle name="เครื่องหมายจุลภาค 2 18 2 3" xfId="15201" xr:uid="{772A8D12-78FA-4D95-86C2-65043BABA269}"/>
    <cellStyle name="เครื่องหมายจุลภาค 2 18 3" xfId="15202" xr:uid="{488EB5ED-90A6-4A03-93E6-10C87EEE832C}"/>
    <cellStyle name="เครื่องหมายจุลภาค 2 18 4" xfId="15203" xr:uid="{C82DDCE7-8848-47DE-BA0D-CE82D190AFEB}"/>
    <cellStyle name="เครื่องหมายจุลภาค 2 18 5" xfId="20169" xr:uid="{F5F51295-7869-457F-99D2-66AB7F842874}"/>
    <cellStyle name="เครื่องหมายจุลภาค 2 18 6" xfId="15200" xr:uid="{8E44BD87-8F4A-4E6F-B0D7-080912BD4E8F}"/>
    <cellStyle name="เครื่องหมายจุลภาค 2 19" xfId="6333" xr:uid="{F82D8EED-FB85-41A5-9E5A-11E639FDC788}"/>
    <cellStyle name="เครื่องหมายจุลภาค 2 19 2" xfId="6334" xr:uid="{C935F8F2-1A8F-4EBE-A01C-0A6F8D420398}"/>
    <cellStyle name="เครื่องหมายจุลภาค 2 19 2 2" xfId="20172" xr:uid="{65902FFF-7BB1-43DD-B392-A1B6CD1E0E5C}"/>
    <cellStyle name="เครื่องหมายจุลภาค 2 19 2 3" xfId="15205" xr:uid="{DFCB4266-80DF-4ABB-8B10-E2B4F8E80228}"/>
    <cellStyle name="เครื่องหมายจุลภาค 2 19 3" xfId="15206" xr:uid="{F9FA4DC4-37FF-4CD0-BC79-5246E24F2F5E}"/>
    <cellStyle name="เครื่องหมายจุลภาค 2 19 4" xfId="15207" xr:uid="{A2DA6A8C-7128-4EE0-BB57-EA609A10D51C}"/>
    <cellStyle name="เครื่องหมายจุลภาค 2 19 5" xfId="20171" xr:uid="{8E240065-D868-4901-8509-695E85CC0098}"/>
    <cellStyle name="เครื่องหมายจุลภาค 2 19 6" xfId="15204" xr:uid="{6702CEE7-C03F-4F66-B2F7-5541740744E1}"/>
    <cellStyle name="เครื่องหมายจุลภาค 2 2" xfId="6335" xr:uid="{31DCAC02-2FD3-4EE9-9A51-A1F55CB79B57}"/>
    <cellStyle name="เครื่องหมายจุลภาค 2 2 10" xfId="15208" xr:uid="{AED69F74-793B-49A8-B061-8C8FA94E37A7}"/>
    <cellStyle name="เครื่องหมายจุลภาค 2 2 10 2" xfId="15209" xr:uid="{6AE25FF8-1A45-4E7E-BA01-D0409C0B6D95}"/>
    <cellStyle name="เครื่องหมายจุลภาค 2 2 10 2 2" xfId="15210" xr:uid="{2DF9039C-0C1C-4A90-9298-BF79EC6E5767}"/>
    <cellStyle name="เครื่องหมายจุลภาค 2 2 10 3" xfId="15211" xr:uid="{E72E720B-3FAB-4F5B-978B-BA69F5BF4F06}"/>
    <cellStyle name="เครื่องหมายจุลภาค 2 2 10 3 2" xfId="15212" xr:uid="{FEA119B4-CA38-4FD0-86B3-6C59C3A66DC2}"/>
    <cellStyle name="เครื่องหมายจุลภาค 2 2 10 4" xfId="15213" xr:uid="{E1090033-E5D6-43FA-ACED-20C42FA6ED50}"/>
    <cellStyle name="เครื่องหมายจุลภาค 2 2 11" xfId="15214" xr:uid="{552AAB3E-82E4-40D5-A738-49C5787B9D13}"/>
    <cellStyle name="เครื่องหมายจุลภาค 2 2 11 2" xfId="15215" xr:uid="{3E369958-85BC-436D-A196-171138F85562}"/>
    <cellStyle name="เครื่องหมายจุลภาค 2 2 11 2 2" xfId="15216" xr:uid="{2E88E8FB-AC83-40C8-8173-5094CA5D5EC1}"/>
    <cellStyle name="เครื่องหมายจุลภาค 2 2 11 3" xfId="15217" xr:uid="{37E26BC5-8A0E-4019-971A-A5B029B802CC}"/>
    <cellStyle name="เครื่องหมายจุลภาค 2 2 11 3 2" xfId="15218" xr:uid="{5364F376-E28C-4899-B260-93807EA910ED}"/>
    <cellStyle name="เครื่องหมายจุลภาค 2 2 11 4" xfId="15219" xr:uid="{5B7E2D2C-99E4-4919-9F61-84A509AFF266}"/>
    <cellStyle name="เครื่องหมายจุลภาค 2 2 2" xfId="6336" xr:uid="{4FB11282-41B6-4391-8335-FA5A4C54F6E7}"/>
    <cellStyle name="เครื่องหมายจุลภาค 2 2 2 2" xfId="6337" xr:uid="{70E5BF1C-15D7-45E2-9EE8-70B2E8355E31}"/>
    <cellStyle name="เครื่องหมายจุลภาค 2 2 2 2 2" xfId="6338" xr:uid="{E4B0929F-7846-44C1-B640-69995496241C}"/>
    <cellStyle name="เครื่องหมายจุลภาค 2 2 2 2 2 2" xfId="6339" xr:uid="{65AD4C22-180C-4B61-8FA9-B06188A5DCE2}"/>
    <cellStyle name="เครื่องหมายจุลภาค 2 2 2 2 2 2 10" xfId="15220" xr:uid="{870B5B03-392A-41A5-A664-15858C789D26}"/>
    <cellStyle name="เครื่องหมายจุลภาค 2 2 2 2 2 2 11" xfId="9364" xr:uid="{22C60036-0C16-4B9D-BD62-F67EAEB0918F}"/>
    <cellStyle name="เครื่องหมายจุลภาค 2 2 2 2 2 2 2" xfId="6340" xr:uid="{D451B192-49A5-4A00-8852-3ABFD0AC5C4E}"/>
    <cellStyle name="เครื่องหมายจุลภาค 2 2 2 2 2 2 2 2" xfId="6341" xr:uid="{FC6EF63D-8A4D-491C-BEB5-7F1485386E01}"/>
    <cellStyle name="เครื่องหมายจุลภาค 2 2 2 2 2 2 2 2 2" xfId="15223" xr:uid="{D4BDA484-A815-49DB-90B0-6BD8260147BE}"/>
    <cellStyle name="เครื่องหมายจุลภาค 2 2 2 2 2 2 2 2 2 2" xfId="15224" xr:uid="{6BCBCCBD-5575-496A-957A-4687E72C8AAA}"/>
    <cellStyle name="เครื่องหมายจุลภาค 2 2 2 2 2 2 2 2 3" xfId="15225" xr:uid="{5D54D0B3-AE01-4B85-89A7-A10F980E5D23}"/>
    <cellStyle name="เครื่องหมายจุลภาค 2 2 2 2 2 2 2 2 3 2" xfId="15226" xr:uid="{09624363-41BD-4071-88DC-104A35E9BC80}"/>
    <cellStyle name="เครื่องหมายจุลภาค 2 2 2 2 2 2 2 2 4" xfId="15227" xr:uid="{D4B4BF5A-4CAE-4598-926D-945DD1EE1277}"/>
    <cellStyle name="เครื่องหมายจุลภาค 2 2 2 2 2 2 2 2 5" xfId="20179" xr:uid="{F078F7DC-6CF4-4315-9A29-2B77B17678A2}"/>
    <cellStyle name="เครื่องหมายจุลภาค 2 2 2 2 2 2 2 2 6" xfId="15222" xr:uid="{4BD331B3-2167-4464-B965-7C6ACBCF27D7}"/>
    <cellStyle name="เครื่องหมายจุลภาค 2 2 2 2 2 2 2 2 7" xfId="9366" xr:uid="{79663587-7F32-4CA4-9D25-F0F40AB21AD4}"/>
    <cellStyle name="เครื่องหมายจุลภาค 2 2 2 2 2 2 2 3" xfId="15228" xr:uid="{1B72A0A9-0525-4818-9159-A1368109714C}"/>
    <cellStyle name="เครื่องหมายจุลภาค 2 2 2 2 2 2 2 3 2" xfId="15229" xr:uid="{A9513E0A-EB57-4166-A231-2244C5DCB997}"/>
    <cellStyle name="เครื่องหมายจุลภาค 2 2 2 2 2 2 2 4" xfId="15230" xr:uid="{1202B490-20A3-459E-A63B-E37FF9C0A36B}"/>
    <cellStyle name="เครื่องหมายจุลภาค 2 2 2 2 2 2 2 4 2" xfId="15231" xr:uid="{298BE2D1-F994-4424-8561-525D5FF9E034}"/>
    <cellStyle name="เครื่องหมายจุลภาค 2 2 2 2 2 2 2 5" xfId="15232" xr:uid="{AD498831-CCD4-45BA-9A8A-A0955E193B4D}"/>
    <cellStyle name="เครื่องหมายจุลภาค 2 2 2 2 2 2 2 6" xfId="20178" xr:uid="{6B10BAFA-1D0C-4EE3-B112-B793A407E459}"/>
    <cellStyle name="เครื่องหมายจุลภาค 2 2 2 2 2 2 2 7" xfId="15221" xr:uid="{261FBCE4-C8CF-4848-A11B-228667EE3505}"/>
    <cellStyle name="เครื่องหมายจุลภาค 2 2 2 2 2 2 2 8" xfId="9365" xr:uid="{30B80D32-30ED-4036-8814-43AA0D7AA8F7}"/>
    <cellStyle name="เครื่องหมายจุลภาค 2 2 2 2 2 2 3" xfId="6342" xr:uid="{416236C4-CDCB-4B18-B563-7B5AD561818B}"/>
    <cellStyle name="เครื่องหมายจุลภาค 2 2 2 2 2 2 3 2" xfId="15234" xr:uid="{706B9127-C666-4175-BE38-EBB1DE3FFAB4}"/>
    <cellStyle name="เครื่องหมายจุลภาค 2 2 2 2 2 2 3 2 2" xfId="15235" xr:uid="{8572AAD6-6E0A-4E5F-9D6C-3B3B3EB49A99}"/>
    <cellStyle name="เครื่องหมายจุลภาค 2 2 2 2 2 2 3 3" xfId="15236" xr:uid="{E279EDFC-8B76-4C08-B482-CAB33E10AEED}"/>
    <cellStyle name="เครื่องหมายจุลภาค 2 2 2 2 2 2 3 3 2" xfId="15237" xr:uid="{C8F9998B-909A-476F-944F-7F86B2969EC8}"/>
    <cellStyle name="เครื่องหมายจุลภาค 2 2 2 2 2 2 3 4" xfId="15238" xr:uid="{10B375A7-DCB6-4641-8DA1-622A44A397B1}"/>
    <cellStyle name="เครื่องหมายจุลภาค 2 2 2 2 2 2 3 5" xfId="20180" xr:uid="{A73A8798-DE7A-4133-81A4-824654E86D04}"/>
    <cellStyle name="เครื่องหมายจุลภาค 2 2 2 2 2 2 3 6" xfId="15233" xr:uid="{64ECBE14-FB27-4F59-89A3-29EFAFA1453A}"/>
    <cellStyle name="เครื่องหมายจุลภาค 2 2 2 2 2 2 3 7" xfId="9367" xr:uid="{B4B44D30-7E49-4917-8D8D-F08500423D92}"/>
    <cellStyle name="เครื่องหมายจุลภาค 2 2 2 2 2 2 4" xfId="15239" xr:uid="{EF0985DE-F057-4967-84A8-0960345C145C}"/>
    <cellStyle name="เครื่องหมายจุลภาค 2 2 2 2 2 2 4 2" xfId="15240" xr:uid="{10AA2FCE-6945-4885-BE69-CC065CA27396}"/>
    <cellStyle name="เครื่องหมายจุลภาค 2 2 2 2 2 2 4 2 2" xfId="15241" xr:uid="{5CAB4565-8E18-4316-9C2E-C6862A02D007}"/>
    <cellStyle name="เครื่องหมายจุลภาค 2 2 2 2 2 2 4 3" xfId="15242" xr:uid="{4F17B8CE-AE87-42AC-A892-3E796A457DCC}"/>
    <cellStyle name="เครื่องหมายจุลภาค 2 2 2 2 2 2 4 3 2" xfId="15243" xr:uid="{4B8726B0-26B0-41A2-9C1F-64B43AE38832}"/>
    <cellStyle name="เครื่องหมายจุลภาค 2 2 2 2 2 2 4 4" xfId="15244" xr:uid="{7AEE67AB-456E-420F-BAE6-C6919665E8F7}"/>
    <cellStyle name="เครื่องหมายจุลภาค 2 2 2 2 2 2 5" xfId="15245" xr:uid="{2F8A0393-1EEF-4E5F-81A3-2AA5165EA4D1}"/>
    <cellStyle name="เครื่องหมายจุลภาค 2 2 2 2 2 2 5 2" xfId="15246" xr:uid="{3D245354-1D95-4895-A163-A6C9B99F3F5A}"/>
    <cellStyle name="เครื่องหมายจุลภาค 2 2 2 2 2 2 5 2 2" xfId="15247" xr:uid="{CF313580-59BA-4702-AF50-2FB31E9EC7EF}"/>
    <cellStyle name="เครื่องหมายจุลภาค 2 2 2 2 2 2 5 3" xfId="15248" xr:uid="{A6D4ACAA-1EAB-45A7-BD75-639B8E28EFD8}"/>
    <cellStyle name="เครื่องหมายจุลภาค 2 2 2 2 2 2 5 3 2" xfId="15249" xr:uid="{3DB94651-2483-4BB7-9E1C-AF60F8085B17}"/>
    <cellStyle name="เครื่องหมายจุลภาค 2 2 2 2 2 2 5 4" xfId="15250" xr:uid="{C3EF2A46-3CAB-4802-88DB-46A412078169}"/>
    <cellStyle name="เครื่องหมายจุลภาค 2 2 2 2 2 2 6" xfId="15251" xr:uid="{BE05690F-DC1D-4331-8CE6-6E8F069CF308}"/>
    <cellStyle name="เครื่องหมายจุลภาค 2 2 2 2 2 2 6 2" xfId="15252" xr:uid="{1F2ADCED-A77C-48AB-8D68-2BD3CAC6A4C4}"/>
    <cellStyle name="เครื่องหมายจุลภาค 2 2 2 2 2 2 7" xfId="15253" xr:uid="{CCC9A20F-523E-4A41-85A2-569BBBB08A46}"/>
    <cellStyle name="เครื่องหมายจุลภาค 2 2 2 2 2 2 7 2" xfId="15254" xr:uid="{468A9AC1-352F-48D3-8341-794E46A268EA}"/>
    <cellStyle name="เครื่องหมายจุลภาค 2 2 2 2 2 2 8" xfId="15255" xr:uid="{6367A2AE-3270-49B9-8146-69DE5C7B049D}"/>
    <cellStyle name="เครื่องหมายจุลภาค 2 2 2 2 2 2 9" xfId="20177" xr:uid="{F84BE041-0D6C-49FE-B93D-B171B9D5D1F3}"/>
    <cellStyle name="เครื่องหมายจุลภาค 2 2 2 2 2 3" xfId="6343" xr:uid="{AD4C42B2-0D25-4DC4-B680-638632DC7142}"/>
    <cellStyle name="เครื่องหมายจุลภาค 2 2 2 2 2 3 2" xfId="20181" xr:uid="{35B3380B-A664-4A5A-A5BA-FC1EFB0E3699}"/>
    <cellStyle name="เครื่องหมายจุลภาค 2 2 2 2 2 3 3" xfId="15256" xr:uid="{15E2CED4-F634-4A44-8572-4C54815CDEF6}"/>
    <cellStyle name="เครื่องหมายจุลภาค 2 2 2 2 2 4" xfId="15257" xr:uid="{E681B2B4-04E4-4739-A41D-2BD8CF287177}"/>
    <cellStyle name="เครื่องหมายจุลภาค 2 2 2 2 2 5" xfId="15258" xr:uid="{4AD16197-5394-4DB2-96CF-2CD2B68EBF80}"/>
    <cellStyle name="เครื่องหมายจุลภาค 2 2 2 2 3" xfId="6344" xr:uid="{66FB9C8C-733E-4F90-ACB0-43404F2AC978}"/>
    <cellStyle name="เครื่องหมายจุลภาค 2 2 2 2 3 10" xfId="15259" xr:uid="{5264D03F-3E20-4331-BB1C-3EA1BEDBD1CC}"/>
    <cellStyle name="เครื่องหมายจุลภาค 2 2 2 2 3 11" xfId="9369" xr:uid="{0175BD41-2370-41D9-8069-159986B5B410}"/>
    <cellStyle name="เครื่องหมายจุลภาค 2 2 2 2 3 2" xfId="6345" xr:uid="{53030B84-DBDF-41B7-8B09-99D8167ECA14}"/>
    <cellStyle name="เครื่องหมายจุลภาค 2 2 2 2 3 2 2" xfId="6346" xr:uid="{706BE172-74AD-4D09-9658-9D80DE45C931}"/>
    <cellStyle name="เครื่องหมายจุลภาค 2 2 2 2 3 2 2 2" xfId="15262" xr:uid="{BB96BB9A-A04D-4BE7-BE1E-825B95487698}"/>
    <cellStyle name="เครื่องหมายจุลภาค 2 2 2 2 3 2 2 2 2" xfId="15263" xr:uid="{5F571466-6BEA-4391-809F-3F196F46F3CC}"/>
    <cellStyle name="เครื่องหมายจุลภาค 2 2 2 2 3 2 2 3" xfId="15264" xr:uid="{8164A63F-DEF2-47D7-AE25-7B5009828B4D}"/>
    <cellStyle name="เครื่องหมายจุลภาค 2 2 2 2 3 2 2 3 2" xfId="15265" xr:uid="{7DC69EB8-7AF9-458F-882C-0C93781A60B6}"/>
    <cellStyle name="เครื่องหมายจุลภาค 2 2 2 2 3 2 2 4" xfId="15266" xr:uid="{5BFE062C-EC0E-442F-8CD1-DA81A1C9322A}"/>
    <cellStyle name="เครื่องหมายจุลภาค 2 2 2 2 3 2 2 5" xfId="20184" xr:uid="{E86B89DD-3AB1-4411-9EB2-ED635A879BE4}"/>
    <cellStyle name="เครื่องหมายจุลภาค 2 2 2 2 3 2 2 6" xfId="15261" xr:uid="{91C5BF9A-A184-4B05-A100-48BDBA70555F}"/>
    <cellStyle name="เครื่องหมายจุลภาค 2 2 2 2 3 2 2 7" xfId="9371" xr:uid="{899B2C0C-7205-4FD5-91EC-C0BF5B95C55A}"/>
    <cellStyle name="เครื่องหมายจุลภาค 2 2 2 2 3 2 3" xfId="15267" xr:uid="{5A81AE24-4831-4CD8-BD68-658928F0687D}"/>
    <cellStyle name="เครื่องหมายจุลภาค 2 2 2 2 3 2 3 2" xfId="15268" xr:uid="{1A9D50C3-665E-463D-8234-77F2EE293383}"/>
    <cellStyle name="เครื่องหมายจุลภาค 2 2 2 2 3 2 4" xfId="15269" xr:uid="{83E50CB3-4DC8-4A14-8509-99F5163A6203}"/>
    <cellStyle name="เครื่องหมายจุลภาค 2 2 2 2 3 2 4 2" xfId="15270" xr:uid="{E4EA0F24-7EB2-4AF5-B42C-E14E2F580541}"/>
    <cellStyle name="เครื่องหมายจุลภาค 2 2 2 2 3 2 5" xfId="15271" xr:uid="{61F34E8E-D817-4696-B342-6158A56CC045}"/>
    <cellStyle name="เครื่องหมายจุลภาค 2 2 2 2 3 2 6" xfId="20183" xr:uid="{9008FAC7-3D55-4664-871A-FB5432E913B9}"/>
    <cellStyle name="เครื่องหมายจุลภาค 2 2 2 2 3 2 7" xfId="15260" xr:uid="{C485BCDD-19C8-4CFA-A1FE-3A45CFE4E969}"/>
    <cellStyle name="เครื่องหมายจุลภาค 2 2 2 2 3 2 8" xfId="9370" xr:uid="{E47ADE4D-4786-4A7A-BDD9-26C6C0D530D2}"/>
    <cellStyle name="เครื่องหมายจุลภาค 2 2 2 2 3 3" xfId="6347" xr:uid="{8D2AB1E8-0284-4024-BD80-1B4B7BB4521B}"/>
    <cellStyle name="เครื่องหมายจุลภาค 2 2 2 2 3 3 2" xfId="15273" xr:uid="{5DA926DE-E253-4F5C-98F4-CA272782F5BE}"/>
    <cellStyle name="เครื่องหมายจุลภาค 2 2 2 2 3 3 2 2" xfId="15274" xr:uid="{6BC13C49-9392-46D2-8234-433FD28A926D}"/>
    <cellStyle name="เครื่องหมายจุลภาค 2 2 2 2 3 3 3" xfId="15275" xr:uid="{F0406147-7955-416F-B9B6-2CD8BE216185}"/>
    <cellStyle name="เครื่องหมายจุลภาค 2 2 2 2 3 3 3 2" xfId="15276" xr:uid="{68A17D63-5EEC-4C48-9A00-C62BE95B5625}"/>
    <cellStyle name="เครื่องหมายจุลภาค 2 2 2 2 3 3 4" xfId="15277" xr:uid="{43DF8986-6768-4CD0-8678-E74B2523652A}"/>
    <cellStyle name="เครื่องหมายจุลภาค 2 2 2 2 3 3 5" xfId="20185" xr:uid="{0C3D16F0-9CEF-47CE-90E4-8108127D2331}"/>
    <cellStyle name="เครื่องหมายจุลภาค 2 2 2 2 3 3 6" xfId="15272" xr:uid="{0FAE6986-A322-468F-BC2E-A85AA7A942AE}"/>
    <cellStyle name="เครื่องหมายจุลภาค 2 2 2 2 3 3 7" xfId="9372" xr:uid="{302D81B6-A511-4475-80AF-A08E5F848707}"/>
    <cellStyle name="เครื่องหมายจุลภาค 2 2 2 2 3 4" xfId="15278" xr:uid="{6D855866-2188-48A0-9C80-640709DF1703}"/>
    <cellStyle name="เครื่องหมายจุลภาค 2 2 2 2 3 4 2" xfId="15279" xr:uid="{984AFEBD-B01D-488E-882B-9099D8C73141}"/>
    <cellStyle name="เครื่องหมายจุลภาค 2 2 2 2 3 4 2 2" xfId="15280" xr:uid="{00AD0AF5-DDB4-443A-AA15-91817631CA99}"/>
    <cellStyle name="เครื่องหมายจุลภาค 2 2 2 2 3 4 3" xfId="15281" xr:uid="{39F92F92-FB5B-48A6-9C7D-3DBDE545BC6B}"/>
    <cellStyle name="เครื่องหมายจุลภาค 2 2 2 2 3 4 3 2" xfId="15282" xr:uid="{0142DD9C-9D68-4CA2-A7CD-43954BC956B2}"/>
    <cellStyle name="เครื่องหมายจุลภาค 2 2 2 2 3 4 4" xfId="15283" xr:uid="{824A75D0-CF62-4414-A1AF-D49C2C35B081}"/>
    <cellStyle name="เครื่องหมายจุลภาค 2 2 2 2 3 5" xfId="15284" xr:uid="{EB98A821-EDBE-4B78-9D21-47898372DFAF}"/>
    <cellStyle name="เครื่องหมายจุลภาค 2 2 2 2 3 5 2" xfId="15285" xr:uid="{2F5750D8-398A-4632-A4C4-B8010B9A05F2}"/>
    <cellStyle name="เครื่องหมายจุลภาค 2 2 2 2 3 5 2 2" xfId="15286" xr:uid="{86606EAC-6B05-43C6-9EEB-BFD064A87D79}"/>
    <cellStyle name="เครื่องหมายจุลภาค 2 2 2 2 3 5 3" xfId="15287" xr:uid="{B0A2F618-E793-42DE-BF5E-B26A5AE13B6E}"/>
    <cellStyle name="เครื่องหมายจุลภาค 2 2 2 2 3 5 3 2" xfId="15288" xr:uid="{090B1378-2930-4409-AC22-EB58DD9EF366}"/>
    <cellStyle name="เครื่องหมายจุลภาค 2 2 2 2 3 5 4" xfId="15289" xr:uid="{74D4C2B4-36BA-4F45-BE3F-63E3E87E9690}"/>
    <cellStyle name="เครื่องหมายจุลภาค 2 2 2 2 3 6" xfId="15290" xr:uid="{C2C97324-EC32-4C54-B061-CBC73CEF11AF}"/>
    <cellStyle name="เครื่องหมายจุลภาค 2 2 2 2 3 6 2" xfId="15291" xr:uid="{6AB08646-740D-4366-A30E-B22C4808BF42}"/>
    <cellStyle name="เครื่องหมายจุลภาค 2 2 2 2 3 7" xfId="15292" xr:uid="{9D73D9EC-E7DE-4255-8035-726C365730FC}"/>
    <cellStyle name="เครื่องหมายจุลภาค 2 2 2 2 3 7 2" xfId="15293" xr:uid="{48EC48AE-9ADF-4A72-ACD3-C602C13F5798}"/>
    <cellStyle name="เครื่องหมายจุลภาค 2 2 2 2 3 8" xfId="15294" xr:uid="{AA32552D-9822-4BFE-B0F4-F3DF30142DC4}"/>
    <cellStyle name="เครื่องหมายจุลภาค 2 2 2 2 3 9" xfId="20182" xr:uid="{2F084A6B-38B5-472E-AB1B-4F3396AC90FB}"/>
    <cellStyle name="เครื่องหมายจุลภาค 2 2 2 2 4" xfId="6348" xr:uid="{00F2A5FB-353B-413F-B2E7-3B98CB81DD97}"/>
    <cellStyle name="เครื่องหมายจุลภาค 2 2 2 2 4 10" xfId="15295" xr:uid="{4E1CF998-B668-4289-8CBB-DF80911ADB0B}"/>
    <cellStyle name="เครื่องหมายจุลภาค 2 2 2 2 4 11" xfId="9373" xr:uid="{5616C127-0AD1-4BD2-A595-8A01DA3F5208}"/>
    <cellStyle name="เครื่องหมายจุลภาค 2 2 2 2 4 2" xfId="6349" xr:uid="{21C5FA57-F06E-4663-91CE-C30737ACCBB2}"/>
    <cellStyle name="เครื่องหมายจุลภาค 2 2 2 2 4 2 2" xfId="6350" xr:uid="{F5B6E44B-8AD1-4436-A663-06B418FC683A}"/>
    <cellStyle name="เครื่องหมายจุลภาค 2 2 2 2 4 2 2 2" xfId="15298" xr:uid="{CCE3AF2C-9838-44F2-9BC2-E891F8E14FCB}"/>
    <cellStyle name="เครื่องหมายจุลภาค 2 2 2 2 4 2 2 2 2" xfId="15299" xr:uid="{6657B419-3CC3-4605-A591-8B7F52934311}"/>
    <cellStyle name="เครื่องหมายจุลภาค 2 2 2 2 4 2 2 3" xfId="15300" xr:uid="{55BE81D4-13A6-4EA2-8A03-607E9003FA47}"/>
    <cellStyle name="เครื่องหมายจุลภาค 2 2 2 2 4 2 2 3 2" xfId="15301" xr:uid="{DA2ADDDD-F021-4036-950D-9F40BA3617C4}"/>
    <cellStyle name="เครื่องหมายจุลภาค 2 2 2 2 4 2 2 4" xfId="15302" xr:uid="{FC062660-240B-4D2A-8D47-A2AEC2050271}"/>
    <cellStyle name="เครื่องหมายจุลภาค 2 2 2 2 4 2 2 5" xfId="20188" xr:uid="{1FCA076C-C84C-441E-BC04-9B95AAB0B55F}"/>
    <cellStyle name="เครื่องหมายจุลภาค 2 2 2 2 4 2 2 6" xfId="15297" xr:uid="{118F9B29-E990-498E-A765-0043A35EF961}"/>
    <cellStyle name="เครื่องหมายจุลภาค 2 2 2 2 4 2 2 7" xfId="9375" xr:uid="{A870E418-C26E-47F0-AC03-DAD993AFB68A}"/>
    <cellStyle name="เครื่องหมายจุลภาค 2 2 2 2 4 2 3" xfId="15303" xr:uid="{6BC16442-5B98-40DD-A01A-2A89BD283391}"/>
    <cellStyle name="เครื่องหมายจุลภาค 2 2 2 2 4 2 3 2" xfId="15304" xr:uid="{0E419ADD-7E2E-4824-9EF5-0C251A7A2107}"/>
    <cellStyle name="เครื่องหมายจุลภาค 2 2 2 2 4 2 4" xfId="15305" xr:uid="{E9D1F464-2306-45B1-82A5-400F308F84E2}"/>
    <cellStyle name="เครื่องหมายจุลภาค 2 2 2 2 4 2 4 2" xfId="15306" xr:uid="{74066F21-EC0B-4289-B55B-A36B487515E9}"/>
    <cellStyle name="เครื่องหมายจุลภาค 2 2 2 2 4 2 5" xfId="15307" xr:uid="{599B4FF4-36AE-4D1E-8495-CA15BFF6E224}"/>
    <cellStyle name="เครื่องหมายจุลภาค 2 2 2 2 4 2 6" xfId="20187" xr:uid="{0649BCA7-2E1F-4654-BB4D-8A77751C4772}"/>
    <cellStyle name="เครื่องหมายจุลภาค 2 2 2 2 4 2 7" xfId="15296" xr:uid="{4B0272C4-3323-41D2-9E16-1C3C7A7B62F7}"/>
    <cellStyle name="เครื่องหมายจุลภาค 2 2 2 2 4 2 8" xfId="9374" xr:uid="{38DE7EBE-4F85-4CE7-BA5A-00CF9906FF69}"/>
    <cellStyle name="เครื่องหมายจุลภาค 2 2 2 2 4 3" xfId="6351" xr:uid="{85581521-9449-4126-BBD8-E99AEB8144A1}"/>
    <cellStyle name="เครื่องหมายจุลภาค 2 2 2 2 4 3 2" xfId="15309" xr:uid="{6CEEFA25-FE71-4F01-B54C-5B9594587764}"/>
    <cellStyle name="เครื่องหมายจุลภาค 2 2 2 2 4 3 2 2" xfId="15310" xr:uid="{74AAFBFE-2B63-489E-9088-B2394FBD4CF2}"/>
    <cellStyle name="เครื่องหมายจุลภาค 2 2 2 2 4 3 3" xfId="15311" xr:uid="{31EEA886-7C7C-42E8-AA7A-237B148D4CC0}"/>
    <cellStyle name="เครื่องหมายจุลภาค 2 2 2 2 4 3 3 2" xfId="15312" xr:uid="{FC789B74-8E73-46F0-94AA-288DB2228FCF}"/>
    <cellStyle name="เครื่องหมายจุลภาค 2 2 2 2 4 3 4" xfId="15313" xr:uid="{D52F1519-1156-4DA9-88B1-481C07D897B5}"/>
    <cellStyle name="เครื่องหมายจุลภาค 2 2 2 2 4 3 5" xfId="20189" xr:uid="{6C06C774-1D52-42C8-9E69-77549FE250FF}"/>
    <cellStyle name="เครื่องหมายจุลภาค 2 2 2 2 4 3 6" xfId="15308" xr:uid="{B0382BDA-7C6F-47ED-9B72-807B6A2F3A3A}"/>
    <cellStyle name="เครื่องหมายจุลภาค 2 2 2 2 4 3 7" xfId="9376" xr:uid="{FE512032-0150-4F8D-AD8B-463E7538EA5B}"/>
    <cellStyle name="เครื่องหมายจุลภาค 2 2 2 2 4 4" xfId="15314" xr:uid="{662AB88B-38D1-47A5-BF16-E6F1852C8431}"/>
    <cellStyle name="เครื่องหมายจุลภาค 2 2 2 2 4 4 2" xfId="15315" xr:uid="{15E451AB-1C54-40F0-81D6-F120BD9DCAC4}"/>
    <cellStyle name="เครื่องหมายจุลภาค 2 2 2 2 4 4 2 2" xfId="15316" xr:uid="{B235B83C-D712-4FA7-90E4-8A8761C4E908}"/>
    <cellStyle name="เครื่องหมายจุลภาค 2 2 2 2 4 4 3" xfId="15317" xr:uid="{00D9625F-326F-4DD3-A535-054A65B2B345}"/>
    <cellStyle name="เครื่องหมายจุลภาค 2 2 2 2 4 4 3 2" xfId="15318" xr:uid="{05AF38E9-2257-4406-A59D-1C85C244D1E7}"/>
    <cellStyle name="เครื่องหมายจุลภาค 2 2 2 2 4 4 4" xfId="15319" xr:uid="{88C574A4-C688-49FC-8536-A1976A51F7D2}"/>
    <cellStyle name="เครื่องหมายจุลภาค 2 2 2 2 4 5" xfId="15320" xr:uid="{22A4AB8D-282B-4515-8713-A667EE312DAB}"/>
    <cellStyle name="เครื่องหมายจุลภาค 2 2 2 2 4 5 2" xfId="15321" xr:uid="{456E6E6B-1302-4B89-A902-39533CEF6BB7}"/>
    <cellStyle name="เครื่องหมายจุลภาค 2 2 2 2 4 5 2 2" xfId="15322" xr:uid="{D614A5E0-28C7-4335-9DA1-C3E35E50C05A}"/>
    <cellStyle name="เครื่องหมายจุลภาค 2 2 2 2 4 5 3" xfId="15323" xr:uid="{5A52EAC6-0BDC-4235-8269-65F13D5DE9E8}"/>
    <cellStyle name="เครื่องหมายจุลภาค 2 2 2 2 4 5 3 2" xfId="15324" xr:uid="{7D059728-F5E2-4BCA-935D-D9EE6055C715}"/>
    <cellStyle name="เครื่องหมายจุลภาค 2 2 2 2 4 5 4" xfId="15325" xr:uid="{0394EA8C-CE98-4430-BFD1-A1A792798ADA}"/>
    <cellStyle name="เครื่องหมายจุลภาค 2 2 2 2 4 6" xfId="15326" xr:uid="{C0733237-EA5F-4E6F-925B-36B959F2F54F}"/>
    <cellStyle name="เครื่องหมายจุลภาค 2 2 2 2 4 6 2" xfId="15327" xr:uid="{A02570D8-9DF4-4AD8-824A-64C918A37BF1}"/>
    <cellStyle name="เครื่องหมายจุลภาค 2 2 2 2 4 7" xfId="15328" xr:uid="{F9957605-9019-4352-95DC-EDBEF1C68434}"/>
    <cellStyle name="เครื่องหมายจุลภาค 2 2 2 2 4 7 2" xfId="15329" xr:uid="{99DBC94E-5098-45FE-A642-1150E3F724DC}"/>
    <cellStyle name="เครื่องหมายจุลภาค 2 2 2 2 4 8" xfId="15330" xr:uid="{F53B214B-1F67-45F5-85F5-4AF0B410D811}"/>
    <cellStyle name="เครื่องหมายจุลภาค 2 2 2 2 4 9" xfId="20186" xr:uid="{93B3F0CE-2C44-4F43-8352-896251B460D1}"/>
    <cellStyle name="เครื่องหมายจุลภาค 2 2 2 2 5" xfId="6352" xr:uid="{1DA696B6-A07C-484E-86F1-FC6CA011B4E7}"/>
    <cellStyle name="เครื่องหมายจุลภาค 2 2 2 2 5 10" xfId="15331" xr:uid="{3A9DB10E-6BF9-4890-B858-51B916426561}"/>
    <cellStyle name="เครื่องหมายจุลภาค 2 2 2 2 5 11" xfId="9377" xr:uid="{0E0B87E1-9338-40D2-9162-B43B600B658D}"/>
    <cellStyle name="เครื่องหมายจุลภาค 2 2 2 2 5 2" xfId="6353" xr:uid="{74100097-CFF1-4B10-B24F-D5CA3F82485D}"/>
    <cellStyle name="เครื่องหมายจุลภาค 2 2 2 2 5 2 2" xfId="6354" xr:uid="{BD0A6C49-8DE3-43DA-A6D9-C940A2C24561}"/>
    <cellStyle name="เครื่องหมายจุลภาค 2 2 2 2 5 2 2 2" xfId="15334" xr:uid="{8FC9B5C1-6764-45AF-B213-11E36D961EE7}"/>
    <cellStyle name="เครื่องหมายจุลภาค 2 2 2 2 5 2 2 2 2" xfId="15335" xr:uid="{1632D0B7-F04E-494E-A028-1F1031D62B84}"/>
    <cellStyle name="เครื่องหมายจุลภาค 2 2 2 2 5 2 2 3" xfId="15336" xr:uid="{32E487FF-FC1A-4681-9E7B-9D8FC338456F}"/>
    <cellStyle name="เครื่องหมายจุลภาค 2 2 2 2 5 2 2 3 2" xfId="15337" xr:uid="{5A8A39A4-AA2D-424E-B49F-E475A9E12835}"/>
    <cellStyle name="เครื่องหมายจุลภาค 2 2 2 2 5 2 2 4" xfId="15338" xr:uid="{1C6E1BCF-B67D-4798-87A9-345501FF5188}"/>
    <cellStyle name="เครื่องหมายจุลภาค 2 2 2 2 5 2 2 5" xfId="20192" xr:uid="{D964111D-3AFF-4312-B5EC-76051FB32A0D}"/>
    <cellStyle name="เครื่องหมายจุลภาค 2 2 2 2 5 2 2 6" xfId="15333" xr:uid="{1DE4D9EB-2331-46E6-9649-DCA6B58530A8}"/>
    <cellStyle name="เครื่องหมายจุลภาค 2 2 2 2 5 2 2 7" xfId="9379" xr:uid="{636E71D9-9307-4FCE-AB98-A4752945B1FB}"/>
    <cellStyle name="เครื่องหมายจุลภาค 2 2 2 2 5 2 3" xfId="15339" xr:uid="{8FC2C776-B495-49C9-8758-A1FEB9C35360}"/>
    <cellStyle name="เครื่องหมายจุลภาค 2 2 2 2 5 2 3 2" xfId="15340" xr:uid="{0CF505ED-9B86-4B1A-8EEA-6C7D34C3AE04}"/>
    <cellStyle name="เครื่องหมายจุลภาค 2 2 2 2 5 2 4" xfId="15341" xr:uid="{13DBDE46-31CD-43BE-B9C7-F14FB81402AB}"/>
    <cellStyle name="เครื่องหมายจุลภาค 2 2 2 2 5 2 4 2" xfId="15342" xr:uid="{CCC40BB2-71A4-4084-9E45-4CC4AEF82D6D}"/>
    <cellStyle name="เครื่องหมายจุลภาค 2 2 2 2 5 2 5" xfId="15343" xr:uid="{529B4A3C-1829-4EDB-9F84-3EB625ED48B4}"/>
    <cellStyle name="เครื่องหมายจุลภาค 2 2 2 2 5 2 6" xfId="20191" xr:uid="{9AFE158A-D232-449A-961F-9666EBF9CD66}"/>
    <cellStyle name="เครื่องหมายจุลภาค 2 2 2 2 5 2 7" xfId="15332" xr:uid="{C658F6E6-AFAB-46FC-B657-6E8454534796}"/>
    <cellStyle name="เครื่องหมายจุลภาค 2 2 2 2 5 2 8" xfId="9378" xr:uid="{D184AC99-EBF5-48DB-AFA7-B0D015D36F16}"/>
    <cellStyle name="เครื่องหมายจุลภาค 2 2 2 2 5 3" xfId="6355" xr:uid="{01629B41-E9F2-4608-AF7D-D76C383244F3}"/>
    <cellStyle name="เครื่องหมายจุลภาค 2 2 2 2 5 3 2" xfId="15345" xr:uid="{2A8E8144-4284-4CF8-9866-4D6B48CA60BF}"/>
    <cellStyle name="เครื่องหมายจุลภาค 2 2 2 2 5 3 2 2" xfId="15346" xr:uid="{F45BA621-C8C0-43E7-AD66-41376702852C}"/>
    <cellStyle name="เครื่องหมายจุลภาค 2 2 2 2 5 3 3" xfId="15347" xr:uid="{4F8DEAF2-8117-4CC8-A989-4EBEC5803321}"/>
    <cellStyle name="เครื่องหมายจุลภาค 2 2 2 2 5 3 3 2" xfId="15348" xr:uid="{A692109F-4B88-4BAC-BACF-49B263B1A6E5}"/>
    <cellStyle name="เครื่องหมายจุลภาค 2 2 2 2 5 3 4" xfId="15349" xr:uid="{FFA030D9-C797-48E8-A672-6271BF1936EF}"/>
    <cellStyle name="เครื่องหมายจุลภาค 2 2 2 2 5 3 5" xfId="20193" xr:uid="{808C8AB8-984A-43B0-B746-5AF6978CD131}"/>
    <cellStyle name="เครื่องหมายจุลภาค 2 2 2 2 5 3 6" xfId="15344" xr:uid="{B1C39C7C-E8F4-4803-9704-72AB3C3BD1F3}"/>
    <cellStyle name="เครื่องหมายจุลภาค 2 2 2 2 5 3 7" xfId="9380" xr:uid="{89A9B719-8E5E-450B-A951-44072E368273}"/>
    <cellStyle name="เครื่องหมายจุลภาค 2 2 2 2 5 4" xfId="15350" xr:uid="{69BE8352-F448-44FE-A5DA-E1A5F5D41578}"/>
    <cellStyle name="เครื่องหมายจุลภาค 2 2 2 2 5 4 2" xfId="15351" xr:uid="{DFACFBAD-2F95-4740-852C-DF5D7F045DFD}"/>
    <cellStyle name="เครื่องหมายจุลภาค 2 2 2 2 5 4 2 2" xfId="15352" xr:uid="{2F554877-D9E3-4E52-8288-EC2FBDF9F41E}"/>
    <cellStyle name="เครื่องหมายจุลภาค 2 2 2 2 5 4 3" xfId="15353" xr:uid="{2DFB61EF-39D1-4540-BB0A-DD93A17CD431}"/>
    <cellStyle name="เครื่องหมายจุลภาค 2 2 2 2 5 4 3 2" xfId="15354" xr:uid="{DEF10DCF-6D24-4DAA-B40F-B6EC3683468C}"/>
    <cellStyle name="เครื่องหมายจุลภาค 2 2 2 2 5 4 4" xfId="15355" xr:uid="{4A7717B2-80C4-47B5-9D1D-3E8C7B30CED5}"/>
    <cellStyle name="เครื่องหมายจุลภาค 2 2 2 2 5 5" xfId="15356" xr:uid="{B038A771-C26C-429A-9963-E52C417E1355}"/>
    <cellStyle name="เครื่องหมายจุลภาค 2 2 2 2 5 5 2" xfId="15357" xr:uid="{79E42DB4-2BA3-44D4-9118-6E8D202283EE}"/>
    <cellStyle name="เครื่องหมายจุลภาค 2 2 2 2 5 5 2 2" xfId="15358" xr:uid="{0F80FCFF-BC9A-42C9-BE97-5246280091C8}"/>
    <cellStyle name="เครื่องหมายจุลภาค 2 2 2 2 5 5 3" xfId="15359" xr:uid="{6C85F12D-E0FE-4EF3-ABBC-B38502188248}"/>
    <cellStyle name="เครื่องหมายจุลภาค 2 2 2 2 5 5 3 2" xfId="15360" xr:uid="{1E695EBF-15BF-40A9-8D14-3DFBA94BCD6F}"/>
    <cellStyle name="เครื่องหมายจุลภาค 2 2 2 2 5 5 4" xfId="15361" xr:uid="{ABFFC6CB-D802-4FB9-98E1-E18EDD6A53AB}"/>
    <cellStyle name="เครื่องหมายจุลภาค 2 2 2 2 5 6" xfId="15362" xr:uid="{2DB69045-4DEB-40DF-9728-76312F626B98}"/>
    <cellStyle name="เครื่องหมายจุลภาค 2 2 2 2 5 6 2" xfId="15363" xr:uid="{8C86C429-B7FE-4677-A387-5315429C3C03}"/>
    <cellStyle name="เครื่องหมายจุลภาค 2 2 2 2 5 7" xfId="15364" xr:uid="{52E26642-B413-43E6-850F-5CD309D28ADD}"/>
    <cellStyle name="เครื่องหมายจุลภาค 2 2 2 2 5 7 2" xfId="15365" xr:uid="{D1848896-4F76-46B2-8A0E-FFF54DBB2801}"/>
    <cellStyle name="เครื่องหมายจุลภาค 2 2 2 2 5 8" xfId="15366" xr:uid="{F28DB679-66A0-4B74-A4A5-E2F36DCAC029}"/>
    <cellStyle name="เครื่องหมายจุลภาค 2 2 2 2 5 9" xfId="20190" xr:uid="{EE0C028C-0CE8-4777-A566-D67FE9097D5A}"/>
    <cellStyle name="เครื่องหมายจุลภาค 2 2 2 2 6" xfId="6356" xr:uid="{2C945266-6339-4747-A4A6-3A2F62A91625}"/>
    <cellStyle name="เครื่องหมายจุลภาค 2 2 2 2 6 2" xfId="6357" xr:uid="{25E5F9BA-B82A-4943-92D4-0F6AC708E612}"/>
    <cellStyle name="เครื่องหมายจุลภาค 2 2 2 2 6 2 2" xfId="15369" xr:uid="{FBFBE170-7146-43DD-89EE-3DCD3EB14E80}"/>
    <cellStyle name="เครื่องหมายจุลภาค 2 2 2 2 6 2 2 2" xfId="15370" xr:uid="{B88819EB-835B-46CE-993F-319C56114AD9}"/>
    <cellStyle name="เครื่องหมายจุลภาค 2 2 2 2 6 2 3" xfId="15371" xr:uid="{1215065E-E1C9-488B-9213-03023806E2A0}"/>
    <cellStyle name="เครื่องหมายจุลภาค 2 2 2 2 6 2 3 2" xfId="15372" xr:uid="{AEAC688F-60B7-4BC7-9611-E9233CF7BF15}"/>
    <cellStyle name="เครื่องหมายจุลภาค 2 2 2 2 6 2 4" xfId="15373" xr:uid="{768473C4-6343-4324-8BBD-63B958EC484F}"/>
    <cellStyle name="เครื่องหมายจุลภาค 2 2 2 2 6 2 5" xfId="20195" xr:uid="{D41CFE5F-8BF3-4E3A-B78E-4997F5B9C3C8}"/>
    <cellStyle name="เครื่องหมายจุลภาค 2 2 2 2 6 2 6" xfId="15368" xr:uid="{273C66B4-3378-4A0C-95DE-B35B31A77D3B}"/>
    <cellStyle name="เครื่องหมายจุลภาค 2 2 2 2 6 2 7" xfId="9382" xr:uid="{B7CEF7EE-A5CB-4795-914E-78D407BB2386}"/>
    <cellStyle name="เครื่องหมายจุลภาค 2 2 2 2 6 3" xfId="15374" xr:uid="{4D015D66-DA92-4281-81C4-204A86A180F1}"/>
    <cellStyle name="เครื่องหมายจุลภาค 2 2 2 2 6 3 2" xfId="15375" xr:uid="{7FFB1083-912C-4541-B4E4-60F04A14B1FA}"/>
    <cellStyle name="เครื่องหมายจุลภาค 2 2 2 2 6 4" xfId="15376" xr:uid="{B4F481BC-E52E-4917-8DBF-52DBAAD680BB}"/>
    <cellStyle name="เครื่องหมายจุลภาค 2 2 2 2 6 4 2" xfId="15377" xr:uid="{1A1F2DA0-9B90-4A75-A8B9-AC9550946D6D}"/>
    <cellStyle name="เครื่องหมายจุลภาค 2 2 2 2 6 5" xfId="15378" xr:uid="{7D50A557-FB2A-4B19-9ACF-E852DF56FAFF}"/>
    <cellStyle name="เครื่องหมายจุลภาค 2 2 2 2 6 6" xfId="20194" xr:uid="{632E3578-5914-4AA3-9552-720AF382D667}"/>
    <cellStyle name="เครื่องหมายจุลภาค 2 2 2 2 6 7" xfId="15367" xr:uid="{176A064E-127C-4167-BC60-F5157995088E}"/>
    <cellStyle name="เครื่องหมายจุลภาค 2 2 2 2 6 8" xfId="9381" xr:uid="{8ED558B6-B30A-4FDF-A23C-8125DEB7185E}"/>
    <cellStyle name="เครื่องหมายจุลภาค 2 2 2 2 7" xfId="15379" xr:uid="{2EF44264-1A99-425F-8C57-BB99A88B1F61}"/>
    <cellStyle name="เครื่องหมายจุลภาค 2 2 2 2 7 2" xfId="15380" xr:uid="{98B36BD3-4BBA-4524-BEE5-947623D73DB0}"/>
    <cellStyle name="เครื่องหมายจุลภาค 2 2 2 2 7 2 2" xfId="15381" xr:uid="{F1199643-DB40-4BFE-B67E-9D6B70E91524}"/>
    <cellStyle name="เครื่องหมายจุลภาค 2 2 2 2 7 3" xfId="15382" xr:uid="{571DED51-93A5-42A3-BFE7-5858B2EA8065}"/>
    <cellStyle name="เครื่องหมายจุลภาค 2 2 2 2 7 3 2" xfId="15383" xr:uid="{4C1DA89A-1BCF-4E1D-B11A-E7286BF4648E}"/>
    <cellStyle name="เครื่องหมายจุลภาค 2 2 2 2 7 4" xfId="15384" xr:uid="{2C19734C-45C5-42A4-AEAD-26ADF694173F}"/>
    <cellStyle name="เครื่องหมายจุลภาค 2 2 2 2 8" xfId="15385" xr:uid="{CC7DD210-B878-4DC9-BF82-CF8260271600}"/>
    <cellStyle name="เครื่องหมายจุลภาค 2 2 2 2 8 2" xfId="15386" xr:uid="{D27B984C-1AAA-4DCB-ACBC-D4F4E5F351AE}"/>
    <cellStyle name="เครื่องหมายจุลภาค 2 2 2 2 8 2 2" xfId="15387" xr:uid="{630DB757-646D-4A8B-A672-386540E0D458}"/>
    <cellStyle name="เครื่องหมายจุลภาค 2 2 2 2 8 3" xfId="15388" xr:uid="{20E3D1BF-FCB1-48A9-8E29-CC3C2D64C35A}"/>
    <cellStyle name="เครื่องหมายจุลภาค 2 2 2 2 8 3 2" xfId="15389" xr:uid="{9845BEE8-2752-4E6A-B8BF-C9FFC491BFBD}"/>
    <cellStyle name="เครื่องหมายจุลภาค 2 2 2 2 8 4" xfId="15390" xr:uid="{6F6081EB-F7BC-48DE-8137-6F4753FBA1B7}"/>
    <cellStyle name="เครื่องหมายจุลภาค 2 2 2 2 9" xfId="15391" xr:uid="{96FF98D2-CFC8-4895-B2DD-D73C2DD04BA5}"/>
    <cellStyle name="เครื่องหมายจุลภาค 2 2 2 2 9 2" xfId="15392" xr:uid="{33F6A45D-518C-4031-BA73-B28CE99D508B}"/>
    <cellStyle name="เครื่องหมายจุลภาค 2 2 2 2 9 2 2" xfId="15393" xr:uid="{966595D2-2AE8-4760-8F60-3FCE77D7CCD2}"/>
    <cellStyle name="เครื่องหมายจุลภาค 2 2 2 2 9 3" xfId="15394" xr:uid="{AB5622C9-32F0-4F72-B3A9-782619C9681C}"/>
    <cellStyle name="เครื่องหมายจุลภาค 2 2 2 2 9 3 2" xfId="15395" xr:uid="{22ABA5B4-DE42-45E0-84EB-34D6C9B96913}"/>
    <cellStyle name="เครื่องหมายจุลภาค 2 2 2 2 9 4" xfId="15396" xr:uid="{E5050A97-4F12-4435-AF2B-5B0E9FB85B0D}"/>
    <cellStyle name="เครื่องหมายจุลภาค 2 2 2 3" xfId="6358" xr:uid="{80AFEB0D-3ED6-48F8-B32F-7FF6834DB8F3}"/>
    <cellStyle name="เครื่องหมายจุลภาค 2 2 2 3 10" xfId="15397" xr:uid="{B6DFF35E-D960-40D5-8606-E0A00C8EC991}"/>
    <cellStyle name="เครื่องหมายจุลภาค 2 2 2 3 2" xfId="6359" xr:uid="{0327064A-B0B2-45B8-9D89-6A3C44F82A5F}"/>
    <cellStyle name="เครื่องหมายจุลภาค 2 2 2 3 2 2" xfId="6360" xr:uid="{8A4CC601-D374-424B-831A-21006381D7E9}"/>
    <cellStyle name="เครื่องหมายจุลภาค 2 2 2 3 2 2 2" xfId="20198" xr:uid="{058D1AC2-970B-4E8A-9AD1-70A69E916354}"/>
    <cellStyle name="เครื่องหมายจุลภาค 2 2 2 3 2 2 3" xfId="15399" xr:uid="{181B8636-9DBE-446B-ABC7-22560BE7D25C}"/>
    <cellStyle name="เครื่องหมายจุลภาค 2 2 2 3 2 3" xfId="15400" xr:uid="{0D10B9BF-D4A0-49E4-B686-7B3076EAD882}"/>
    <cellStyle name="เครื่องหมายจุลภาค 2 2 2 3 2 4" xfId="15401" xr:uid="{82859D8D-1202-4E90-8215-022AC337B02E}"/>
    <cellStyle name="เครื่องหมายจุลภาค 2 2 2 3 2 5" xfId="20197" xr:uid="{BA540961-7F86-4BE2-BB1F-21B905A97C4C}"/>
    <cellStyle name="เครื่องหมายจุลภาค 2 2 2 3 2 6" xfId="15398" xr:uid="{EBB3B35E-6741-4FB5-B27F-8502176AAE70}"/>
    <cellStyle name="เครื่องหมายจุลภาค 2 2 2 3 3" xfId="6361" xr:uid="{CF565D16-52AA-4C2A-8618-3AEED33BFED2}"/>
    <cellStyle name="เครื่องหมายจุลภาค 2 2 2 3 3 2" xfId="6362" xr:uid="{5445D3E7-E986-48FE-85AE-721910C69CFE}"/>
    <cellStyle name="เครื่องหมายจุลภาค 2 2 2 3 3 2 2" xfId="15404" xr:uid="{96706FCC-7120-47E0-A571-0D21DA2C8ABC}"/>
    <cellStyle name="เครื่องหมายจุลภาค 2 2 2 3 3 2 2 2" xfId="15405" xr:uid="{5F3E5F1C-B9EA-4EAA-AA28-FA2F2312EEC9}"/>
    <cellStyle name="เครื่องหมายจุลภาค 2 2 2 3 3 2 3" xfId="15406" xr:uid="{432469C6-4751-40F8-810D-1FE7F08FFBE1}"/>
    <cellStyle name="เครื่องหมายจุลภาค 2 2 2 3 3 2 3 2" xfId="15407" xr:uid="{C4F61740-D71A-4424-BAC7-F6FD8329C70A}"/>
    <cellStyle name="เครื่องหมายจุลภาค 2 2 2 3 3 2 4" xfId="15408" xr:uid="{C9013FB5-DC82-4AFE-922D-57FF43FAD363}"/>
    <cellStyle name="เครื่องหมายจุลภาค 2 2 2 3 3 2 5" xfId="20200" xr:uid="{B71A03C4-C69A-4A99-8C8A-A9893B0AC11C}"/>
    <cellStyle name="เครื่องหมายจุลภาค 2 2 2 3 3 2 6" xfId="15403" xr:uid="{5C7EF357-4618-44D7-B037-31DD428FDAFE}"/>
    <cellStyle name="เครื่องหมายจุลภาค 2 2 2 3 3 2 7" xfId="9387" xr:uid="{E41A3C6D-C6B9-4F37-BE93-28A788CC18CC}"/>
    <cellStyle name="เครื่องหมายจุลภาค 2 2 2 3 3 3" xfId="15409" xr:uid="{B156F02D-21EE-482F-A3FB-D33A6629D61A}"/>
    <cellStyle name="เครื่องหมายจุลภาค 2 2 2 3 3 3 2" xfId="15410" xr:uid="{0EFE6ADD-5CB7-49C8-A63D-9A3DC4C12343}"/>
    <cellStyle name="เครื่องหมายจุลภาค 2 2 2 3 3 4" xfId="15411" xr:uid="{4E7C3E3B-A2EB-4F69-B9EC-9F55873F6283}"/>
    <cellStyle name="เครื่องหมายจุลภาค 2 2 2 3 3 4 2" xfId="15412" xr:uid="{7D04AEBA-82E7-4A71-805E-395B47E5A68D}"/>
    <cellStyle name="เครื่องหมายจุลภาค 2 2 2 3 3 5" xfId="15413" xr:uid="{14A92196-FD6F-428D-83CA-F083F1C1DDA2}"/>
    <cellStyle name="เครื่องหมายจุลภาค 2 2 2 3 3 6" xfId="20199" xr:uid="{D0845232-53A3-4912-B6D4-0ED08EA499B2}"/>
    <cellStyle name="เครื่องหมายจุลภาค 2 2 2 3 3 7" xfId="15402" xr:uid="{2D51FA0D-488B-4347-B4A9-2C2DD909D226}"/>
    <cellStyle name="เครื่องหมายจุลภาค 2 2 2 3 3 8" xfId="9386" xr:uid="{59DA07B6-9B24-444C-A26D-C2163420D059}"/>
    <cellStyle name="เครื่องหมายจุลภาค 2 2 2 3 4" xfId="15414" xr:uid="{FEB4B7AE-64DB-4000-BEA6-82FB10C24467}"/>
    <cellStyle name="เครื่องหมายจุลภาค 2 2 2 3 4 2" xfId="15415" xr:uid="{790CB4DD-6C1C-414A-83AE-06BB439BA904}"/>
    <cellStyle name="เครื่องหมายจุลภาค 2 2 2 3 4 2 2" xfId="15416" xr:uid="{078C0E11-43B6-496B-837C-7EC2AFC68577}"/>
    <cellStyle name="เครื่องหมายจุลภาค 2 2 2 3 4 3" xfId="15417" xr:uid="{B06CDB1E-C422-4FF5-85EA-7503DDCA62A3}"/>
    <cellStyle name="เครื่องหมายจุลภาค 2 2 2 3 4 3 2" xfId="15418" xr:uid="{517AB88C-7EEE-45B4-B5CD-225BD2319561}"/>
    <cellStyle name="เครื่องหมายจุลภาค 2 2 2 3 4 4" xfId="15419" xr:uid="{D186AA1F-79D8-4775-B0C5-E1ADE1E2DCD3}"/>
    <cellStyle name="เครื่องหมายจุลภาค 2 2 2 3 5" xfId="15420" xr:uid="{995FAB2B-6302-4036-9CBC-3C45960572EC}"/>
    <cellStyle name="เครื่องหมายจุลภาค 2 2 2 3 5 2" xfId="15421" xr:uid="{94182DB0-4104-4FA7-A859-30313A1A28A8}"/>
    <cellStyle name="เครื่องหมายจุลภาค 2 2 2 3 5 2 2" xfId="15422" xr:uid="{ECAF71F7-C45A-459E-8C09-851B30A54EC2}"/>
    <cellStyle name="เครื่องหมายจุลภาค 2 2 2 3 5 3" xfId="15423" xr:uid="{56E36971-E2D6-454E-905A-F66337C90B97}"/>
    <cellStyle name="เครื่องหมายจุลภาค 2 2 2 3 5 3 2" xfId="15424" xr:uid="{8CF6B410-0916-4335-BFA7-8BB5766C5E56}"/>
    <cellStyle name="เครื่องหมายจุลภาค 2 2 2 3 5 4" xfId="15425" xr:uid="{DB49F6C4-8833-420C-A506-91A1FE5BC667}"/>
    <cellStyle name="เครื่องหมายจุลภาค 2 2 2 3 6" xfId="15426" xr:uid="{EBEF191C-5A79-4BE6-94C2-044280B4AC9F}"/>
    <cellStyle name="เครื่องหมายจุลภาค 2 2 2 3 6 2" xfId="15427" xr:uid="{00AAC884-8D44-4192-8EF9-EBD46C816759}"/>
    <cellStyle name="เครื่องหมายจุลภาค 2 2 2 3 6 2 2" xfId="15428" xr:uid="{4FD304B7-CF3A-426C-95D3-5702D8A93CD5}"/>
    <cellStyle name="เครื่องหมายจุลภาค 2 2 2 3 6 3" xfId="15429" xr:uid="{C785E871-B3E9-4938-990D-84EFFBF2E6C4}"/>
    <cellStyle name="เครื่องหมายจุลภาค 2 2 2 3 6 3 2" xfId="15430" xr:uid="{EE24966B-0A0F-4D9C-AF8E-F1F29DFE3CF6}"/>
    <cellStyle name="เครื่องหมายจุลภาค 2 2 2 3 6 4" xfId="15431" xr:uid="{A9F5C948-CC63-4ADE-A564-829F0CC9DD33}"/>
    <cellStyle name="เครื่องหมายจุลภาค 2 2 2 3 7" xfId="15432" xr:uid="{254E226C-183F-40D0-8AFE-AB6F099FE2A8}"/>
    <cellStyle name="เครื่องหมายจุลภาค 2 2 2 3 7 2" xfId="15433" xr:uid="{B474F098-6106-4968-986B-F293DF2D0200}"/>
    <cellStyle name="เครื่องหมายจุลภาค 2 2 2 3 8" xfId="15434" xr:uid="{5C973E00-8E20-4825-9CF9-E4B836EA7686}"/>
    <cellStyle name="เครื่องหมายจุลภาค 2 2 2 3 8 2" xfId="15435" xr:uid="{84A920AE-3FCB-4B25-BD71-1A12A726E08C}"/>
    <cellStyle name="เครื่องหมายจุลภาค 2 2 2 3 9" xfId="15436" xr:uid="{11EA8DCF-DC4D-49EA-86E7-019114C5FBC3}"/>
    <cellStyle name="เครื่องหมายจุลภาค 2 2 2 4" xfId="6363" xr:uid="{B2F2FACE-16CB-4513-80BD-413D1BFC84D9}"/>
    <cellStyle name="เครื่องหมายจุลภาค 2 2 2 4 2" xfId="6364" xr:uid="{80E3C14B-829B-40AA-8B38-F1658855580C}"/>
    <cellStyle name="เครื่องหมายจุลภาค 2 2 2 4 2 2" xfId="20202" xr:uid="{37893274-DF14-4456-A830-37A4BCFD76AC}"/>
    <cellStyle name="เครื่องหมายจุลภาค 2 2 2 4 2 3" xfId="15438" xr:uid="{0A3F804F-F33D-4A60-9F49-B1CBBE641898}"/>
    <cellStyle name="เครื่องหมายจุลภาค 2 2 2 4 3" xfId="15439" xr:uid="{C7239776-14A7-4E41-A32C-0B85EC72641D}"/>
    <cellStyle name="เครื่องหมายจุลภาค 2 2 2 4 4" xfId="15440" xr:uid="{D061F4E4-E4FA-4617-A280-60134ACE27DF}"/>
    <cellStyle name="เครื่องหมายจุลภาค 2 2 2 4 5" xfId="20201" xr:uid="{ACE4E35A-834F-450F-8100-F27145662F80}"/>
    <cellStyle name="เครื่องหมายจุลภาค 2 2 2 4 6" xfId="15437" xr:uid="{B30AC110-CD1A-45B8-A96D-C0EB722CBEE9}"/>
    <cellStyle name="เครื่องหมายจุลภาค 2 2 2 5" xfId="6365" xr:uid="{3754F97E-0CC1-4E46-AC51-4884D08963CD}"/>
    <cellStyle name="เครื่องหมายจุลภาค 2 2 2 5 2" xfId="6366" xr:uid="{33042A0C-4A6C-4611-BFE3-6D047FEDE292}"/>
    <cellStyle name="เครื่องหมายจุลภาค 2 2 2 5 2 2" xfId="20204" xr:uid="{744A20D0-BEC3-4E69-9209-58794D016109}"/>
    <cellStyle name="เครื่องหมายจุลภาค 2 2 2 5 2 3" xfId="15442" xr:uid="{D0D86F58-7CD4-4CE2-9BE4-1F3E0FD7B789}"/>
    <cellStyle name="เครื่องหมายจุลภาค 2 2 2 5 3" xfId="15443" xr:uid="{27859972-D2B1-41AC-9915-03BAA0281B97}"/>
    <cellStyle name="เครื่องหมายจุลภาค 2 2 2 5 4" xfId="15444" xr:uid="{67F2BECA-2BB6-4269-8C8B-97C62417412A}"/>
    <cellStyle name="เครื่องหมายจุลภาค 2 2 2 5 5" xfId="20203" xr:uid="{6A8452F7-9824-4507-A44B-47B60181E91B}"/>
    <cellStyle name="เครื่องหมายจุลภาค 2 2 2 5 6" xfId="15441" xr:uid="{9C89A247-73CF-41C3-8742-AA73DA19EF6B}"/>
    <cellStyle name="เครื่องหมายจุลภาค 2 2 2 6" xfId="6367" xr:uid="{06DE0489-21AF-4CC8-BE7D-20003052D94E}"/>
    <cellStyle name="เครื่องหมายจุลภาค 2 2 2 6 2" xfId="20205" xr:uid="{AF14881F-568B-4769-9A6D-4BC1FCA5E651}"/>
    <cellStyle name="เครื่องหมายจุลภาค 2 2 2 6 3" xfId="15445" xr:uid="{25B8482B-D5F7-4BF1-9B31-71DB755458F5}"/>
    <cellStyle name="เครื่องหมายจุลภาค 2 2 2 7" xfId="15446" xr:uid="{A45D2CF3-2EED-4665-9AF5-2E7E366484DB}"/>
    <cellStyle name="เครื่องหมายจุลภาค 2 2 2 8" xfId="15447" xr:uid="{EF6FF9C5-04A1-4B0E-ABF1-10CAA92C60D9}"/>
    <cellStyle name="เครื่องหมายจุลภาค 2 2 3" xfId="6368" xr:uid="{10977C60-A922-435F-B5F0-B02532EC5A9C}"/>
    <cellStyle name="เครื่องหมายจุลภาค 2 2 3 2" xfId="6369" xr:uid="{F2B0DA74-78DE-483D-807C-977B05AA6C7C}"/>
    <cellStyle name="เครื่องหมายจุลภาค 2 2 3 2 2" xfId="15449" xr:uid="{27EBF180-2778-4EE4-BF87-BF22DDFB2147}"/>
    <cellStyle name="เครื่องหมายจุลภาค 2 2 3 2 2 2" xfId="15450" xr:uid="{C995B8DB-5858-4091-92E7-EF2AAFB7BC4D}"/>
    <cellStyle name="เครื่องหมายจุลภาค 2 2 3 2 2 2 2" xfId="15451" xr:uid="{D6C0BF61-839F-40D3-820E-1C13E9CD22AA}"/>
    <cellStyle name="เครื่องหมายจุลภาค 2 2 3 2 2 3" xfId="15452" xr:uid="{562B5DB7-DDF9-4533-8C02-2F9485214736}"/>
    <cellStyle name="เครื่องหมายจุลภาค 2 2 3 2 2 3 2" xfId="15453" xr:uid="{FB78A06A-F264-41D9-9122-34F216918371}"/>
    <cellStyle name="เครื่องหมายจุลภาค 2 2 3 2 2 4" xfId="15454" xr:uid="{2A7F8844-217A-4ECC-9848-C236E5D2C7D5}"/>
    <cellStyle name="เครื่องหมายจุลภาค 2 2 3 2 3" xfId="15455" xr:uid="{7C65DFEC-FC06-4C3A-9A00-865046C6F5DE}"/>
    <cellStyle name="เครื่องหมายจุลภาค 2 2 3 2 3 2" xfId="15456" xr:uid="{D814A101-9B76-4BF2-85A9-3DAD1D21640E}"/>
    <cellStyle name="เครื่องหมายจุลภาค 2 2 3 2 4" xfId="15457" xr:uid="{74B35B38-97D7-4E4E-A69F-DEE47EA6A414}"/>
    <cellStyle name="เครื่องหมายจุลภาค 2 2 3 2 4 2" xfId="15458" xr:uid="{BFC9F8ED-42BE-4C67-88E3-656337FCFFB3}"/>
    <cellStyle name="เครื่องหมายจุลภาค 2 2 3 2 5" xfId="15459" xr:uid="{28FCFDAD-56D1-4EBA-9415-FCB7741164CD}"/>
    <cellStyle name="เครื่องหมายจุลภาค 2 2 3 2 6" xfId="20207" xr:uid="{4BCFB90D-B1C0-4675-B12C-40A27934720E}"/>
    <cellStyle name="เครื่องหมายจุลภาค 2 2 3 2 7" xfId="15448" xr:uid="{7A6C690F-281A-418D-A4D1-C7FA284C1EB2}"/>
    <cellStyle name="เครื่องหมายจุลภาค 2 2 3 3" xfId="15460" xr:uid="{54806F14-6C59-4B00-9C39-D912FA2423D5}"/>
    <cellStyle name="เครื่องหมายจุลภาค 2 2 3 3 2" xfId="15461" xr:uid="{2BF6FE7B-8528-4848-8DA9-898873D7BF7A}"/>
    <cellStyle name="เครื่องหมายจุลภาค 2 2 3 3 2 2" xfId="15462" xr:uid="{217C0F82-821E-4076-846E-9E82DADDFB54}"/>
    <cellStyle name="เครื่องหมายจุลภาค 2 2 3 3 3" xfId="15463" xr:uid="{AFB2B91B-79DB-40AD-80F1-A10914DC3C7D}"/>
    <cellStyle name="เครื่องหมายจุลภาค 2 2 3 3 3 2" xfId="15464" xr:uid="{4C0AE0E1-CE91-42EC-B118-899F489084E4}"/>
    <cellStyle name="เครื่องหมายจุลภาค 2 2 3 3 4" xfId="15465" xr:uid="{44192D73-60F1-4925-ADD5-19A106BF01FE}"/>
    <cellStyle name="เครื่องหมายจุลภาค 2 2 3 4" xfId="15466" xr:uid="{B803ACB8-159A-40D0-A85D-AFA60A8FC461}"/>
    <cellStyle name="เครื่องหมายจุลภาค 2 2 3 4 2" xfId="15467" xr:uid="{B7F48A3F-91E9-4F02-9FFB-3D3BABAAE53F}"/>
    <cellStyle name="เครื่องหมายจุลภาค 2 2 3 4 2 2" xfId="15468" xr:uid="{76662B87-D60B-40CD-A9A2-BC12607E65F6}"/>
    <cellStyle name="เครื่องหมายจุลภาค 2 2 3 4 3" xfId="15469" xr:uid="{D5B1D730-32DD-47E9-BF78-20673AF5AFCE}"/>
    <cellStyle name="เครื่องหมายจุลภาค 2 2 3 4 3 2" xfId="15470" xr:uid="{990CEB47-CC71-4E4D-A33E-4DF206ACDAE6}"/>
    <cellStyle name="เครื่องหมายจุลภาค 2 2 3 4 4" xfId="15471" xr:uid="{FB5B9F10-8832-4EEE-8343-6CACB85D7436}"/>
    <cellStyle name="เครื่องหมายจุลภาค 2 2 3 5" xfId="15472" xr:uid="{7333BF6E-0792-46DD-BC3C-91C7C4DD6FD7}"/>
    <cellStyle name="เครื่องหมายจุลภาค 2 2 3 5 2" xfId="15473" xr:uid="{23140C47-DF27-445F-ACA1-4403E7DD2F2A}"/>
    <cellStyle name="เครื่องหมายจุลภาค 2 2 3 5 2 2" xfId="15474" xr:uid="{7C0BE321-3A4A-43A4-BB21-557055668E88}"/>
    <cellStyle name="เครื่องหมายจุลภาค 2 2 3 5 3" xfId="15475" xr:uid="{D8900ACE-D329-4AFC-A190-D99D37903050}"/>
    <cellStyle name="เครื่องหมายจุลภาค 2 2 3 5 3 2" xfId="15476" xr:uid="{A5B2FCCA-00BC-4F4D-9A7A-DB61973C2A87}"/>
    <cellStyle name="เครื่องหมายจุลภาค 2 2 3 5 4" xfId="15477" xr:uid="{192D27F5-1ED9-462F-8508-76F30C4A3A86}"/>
    <cellStyle name="เครื่องหมายจุลภาค 2 2 4" xfId="6370" xr:uid="{E0D97086-05E8-42A7-B61B-8F7A24293FDB}"/>
    <cellStyle name="เครื่องหมายจุลภาค 2 2 4 2" xfId="6371" xr:uid="{5054B7E4-8045-43AD-BC34-68CBB98DB819}"/>
    <cellStyle name="เครื่องหมายจุลภาค 2 2 4 2 2" xfId="15479" xr:uid="{4F3BAB3B-813A-4418-B887-964B17DD9635}"/>
    <cellStyle name="เครื่องหมายจุลภาค 2 2 4 2 2 2" xfId="15480" xr:uid="{F10EF467-F121-486A-BE34-D2ABD5E59848}"/>
    <cellStyle name="เครื่องหมายจุลภาค 2 2 4 2 2 2 2" xfId="15481" xr:uid="{7F8FA955-6795-49DB-9D40-1C6ACF44867C}"/>
    <cellStyle name="เครื่องหมายจุลภาค 2 2 4 2 2 3" xfId="15482" xr:uid="{74BA4B67-2D9F-4E4E-A001-988164093EE1}"/>
    <cellStyle name="เครื่องหมายจุลภาค 2 2 4 2 2 3 2" xfId="15483" xr:uid="{032ED59E-391F-4E0E-B1A3-A43340627098}"/>
    <cellStyle name="เครื่องหมายจุลภาค 2 2 4 2 2 4" xfId="15484" xr:uid="{BB3FFB39-9EEA-43E3-B8AA-A475DB2D9285}"/>
    <cellStyle name="เครื่องหมายจุลภาค 2 2 4 2 3" xfId="15485" xr:uid="{27B18772-301F-4C06-B615-6508442D2794}"/>
    <cellStyle name="เครื่องหมายจุลภาค 2 2 4 2 3 2" xfId="15486" xr:uid="{304C2533-912D-497F-B879-43BEFD6E1E79}"/>
    <cellStyle name="เครื่องหมายจุลภาค 2 2 4 2 4" xfId="15487" xr:uid="{F2D89B87-E934-444C-AE2B-64D9D9088D99}"/>
    <cellStyle name="เครื่องหมายจุลภาค 2 2 4 2 4 2" xfId="15488" xr:uid="{C75D58AC-1297-4595-BA45-1D661C7933D4}"/>
    <cellStyle name="เครื่องหมายจุลภาค 2 2 4 2 5" xfId="15489" xr:uid="{07B7E09E-D70E-4F09-9F90-55275839D52C}"/>
    <cellStyle name="เครื่องหมายจุลภาค 2 2 4 2 6" xfId="20209" xr:uid="{6437F6A8-9A78-4CC7-AAA3-AD2922618AD3}"/>
    <cellStyle name="เครื่องหมายจุลภาค 2 2 4 2 7" xfId="15478" xr:uid="{496CA42E-242F-4683-927F-844A373C091A}"/>
    <cellStyle name="เครื่องหมายจุลภาค 2 2 4 3" xfId="15490" xr:uid="{535084E4-F483-4D25-BD6F-2DFED33441CC}"/>
    <cellStyle name="เครื่องหมายจุลภาค 2 2 4 3 2" xfId="15491" xr:uid="{291AFEF1-5C3B-444E-B131-7533B4037BE5}"/>
    <cellStyle name="เครื่องหมายจุลภาค 2 2 4 3 2 2" xfId="15492" xr:uid="{38F982DB-BA4D-4D71-8BF0-B47210EA0C90}"/>
    <cellStyle name="เครื่องหมายจุลภาค 2 2 4 3 3" xfId="15493" xr:uid="{D4F8E3D2-0075-463B-B4BF-BDAF5E8850A8}"/>
    <cellStyle name="เครื่องหมายจุลภาค 2 2 4 3 3 2" xfId="15494" xr:uid="{A2F4E499-3D78-42CE-9652-127882AB4DFF}"/>
    <cellStyle name="เครื่องหมายจุลภาค 2 2 4 3 4" xfId="15495" xr:uid="{35F33D70-F75D-4ECF-B3D5-F993EE432DBD}"/>
    <cellStyle name="เครื่องหมายจุลภาค 2 2 4 4" xfId="15496" xr:uid="{587F89DF-66F9-4B6B-B47D-CFA378EEFDEC}"/>
    <cellStyle name="เครื่องหมายจุลภาค 2 2 4 4 2" xfId="15497" xr:uid="{0281448F-82D3-4FE1-8041-ABEF1659937B}"/>
    <cellStyle name="เครื่องหมายจุลภาค 2 2 4 4 2 2" xfId="15498" xr:uid="{8524A63D-184A-4201-B7E1-C7C0EFFCA085}"/>
    <cellStyle name="เครื่องหมายจุลภาค 2 2 4 4 3" xfId="15499" xr:uid="{3A89AAF2-FB73-4561-8CEF-4C0C012CF82F}"/>
    <cellStyle name="เครื่องหมายจุลภาค 2 2 4 4 3 2" xfId="15500" xr:uid="{2B88C5F1-F4BC-4685-92BD-5AFACEC5CA99}"/>
    <cellStyle name="เครื่องหมายจุลภาค 2 2 4 4 4" xfId="15501" xr:uid="{F06A98C6-21A5-4DA5-90BC-4EBFFB155FF5}"/>
    <cellStyle name="เครื่องหมายจุลภาค 2 2 4 5" xfId="15502" xr:uid="{86490E5D-D31C-4545-BDFC-89ABDD1018BC}"/>
    <cellStyle name="เครื่องหมายจุลภาค 2 2 4 5 2" xfId="15503" xr:uid="{DB3E80B0-2679-4EC3-AE41-332E79ED9D8F}"/>
    <cellStyle name="เครื่องหมายจุลภาค 2 2 4 5 2 2" xfId="15504" xr:uid="{3E05B446-1089-492C-B0C0-E9892AC8A005}"/>
    <cellStyle name="เครื่องหมายจุลภาค 2 2 4 5 3" xfId="15505" xr:uid="{8660A463-5CC6-4A9A-B134-6B9FE5CA5C4C}"/>
    <cellStyle name="เครื่องหมายจุลภาค 2 2 4 5 3 2" xfId="15506" xr:uid="{3E73A727-2156-4D6E-9B07-1DC6585B9866}"/>
    <cellStyle name="เครื่องหมายจุลภาค 2 2 4 5 4" xfId="15507" xr:uid="{12F54881-561B-45AC-BEEB-6C6809B4E0F1}"/>
    <cellStyle name="เครื่องหมายจุลภาค 2 2 5" xfId="6372" xr:uid="{C73629E8-5843-4711-A7E1-8EB51142BFA6}"/>
    <cellStyle name="เครื่องหมายจุลภาค 2 2 5 2" xfId="6373" xr:uid="{AF8E95F9-66C2-41C7-9489-79785FC27F32}"/>
    <cellStyle name="เครื่องหมายจุลภาค 2 2 5 2 10" xfId="15508" xr:uid="{C00CA596-1C0C-4427-898C-A6F1E00AC602}"/>
    <cellStyle name="เครื่องหมายจุลภาค 2 2 5 2 11" xfId="9395" xr:uid="{B6BD607E-936F-483C-A105-2715DB0981DE}"/>
    <cellStyle name="เครื่องหมายจุลภาค 2 2 5 2 2" xfId="6374" xr:uid="{0626EC96-1507-4B3E-85E9-63CCC3B06EAB}"/>
    <cellStyle name="เครื่องหมายจุลภาค 2 2 5 2 2 2" xfId="6375" xr:uid="{F35600EC-23CC-4562-A21E-BEADFE5F6E1D}"/>
    <cellStyle name="เครื่องหมายจุลภาค 2 2 5 2 2 2 2" xfId="15511" xr:uid="{D7C48624-F549-49E8-AA5D-22A807F6BE1B}"/>
    <cellStyle name="เครื่องหมายจุลภาค 2 2 5 2 2 2 2 2" xfId="15512" xr:uid="{A5A76877-8501-4591-81E0-9E93220B0B27}"/>
    <cellStyle name="เครื่องหมายจุลภาค 2 2 5 2 2 2 3" xfId="15513" xr:uid="{749BF8CA-4572-4059-B274-1FB7A4278ECC}"/>
    <cellStyle name="เครื่องหมายจุลภาค 2 2 5 2 2 2 3 2" xfId="15514" xr:uid="{4FA649EC-44D1-4746-8783-027D04637312}"/>
    <cellStyle name="เครื่องหมายจุลภาค 2 2 5 2 2 2 4" xfId="15515" xr:uid="{AF820141-71D3-42F7-B9FA-F1AF6BED7505}"/>
    <cellStyle name="เครื่องหมายจุลภาค 2 2 5 2 2 2 5" xfId="20213" xr:uid="{5DA309C1-2166-4F79-9959-2262D63A0A01}"/>
    <cellStyle name="เครื่องหมายจุลภาค 2 2 5 2 2 2 6" xfId="15510" xr:uid="{F8045823-6BE7-4243-A5A8-2C7EEB6A6B7A}"/>
    <cellStyle name="เครื่องหมายจุลภาค 2 2 5 2 2 2 7" xfId="9397" xr:uid="{34D7AC9E-0A96-43F9-BF0A-800E90EA94C8}"/>
    <cellStyle name="เครื่องหมายจุลภาค 2 2 5 2 2 3" xfId="15516" xr:uid="{446C0CC4-FD25-4D2F-8744-09955CD9A7E6}"/>
    <cellStyle name="เครื่องหมายจุลภาค 2 2 5 2 2 3 2" xfId="15517" xr:uid="{82BA576E-51DB-4166-AC07-6172682CEB57}"/>
    <cellStyle name="เครื่องหมายจุลภาค 2 2 5 2 2 4" xfId="15518" xr:uid="{8681F364-6D88-489E-8E97-53B652F182DD}"/>
    <cellStyle name="เครื่องหมายจุลภาค 2 2 5 2 2 4 2" xfId="15519" xr:uid="{14F3067E-3A99-4790-AE7F-6C579608D4E6}"/>
    <cellStyle name="เครื่องหมายจุลภาค 2 2 5 2 2 5" xfId="15520" xr:uid="{062E8F7E-81F0-4A47-8AD7-D3B1F05E2CF1}"/>
    <cellStyle name="เครื่องหมายจุลภาค 2 2 5 2 2 6" xfId="20212" xr:uid="{980D5831-D515-4258-8991-25C6F70850C2}"/>
    <cellStyle name="เครื่องหมายจุลภาค 2 2 5 2 2 7" xfId="15509" xr:uid="{00ACA2D8-4948-4D12-851E-603FF5CDE4E2}"/>
    <cellStyle name="เครื่องหมายจุลภาค 2 2 5 2 2 8" xfId="9396" xr:uid="{31140945-BE88-4999-9810-BFC2FEABE851}"/>
    <cellStyle name="เครื่องหมายจุลภาค 2 2 5 2 3" xfId="6376" xr:uid="{D094BA4A-643F-4541-BA7C-8D9D796B57D4}"/>
    <cellStyle name="เครื่องหมายจุลภาค 2 2 5 2 3 2" xfId="15522" xr:uid="{EE6E8B74-17BD-45FD-8742-964749BB1CD6}"/>
    <cellStyle name="เครื่องหมายจุลภาค 2 2 5 2 3 2 2" xfId="15523" xr:uid="{E6F1D51C-01D8-462D-BCBB-E19DBD1EFFA5}"/>
    <cellStyle name="เครื่องหมายจุลภาค 2 2 5 2 3 3" xfId="15524" xr:uid="{7FA1CE19-2683-40B6-917C-69D12E2DDE28}"/>
    <cellStyle name="เครื่องหมายจุลภาค 2 2 5 2 3 3 2" xfId="15525" xr:uid="{0110BCC8-E46A-4B69-8DF1-AC2517A0BFEA}"/>
    <cellStyle name="เครื่องหมายจุลภาค 2 2 5 2 3 4" xfId="15526" xr:uid="{6E5E0ED9-D855-4090-BE78-5570346E3DFB}"/>
    <cellStyle name="เครื่องหมายจุลภาค 2 2 5 2 3 5" xfId="20214" xr:uid="{E666B79D-3590-44CD-92F6-60DEF9E774EA}"/>
    <cellStyle name="เครื่องหมายจุลภาค 2 2 5 2 3 6" xfId="15521" xr:uid="{FD600D2E-B674-47FD-9873-F7DE022AEF30}"/>
    <cellStyle name="เครื่องหมายจุลภาค 2 2 5 2 3 7" xfId="9398" xr:uid="{AAC5F787-7B02-440C-850D-93B99C82EC0E}"/>
    <cellStyle name="เครื่องหมายจุลภาค 2 2 5 2 4" xfId="15527" xr:uid="{C5C137DB-3E2E-47C6-BFB7-20414577FD54}"/>
    <cellStyle name="เครื่องหมายจุลภาค 2 2 5 2 4 2" xfId="15528" xr:uid="{08AFB549-A149-49B4-A663-A9477315EE32}"/>
    <cellStyle name="เครื่องหมายจุลภาค 2 2 5 2 4 2 2" xfId="15529" xr:uid="{2C29AD00-5E11-4DC8-AD32-6249487A0273}"/>
    <cellStyle name="เครื่องหมายจุลภาค 2 2 5 2 4 3" xfId="15530" xr:uid="{AD756303-5F24-4DB5-94A6-5055083BED6C}"/>
    <cellStyle name="เครื่องหมายจุลภาค 2 2 5 2 4 3 2" xfId="15531" xr:uid="{5420FEDB-2BDF-4004-A6B3-EE7B733ED55B}"/>
    <cellStyle name="เครื่องหมายจุลภาค 2 2 5 2 4 4" xfId="15532" xr:uid="{735D6DE5-5065-445E-9F67-636E1F0EDE9B}"/>
    <cellStyle name="เครื่องหมายจุลภาค 2 2 5 2 5" xfId="15533" xr:uid="{5D73AA64-7C10-4196-96BB-3B24398A1F74}"/>
    <cellStyle name="เครื่องหมายจุลภาค 2 2 5 2 5 2" xfId="15534" xr:uid="{63A8B638-2805-4579-962E-F183BD8DEF85}"/>
    <cellStyle name="เครื่องหมายจุลภาค 2 2 5 2 5 2 2" xfId="15535" xr:uid="{AB65E6F9-80F0-42A7-B5DD-C36F28D014A4}"/>
    <cellStyle name="เครื่องหมายจุลภาค 2 2 5 2 5 3" xfId="15536" xr:uid="{A7BB81A3-A991-4C9A-8651-A02653631707}"/>
    <cellStyle name="เครื่องหมายจุลภาค 2 2 5 2 5 3 2" xfId="15537" xr:uid="{A3D61820-A1F9-42B0-96F7-065E6FB5F145}"/>
    <cellStyle name="เครื่องหมายจุลภาค 2 2 5 2 5 4" xfId="15538" xr:uid="{203507E3-8FDC-440C-B76A-33EDB2DEEF73}"/>
    <cellStyle name="เครื่องหมายจุลภาค 2 2 5 2 6" xfId="15539" xr:uid="{9741A8CD-C30E-4EFD-8414-9E39AD7519E9}"/>
    <cellStyle name="เครื่องหมายจุลภาค 2 2 5 2 6 2" xfId="15540" xr:uid="{4D28BD55-09AE-4185-AA43-3D91CA041203}"/>
    <cellStyle name="เครื่องหมายจุลภาค 2 2 5 2 7" xfId="15541" xr:uid="{CA61D636-04B9-4BA9-8164-4AF9F19B7572}"/>
    <cellStyle name="เครื่องหมายจุลภาค 2 2 5 2 7 2" xfId="15542" xr:uid="{4B55FC81-8468-4D2B-AB77-A046756FE8AE}"/>
    <cellStyle name="เครื่องหมายจุลภาค 2 2 5 2 8" xfId="15543" xr:uid="{8E1218A8-1A82-4510-9719-420189C41186}"/>
    <cellStyle name="เครื่องหมายจุลภาค 2 2 5 2 9" xfId="20211" xr:uid="{22DD54A0-6266-495B-AD8E-48C39FA647A0}"/>
    <cellStyle name="เครื่องหมายจุลภาค 2 2 5 3" xfId="6377" xr:uid="{19E1648F-1235-4799-B44D-98D8CEB559E8}"/>
    <cellStyle name="เครื่องหมายจุลภาค 2 2 5 3 2" xfId="20215" xr:uid="{24623E71-080F-4879-A753-1D17EC139888}"/>
    <cellStyle name="เครื่องหมายจุลภาค 2 2 5 3 3" xfId="15544" xr:uid="{5EB00067-9A8F-4222-A263-C7F035F2E18A}"/>
    <cellStyle name="เครื่องหมายจุลภาค 2 2 5 4" xfId="15545" xr:uid="{226C0F58-994D-46A9-9452-C976985AC474}"/>
    <cellStyle name="เครื่องหมายจุลภาค 2 2 5 5" xfId="15546" xr:uid="{0D5914BA-33CE-4438-B651-AFA522123C49}"/>
    <cellStyle name="เครื่องหมายจุลภาค 2 2 6" xfId="6378" xr:uid="{C72DFB15-9C2E-43CC-9716-EFCB1C3F2399}"/>
    <cellStyle name="เครื่องหมายจุลภาค 2 2 6 10" xfId="15547" xr:uid="{7C79FDA5-F21A-4F18-9409-292B2A0D747C}"/>
    <cellStyle name="เครื่องหมายจุลภาค 2 2 6 2" xfId="6379" xr:uid="{9268AB0E-B887-46BD-AEC9-6C21EEA59023}"/>
    <cellStyle name="เครื่องหมายจุลภาค 2 2 6 2 2" xfId="6380" xr:uid="{0AD0F08A-96FC-46C0-A707-F4158F8593F3}"/>
    <cellStyle name="เครื่องหมายจุลภาค 2 2 6 2 2 2" xfId="15550" xr:uid="{355D34C6-958A-49CF-94A3-92358F6B12CA}"/>
    <cellStyle name="เครื่องหมายจุลภาค 2 2 6 2 2 2 2" xfId="15551" xr:uid="{B819EAB5-DCD0-49C3-9435-F83205053B25}"/>
    <cellStyle name="เครื่องหมายจุลภาค 2 2 6 2 2 3" xfId="15552" xr:uid="{3855761A-FEE6-4479-8CF6-CCE331EBD23A}"/>
    <cellStyle name="เครื่องหมายจุลภาค 2 2 6 2 2 3 2" xfId="15553" xr:uid="{863988F9-4C1C-41D3-8FFB-387731616756}"/>
    <cellStyle name="เครื่องหมายจุลภาค 2 2 6 2 2 4" xfId="15554" xr:uid="{23166C35-8C52-444B-A1DF-760BA65CA6EC}"/>
    <cellStyle name="เครื่องหมายจุลภาค 2 2 6 2 2 5" xfId="20218" xr:uid="{96FF353B-7D89-4B71-A1B2-6802E3DB79F8}"/>
    <cellStyle name="เครื่องหมายจุลภาค 2 2 6 2 2 6" xfId="15549" xr:uid="{4739DFCF-5D97-47D2-86C9-1F62C91C6A38}"/>
    <cellStyle name="เครื่องหมายจุลภาค 2 2 6 2 2 7" xfId="9402" xr:uid="{453C9F33-428B-49F4-AF26-41C771A53130}"/>
    <cellStyle name="เครื่องหมายจุลภาค 2 2 6 2 3" xfId="15555" xr:uid="{1A851D34-E9CE-4649-89E1-2D1BCC775AF5}"/>
    <cellStyle name="เครื่องหมายจุลภาค 2 2 6 2 3 2" xfId="15556" xr:uid="{FE5D2CF2-2262-4B3A-9E54-07BAD970AA08}"/>
    <cellStyle name="เครื่องหมายจุลภาค 2 2 6 2 4" xfId="15557" xr:uid="{3B090258-8A80-49E0-9A80-0A53CF35A48D}"/>
    <cellStyle name="เครื่องหมายจุลภาค 2 2 6 2 4 2" xfId="15558" xr:uid="{B4E699E7-0FC9-4118-99BE-463E9ACCBF88}"/>
    <cellStyle name="เครื่องหมายจุลภาค 2 2 6 2 5" xfId="15559" xr:uid="{55301935-5BBF-406E-9327-87785CC4A488}"/>
    <cellStyle name="เครื่องหมายจุลภาค 2 2 6 2 6" xfId="20217" xr:uid="{A87FAAEE-DB2A-4985-891E-292F6492B984}"/>
    <cellStyle name="เครื่องหมายจุลภาค 2 2 6 2 7" xfId="15548" xr:uid="{344128CC-59DA-46B1-97DE-8A860D8D5B75}"/>
    <cellStyle name="เครื่องหมายจุลภาค 2 2 6 2 8" xfId="9401" xr:uid="{969C957E-5508-4C69-92F4-B2367C6F732C}"/>
    <cellStyle name="เครื่องหมายจุลภาค 2 2 6 3" xfId="15560" xr:uid="{7CD8EE27-7129-467A-9B67-B3126649A302}"/>
    <cellStyle name="เครื่องหมายจุลภาค 2 2 6 3 2" xfId="15561" xr:uid="{79EFD0C1-EEA8-4223-829E-5365C681D767}"/>
    <cellStyle name="เครื่องหมายจุลภาค 2 2 6 3 2 2" xfId="15562" xr:uid="{6C721346-40C3-46EF-8E88-A648771F09D1}"/>
    <cellStyle name="เครื่องหมายจุลภาค 2 2 6 3 3" xfId="15563" xr:uid="{9D44B7F9-D9C5-49DA-8B79-EAE7466C4217}"/>
    <cellStyle name="เครื่องหมายจุลภาค 2 2 6 3 3 2" xfId="15564" xr:uid="{7E6D92C0-4A48-4DBF-BE73-89EDE059F8DE}"/>
    <cellStyle name="เครื่องหมายจุลภาค 2 2 6 3 4" xfId="15565" xr:uid="{C08746DD-0894-4234-B24E-219A49BA50C7}"/>
    <cellStyle name="เครื่องหมายจุลภาค 2 2 6 4" xfId="15566" xr:uid="{4E103C1C-544E-4DDA-96C6-4FA8F1786AAF}"/>
    <cellStyle name="เครื่องหมายจุลภาค 2 2 6 4 2" xfId="15567" xr:uid="{05ECFE21-8879-49B2-BF59-987A7AC50F94}"/>
    <cellStyle name="เครื่องหมายจุลภาค 2 2 6 4 2 2" xfId="15568" xr:uid="{A100331A-EAB0-42D8-A5CB-D8E1BDDFBC35}"/>
    <cellStyle name="เครื่องหมายจุลภาค 2 2 6 4 3" xfId="15569" xr:uid="{013BBCC5-ECD2-4515-B811-A86A8E5A47A1}"/>
    <cellStyle name="เครื่องหมายจุลภาค 2 2 6 4 3 2" xfId="15570" xr:uid="{C0AC056D-3A06-4E21-8877-78C3DBA0B20F}"/>
    <cellStyle name="เครื่องหมายจุลภาค 2 2 6 4 4" xfId="15571" xr:uid="{44E4F14A-D434-4EF8-BBBE-6861EDB9B126}"/>
    <cellStyle name="เครื่องหมายจุลภาค 2 2 6 5" xfId="15572" xr:uid="{A5D2D4EC-AE9C-4FE6-AE0C-005A5B8B159E}"/>
    <cellStyle name="เครื่องหมายจุลภาค 2 2 6 5 2" xfId="15573" xr:uid="{18AE4E06-69D7-4E3C-BDCA-81F0C12B92E8}"/>
    <cellStyle name="เครื่องหมายจุลภาค 2 2 6 5 2 2" xfId="15574" xr:uid="{BE393135-B86E-4430-B2EB-C3AC6FF75451}"/>
    <cellStyle name="เครื่องหมายจุลภาค 2 2 6 5 3" xfId="15575" xr:uid="{A52746B0-1E37-4801-8E30-97F965D68700}"/>
    <cellStyle name="เครื่องหมายจุลภาค 2 2 6 5 3 2" xfId="15576" xr:uid="{CAA7E544-35E1-42DD-AA50-7B312E40E1A1}"/>
    <cellStyle name="เครื่องหมายจุลภาค 2 2 6 5 4" xfId="15577" xr:uid="{7A4DECED-8621-4E1C-B788-2CFC666A4E18}"/>
    <cellStyle name="เครื่องหมายจุลภาค 2 2 6 6" xfId="15578" xr:uid="{0D6F7E5A-AA64-45A7-8027-3B0C37789A3C}"/>
    <cellStyle name="เครื่องหมายจุลภาค 2 2 6 6 2" xfId="15579" xr:uid="{0414707B-F779-481C-82C8-D0CF4E7C556C}"/>
    <cellStyle name="เครื่องหมายจุลภาค 2 2 6 7" xfId="15580" xr:uid="{6BC03776-9A76-4981-8333-8AAB8FE6F9E3}"/>
    <cellStyle name="เครื่องหมายจุลภาค 2 2 6 7 2" xfId="15581" xr:uid="{408A2647-6231-427A-96AE-B862E4248FEA}"/>
    <cellStyle name="เครื่องหมายจุลภาค 2 2 6 8" xfId="15582" xr:uid="{192FCFC3-4001-469B-938F-5F24F719A2C2}"/>
    <cellStyle name="เครื่องหมายจุลภาค 2 2 6 9" xfId="20216" xr:uid="{77A49420-F57A-4847-A226-CA28A8950408}"/>
    <cellStyle name="เครื่องหมายจุลภาค 2 2 7" xfId="6381" xr:uid="{B7DC5DC4-BBFC-4BAC-A8E0-9BE9E66FBD8B}"/>
    <cellStyle name="เครื่องหมายจุลภาค 2 2 7 10" xfId="15583" xr:uid="{A37316EF-5C32-4293-8C56-819568DF2817}"/>
    <cellStyle name="เครื่องหมายจุลภาค 2 2 7 2" xfId="6382" xr:uid="{AFBCB441-1CAC-4CF4-80DB-801D2FAF8E9C}"/>
    <cellStyle name="เครื่องหมายจุลภาค 2 2 7 2 2" xfId="6383" xr:uid="{758B3AD2-9A49-45DA-9ACC-CE8DF192EF18}"/>
    <cellStyle name="เครื่องหมายจุลภาค 2 2 7 2 2 2" xfId="15586" xr:uid="{04AC53A5-4BFF-420D-82AA-A897D8096713}"/>
    <cellStyle name="เครื่องหมายจุลภาค 2 2 7 2 2 2 2" xfId="15587" xr:uid="{6F8249D6-2356-4D04-A5A9-6A9076104BA3}"/>
    <cellStyle name="เครื่องหมายจุลภาค 2 2 7 2 2 3" xfId="15588" xr:uid="{922113BA-2E44-4CD3-94D0-91D7F4458F15}"/>
    <cellStyle name="เครื่องหมายจุลภาค 2 2 7 2 2 3 2" xfId="15589" xr:uid="{9F1A3515-4A3C-4148-AB7C-6EDF0E9295EF}"/>
    <cellStyle name="เครื่องหมายจุลภาค 2 2 7 2 2 4" xfId="15590" xr:uid="{4D3C0673-C0D2-44C9-BE42-ABEB7B470320}"/>
    <cellStyle name="เครื่องหมายจุลภาค 2 2 7 2 2 5" xfId="20221" xr:uid="{F303C501-AA68-47AE-8F77-3FA41AC13767}"/>
    <cellStyle name="เครื่องหมายจุลภาค 2 2 7 2 2 6" xfId="15585" xr:uid="{1E71B8D1-7DE4-4635-BA56-06985E9ADF2D}"/>
    <cellStyle name="เครื่องหมายจุลภาค 2 2 7 2 2 7" xfId="9405" xr:uid="{3804E679-605F-41CF-A187-E279D68DC94A}"/>
    <cellStyle name="เครื่องหมายจุลภาค 2 2 7 2 3" xfId="15591" xr:uid="{E9337790-6E7A-4755-97BA-5EDE81F938E0}"/>
    <cellStyle name="เครื่องหมายจุลภาค 2 2 7 2 3 2" xfId="15592" xr:uid="{3F46FA13-48E5-41D6-A685-2F1C5029C880}"/>
    <cellStyle name="เครื่องหมายจุลภาค 2 2 7 2 4" xfId="15593" xr:uid="{A767B953-B805-4809-8F3E-6AD7B925022C}"/>
    <cellStyle name="เครื่องหมายจุลภาค 2 2 7 2 4 2" xfId="15594" xr:uid="{55116E5A-DADC-4C4F-9EB6-4AF218C5F7F6}"/>
    <cellStyle name="เครื่องหมายจุลภาค 2 2 7 2 5" xfId="15595" xr:uid="{FA66A227-A9D0-4DB4-B2BC-112329A1CFC1}"/>
    <cellStyle name="เครื่องหมายจุลภาค 2 2 7 2 6" xfId="20220" xr:uid="{FE8BA017-3861-416A-96B7-7F38477950E9}"/>
    <cellStyle name="เครื่องหมายจุลภาค 2 2 7 2 7" xfId="15584" xr:uid="{EBF38ABE-394E-4A07-8728-B01A210BED05}"/>
    <cellStyle name="เครื่องหมายจุลภาค 2 2 7 2 8" xfId="9404" xr:uid="{C027E7CB-0382-4AF7-9372-5D03871E4597}"/>
    <cellStyle name="เครื่องหมายจุลภาค 2 2 7 3" xfId="15596" xr:uid="{E7BAFB5F-DB7D-4AAA-ADE4-1C3B20735ABC}"/>
    <cellStyle name="เครื่องหมายจุลภาค 2 2 7 3 2" xfId="15597" xr:uid="{9C85E52C-E58C-4449-B0DC-BA123E5CD170}"/>
    <cellStyle name="เครื่องหมายจุลภาค 2 2 7 3 2 2" xfId="15598" xr:uid="{A9189330-7441-40E4-A303-EA5565CD3B65}"/>
    <cellStyle name="เครื่องหมายจุลภาค 2 2 7 3 3" xfId="15599" xr:uid="{C581348E-BCE8-42FA-8BC7-D7164C1AE548}"/>
    <cellStyle name="เครื่องหมายจุลภาค 2 2 7 3 3 2" xfId="15600" xr:uid="{CEE79F11-D012-4F7A-A2F5-953F86551B1F}"/>
    <cellStyle name="เครื่องหมายจุลภาค 2 2 7 3 4" xfId="15601" xr:uid="{32C06C65-4C66-441F-A939-952FCCE12E6C}"/>
    <cellStyle name="เครื่องหมายจุลภาค 2 2 7 4" xfId="15602" xr:uid="{F6ABCBA8-01FE-4A74-99F9-9C0D8344D26D}"/>
    <cellStyle name="เครื่องหมายจุลภาค 2 2 7 4 2" xfId="15603" xr:uid="{CBC18EA1-250F-44DD-979E-43A251CC62D2}"/>
    <cellStyle name="เครื่องหมายจุลภาค 2 2 7 4 2 2" xfId="15604" xr:uid="{E6297002-A858-4315-8CCF-B302AC9D5300}"/>
    <cellStyle name="เครื่องหมายจุลภาค 2 2 7 4 3" xfId="15605" xr:uid="{E26A7172-44BF-4FB7-9DC5-398DA0419F5D}"/>
    <cellStyle name="เครื่องหมายจุลภาค 2 2 7 4 3 2" xfId="15606" xr:uid="{C6988F3A-FFC0-49F4-9CB1-4D444210444E}"/>
    <cellStyle name="เครื่องหมายจุลภาค 2 2 7 4 4" xfId="15607" xr:uid="{171DD700-C01A-4D8D-B606-8E300732330C}"/>
    <cellStyle name="เครื่องหมายจุลภาค 2 2 7 5" xfId="15608" xr:uid="{876A38EE-31EB-44BB-B6DC-A0748C5CF5C3}"/>
    <cellStyle name="เครื่องหมายจุลภาค 2 2 7 5 2" xfId="15609" xr:uid="{BCC13083-3E38-49F7-B26D-D71AF273374E}"/>
    <cellStyle name="เครื่องหมายจุลภาค 2 2 7 5 2 2" xfId="15610" xr:uid="{F5D58589-2923-4F9F-B80A-DF4AAA45424E}"/>
    <cellStyle name="เครื่องหมายจุลภาค 2 2 7 5 3" xfId="15611" xr:uid="{01C5C3EA-7688-408E-B791-CE10E0A5B08A}"/>
    <cellStyle name="เครื่องหมายจุลภาค 2 2 7 5 3 2" xfId="15612" xr:uid="{488BD11A-B11D-47A6-8156-7B4355756BEF}"/>
    <cellStyle name="เครื่องหมายจุลภาค 2 2 7 5 4" xfId="15613" xr:uid="{3525C2BE-06F4-4E4F-A70C-CB9527C037E2}"/>
    <cellStyle name="เครื่องหมายจุลภาค 2 2 7 6" xfId="15614" xr:uid="{14D02178-C19A-4F8B-8A58-E94E47230762}"/>
    <cellStyle name="เครื่องหมายจุลภาค 2 2 7 6 2" xfId="15615" xr:uid="{4EB4F3C5-D11E-4825-85B5-33E2700DE5B7}"/>
    <cellStyle name="เครื่องหมายจุลภาค 2 2 7 7" xfId="15616" xr:uid="{ED5439DD-D064-41A3-8050-45E762D6E134}"/>
    <cellStyle name="เครื่องหมายจุลภาค 2 2 7 7 2" xfId="15617" xr:uid="{0D384A3C-63C5-4AC7-BCCC-9029289D8DBC}"/>
    <cellStyle name="เครื่องหมายจุลภาค 2 2 7 8" xfId="15618" xr:uid="{F35B7838-6CD5-4FB4-BAE4-81538355128B}"/>
    <cellStyle name="เครื่องหมายจุลภาค 2 2 7 9" xfId="20219" xr:uid="{BEE2183F-A59D-4763-9E7E-171678297E1D}"/>
    <cellStyle name="เครื่องหมายจุลภาค 2 2 8" xfId="6384" xr:uid="{9402B606-D4C0-4A15-8EE8-A2AA3802DBF2}"/>
    <cellStyle name="เครื่องหมายจุลภาค 2 2 8 2" xfId="6385" xr:uid="{D6C7C632-6C31-4212-9064-CB957C8C954B}"/>
    <cellStyle name="เครื่องหมายจุลภาค 2 2 8 2 2" xfId="15621" xr:uid="{BA0875B2-37DD-4C17-8E47-1C92A9FD6029}"/>
    <cellStyle name="เครื่องหมายจุลภาค 2 2 8 2 2 2" xfId="15622" xr:uid="{9C571232-6E0B-4028-9859-4AFA3B1695FF}"/>
    <cellStyle name="เครื่องหมายจุลภาค 2 2 8 2 3" xfId="15623" xr:uid="{BBBF279F-D379-4D19-A2B2-9BAE9550A512}"/>
    <cellStyle name="เครื่องหมายจุลภาค 2 2 8 2 3 2" xfId="15624" xr:uid="{9F287553-DBFE-45F7-A6B9-929423362F99}"/>
    <cellStyle name="เครื่องหมายจุลภาค 2 2 8 2 4" xfId="15625" xr:uid="{E1EC942B-BA68-4C8E-98BB-497A9B6D8D55}"/>
    <cellStyle name="เครื่องหมายจุลภาค 2 2 8 2 5" xfId="20223" xr:uid="{A328672A-9B1D-43C5-8B03-B94B34F6595C}"/>
    <cellStyle name="เครื่องหมายจุลภาค 2 2 8 2 6" xfId="15620" xr:uid="{E4C3C277-9F93-4F2C-86A2-22D68F7BA144}"/>
    <cellStyle name="เครื่องหมายจุลภาค 2 2 8 3" xfId="15626" xr:uid="{042928A5-4055-4715-B52C-5775D14424B7}"/>
    <cellStyle name="เครื่องหมายจุลภาค 2 2 8 3 2" xfId="15627" xr:uid="{B1D59A29-AF42-4AA3-996B-1C9461412491}"/>
    <cellStyle name="เครื่องหมายจุลภาค 2 2 8 4" xfId="15628" xr:uid="{0EE2B499-5036-4C80-86CF-18BEDFFC1AE4}"/>
    <cellStyle name="เครื่องหมายจุลภาค 2 2 8 4 2" xfId="15629" xr:uid="{619201B7-324D-4EC6-A43C-1DDC687F3206}"/>
    <cellStyle name="เครื่องหมายจุลภาค 2 2 8 5" xfId="15630" xr:uid="{2A18CE55-F18E-438C-8E07-5D5D1A1C89D4}"/>
    <cellStyle name="เครื่องหมายจุลภาค 2 2 8 6" xfId="20222" xr:uid="{38D01863-DA3D-4D25-8AF0-951E56B05946}"/>
    <cellStyle name="เครื่องหมายจุลภาค 2 2 8 7" xfId="15619" xr:uid="{C4DFDCE2-991B-489B-AE25-946FA414353C}"/>
    <cellStyle name="เครื่องหมายจุลภาค 2 2 9" xfId="6386" xr:uid="{8A9D5A6F-84F4-4267-A2A1-31194AD03943}"/>
    <cellStyle name="เครื่องหมายจุลภาค 2 2 9 2" xfId="15632" xr:uid="{D2A4A9FE-B1B4-4742-A5AC-CCAAADF2FC0D}"/>
    <cellStyle name="เครื่องหมายจุลภาค 2 2 9 2 2" xfId="15633" xr:uid="{0E05EFA1-1D94-4F85-A820-6631C6A6C89B}"/>
    <cellStyle name="เครื่องหมายจุลภาค 2 2 9 3" xfId="15634" xr:uid="{AA4BB8C2-FB16-419E-97C7-B570B29D55A5}"/>
    <cellStyle name="เครื่องหมายจุลภาค 2 2 9 3 2" xfId="15635" xr:uid="{A98A019A-5198-46BD-9FD3-0C9C69E5A44E}"/>
    <cellStyle name="เครื่องหมายจุลภาค 2 2 9 4" xfId="15636" xr:uid="{8AE9A687-1464-49C3-AB10-648D8B885DE5}"/>
    <cellStyle name="เครื่องหมายจุลภาค 2 2 9 5" xfId="20224" xr:uid="{DDA7BA53-6314-4FDF-A4EB-144ADE177F9F}"/>
    <cellStyle name="เครื่องหมายจุลภาค 2 2 9 6" xfId="15631" xr:uid="{089E86B4-0235-4771-AF94-460CC7DAD630}"/>
    <cellStyle name="เครื่องหมายจุลภาค 2 20" xfId="6387" xr:uid="{D16F1709-839A-44A5-817F-4E512514DDA0}"/>
    <cellStyle name="เครื่องหมายจุลภาค 2 20 2" xfId="6388" xr:uid="{875C71BE-C9B6-42BC-875B-CBAF7CFB23E9}"/>
    <cellStyle name="เครื่องหมายจุลภาค 2 20 2 2" xfId="20226" xr:uid="{AFC95E4C-AE31-4DA4-B852-F91BE991C79E}"/>
    <cellStyle name="เครื่องหมายจุลภาค 2 20 2 3" xfId="15638" xr:uid="{2EE67647-161A-43A9-96A3-21FE45352974}"/>
    <cellStyle name="เครื่องหมายจุลภาค 2 20 3" xfId="15639" xr:uid="{B929B8BB-E798-405E-A4B3-B4EB0F3AA3B2}"/>
    <cellStyle name="เครื่องหมายจุลภาค 2 20 4" xfId="15640" xr:uid="{1095CB1C-20CE-4768-B38B-7A15123C28AE}"/>
    <cellStyle name="เครื่องหมายจุลภาค 2 20 5" xfId="20225" xr:uid="{254042AD-DB16-420F-B9E6-698F89D4BD6A}"/>
    <cellStyle name="เครื่องหมายจุลภาค 2 20 6" xfId="15637" xr:uid="{D70E9E9F-033F-4805-9ED3-DD4E5CD11805}"/>
    <cellStyle name="เครื่องหมายจุลภาค 2 21" xfId="6389" xr:uid="{E1A95458-61CA-45B6-960A-B03A682A1D77}"/>
    <cellStyle name="เครื่องหมายจุลภาค 2 21 2" xfId="6390" xr:uid="{FB96834F-6025-4DA9-9BFD-30B5AC4F0B28}"/>
    <cellStyle name="เครื่องหมายจุลภาค 2 21 2 2" xfId="20228" xr:uid="{1A0AB81D-0E69-4B99-9178-B4724CEDE121}"/>
    <cellStyle name="เครื่องหมายจุลภาค 2 21 2 3" xfId="15642" xr:uid="{21BC2492-3E4A-46D1-A027-DA348C340BFC}"/>
    <cellStyle name="เครื่องหมายจุลภาค 2 21 3" xfId="15643" xr:uid="{3B9120AE-3BBD-4B04-807C-52A774AB3210}"/>
    <cellStyle name="เครื่องหมายจุลภาค 2 21 4" xfId="15644" xr:uid="{D37C3730-1D14-47E1-AE4B-A3B450694D60}"/>
    <cellStyle name="เครื่องหมายจุลภาค 2 21 5" xfId="20227" xr:uid="{14044140-65A6-4F7B-BB95-28DC55C98E2A}"/>
    <cellStyle name="เครื่องหมายจุลภาค 2 21 6" xfId="15641" xr:uid="{2990DB95-2FEC-4556-A030-BD9ADF3852D6}"/>
    <cellStyle name="เครื่องหมายจุลภาค 2 22" xfId="6391" xr:uid="{CFFC6B1A-DCFA-4FC3-BD59-E72FCF242973}"/>
    <cellStyle name="เครื่องหมายจุลภาค 2 22 2" xfId="6392" xr:uid="{924CDE17-03A9-4858-A439-4A888D61F6CA}"/>
    <cellStyle name="เครื่องหมายจุลภาค 2 22 2 2" xfId="20230" xr:uid="{D9476D35-4A1F-4BF6-BD45-501D7415FDEE}"/>
    <cellStyle name="เครื่องหมายจุลภาค 2 22 2 3" xfId="15646" xr:uid="{9FF74F34-8C5D-4FBF-826A-F88D30009D39}"/>
    <cellStyle name="เครื่องหมายจุลภาค 2 22 3" xfId="20229" xr:uid="{54EF9BE5-3D5C-4A09-A9A7-EC5F4CA1AFEE}"/>
    <cellStyle name="เครื่องหมายจุลภาค 2 22 4" xfId="15645" xr:uid="{9C912EDF-7A26-419C-BFB3-5D3D4ADE6688}"/>
    <cellStyle name="เครื่องหมายจุลภาค 2 23" xfId="6393" xr:uid="{B488B840-6B8B-4AF5-8E5E-6BF9337EB29A}"/>
    <cellStyle name="เครื่องหมายจุลภาค 2 23 2" xfId="6394" xr:uid="{4B564EEE-4596-4693-9159-46D9DA2128C8}"/>
    <cellStyle name="เครื่องหมายจุลภาค 2 23 2 2" xfId="6395" xr:uid="{FB5BB0DF-D5B4-48D5-9BC2-21ACB9D90E46}"/>
    <cellStyle name="เครื่องหมายจุลภาค 2 23 3" xfId="6396" xr:uid="{ED6BDDD9-1111-4818-90DC-A09320BC7B38}"/>
    <cellStyle name="เครื่องหมายจุลภาค 2 23 4" xfId="20231" xr:uid="{95C323C9-1C2E-487C-BE1F-62C15451DD2A}"/>
    <cellStyle name="เครื่องหมายจุลภาค 2 23 5" xfId="15647" xr:uid="{58251C73-368F-41C8-8407-8FCD2CC30E32}"/>
    <cellStyle name="เครื่องหมายจุลภาค 2 24" xfId="6397" xr:uid="{2AD63FB5-F5F6-4851-979C-6FA9429C87EB}"/>
    <cellStyle name="เครื่องหมายจุลภาค 2 24 2" xfId="20232" xr:uid="{91F2D12B-29E9-41AE-967A-9EBDAAB54763}"/>
    <cellStyle name="เครื่องหมายจุลภาค 2 24 3" xfId="15648" xr:uid="{6F9DFEC0-19EB-4829-B990-3A038B816471}"/>
    <cellStyle name="เครื่องหมายจุลภาค 2 25" xfId="6398" xr:uid="{D7A85E67-FE6B-45F2-808A-6D21224709E6}"/>
    <cellStyle name="เครื่องหมายจุลภาค 2 3" xfId="6399" xr:uid="{18BA679F-E414-4215-97AF-7C5A90F57071}"/>
    <cellStyle name="เครื่องหมายจุลภาค 2 3 2" xfId="6400" xr:uid="{8E43091A-FE09-4DB9-905D-F3C9198C5E7F}"/>
    <cellStyle name="เครื่องหมายจุลภาค 2 3 2 2" xfId="6401" xr:uid="{31A20F47-4C82-4385-A41D-42BA4A3E2BD1}"/>
    <cellStyle name="เครื่องหมายจุลภาค 2 3 2 2 2" xfId="6402" xr:uid="{980FC134-D53D-4C7B-9CF8-7515DC67F01E}"/>
    <cellStyle name="เครื่องหมายจุลภาค 2 3 2 3" xfId="6403" xr:uid="{2B7A5A05-4446-458B-9C33-0BB5BD2F5F38}"/>
    <cellStyle name="เครื่องหมายจุลภาค 2 3 3" xfId="6404" xr:uid="{5DB489F3-D5AD-463C-BEA5-928DCF4030C2}"/>
    <cellStyle name="เครื่องหมายจุลภาค 2 3 3 2" xfId="6405" xr:uid="{B48C661E-5DB0-4F87-924C-0173F51EC9CE}"/>
    <cellStyle name="เครื่องหมายจุลภาค 2 3 4" xfId="6406" xr:uid="{2FDD3E69-8B90-40F2-8A5E-9BEF3AD81345}"/>
    <cellStyle name="เครื่องหมายจุลภาค 2 3 4 2" xfId="20237" xr:uid="{92E27AF5-75D8-418F-A77F-E1246170CF3E}"/>
    <cellStyle name="เครื่องหมายจุลภาค 2 3 4 3" xfId="15649" xr:uid="{ACE84F0B-13BB-4EB7-B52C-1549F4E85D54}"/>
    <cellStyle name="เครื่องหมายจุลภาค 2 4" xfId="6407" xr:uid="{CE92A350-D5F0-4C05-A920-A159110CBF7E}"/>
    <cellStyle name="เครื่องหมายจุลภาค 2 4 2" xfId="6408" xr:uid="{D65DE771-F771-48DE-82DF-AE1B1170E3B1}"/>
    <cellStyle name="เครื่องหมายจุลภาค 2 4 2 2" xfId="6409" xr:uid="{B09623D0-7CD9-4F58-840E-995582D9C9A6}"/>
    <cellStyle name="เครื่องหมายจุลภาค 2 4 2 2 2" xfId="6410" xr:uid="{01915771-F081-445A-A9A5-1104A4049827}"/>
    <cellStyle name="เครื่องหมายจุลภาค 2 4 2 3" xfId="6411" xr:uid="{59DE6FC3-442A-4DD2-A86D-15C9F430391E}"/>
    <cellStyle name="เครื่องหมายจุลภาค 2 4 2 4" xfId="20239" xr:uid="{42009FC9-A16C-4DE9-9B78-58AACA0CF9CD}"/>
    <cellStyle name="เครื่องหมายจุลภาค 2 4 2 5" xfId="15650" xr:uid="{5A5033BD-45A0-44C1-863C-9B36A4449FF5}"/>
    <cellStyle name="เครื่องหมายจุลภาค 2 4 3" xfId="6412" xr:uid="{9CC27421-54C7-4772-8ACE-5EF73BA26972}"/>
    <cellStyle name="เครื่องหมายจุลภาค 2 4 3 2" xfId="6413" xr:uid="{7F044F1A-6E9D-4BBD-90D4-4E7A53807350}"/>
    <cellStyle name="เครื่องหมายจุลภาค 2 4 3 3" xfId="20240" xr:uid="{A3A53CAD-C016-4580-AB40-26993C1B6ABA}"/>
    <cellStyle name="เครื่องหมายจุลภาค 2 4 3 4" xfId="15651" xr:uid="{CB5A3E5A-C7E2-48AD-BE0A-EB79149FE62B}"/>
    <cellStyle name="เครื่องหมายจุลภาค 2 4 4" xfId="6414" xr:uid="{FB2ED36F-D6D5-4F6D-AA66-20945A60040C}"/>
    <cellStyle name="เครื่องหมายจุลภาค 2 4 4 2" xfId="20241" xr:uid="{8125BFDC-B7A8-4574-8433-85F9DE293404}"/>
    <cellStyle name="เครื่องหมายจุลภาค 2 4 4 3" xfId="15652" xr:uid="{83D2E8A8-73E3-413A-8911-3D1659816F7A}"/>
    <cellStyle name="เครื่องหมายจุลภาค 2 5" xfId="6415" xr:uid="{9C8BE9CF-7CA6-4A60-8B97-1B8CE5940C62}"/>
    <cellStyle name="เครื่องหมายจุลภาค 2 5 2" xfId="6416" xr:uid="{3623B1E9-6069-4403-A26C-CCC8D2625F75}"/>
    <cellStyle name="เครื่องหมายจุลภาค 2 5 2 2" xfId="6417" xr:uid="{F3A1F8CC-E0DD-4F9F-96F4-93A5E5962E8B}"/>
    <cellStyle name="เครื่องหมายจุลภาค 2 5 2 3" xfId="20243" xr:uid="{7D748A9C-3CF8-433F-B432-145AB0C2C845}"/>
    <cellStyle name="เครื่องหมายจุลภาค 2 5 2 4" xfId="15653" xr:uid="{874653FF-A2DD-4B12-94FB-01847DA48A0E}"/>
    <cellStyle name="เครื่องหมายจุลภาค 2 5 3" xfId="6418" xr:uid="{CCD12DB8-4C78-47B3-9CBD-BCC6B4ED3357}"/>
    <cellStyle name="เครื่องหมายจุลภาค 2 5 3 2" xfId="20244" xr:uid="{2434A1CB-EC8A-4255-B431-CE5530481091}"/>
    <cellStyle name="เครื่องหมายจุลภาค 2 5 3 3" xfId="15654" xr:uid="{B7718242-A4E3-4DFA-94B4-897D233A4AE0}"/>
    <cellStyle name="เครื่องหมายจุลภาค 2 5 4" xfId="15655" xr:uid="{2CB0BB3E-22AA-4512-8C2C-EC61A4CA488E}"/>
    <cellStyle name="เครื่องหมายจุลภาค 2 6" xfId="6419" xr:uid="{C214B4E6-A018-4D88-81E9-05CAF06E6F63}"/>
    <cellStyle name="เครื่องหมายจุลภาค 2 6 2" xfId="6420" xr:uid="{F35EC7CE-B2B7-40FD-8F37-34FB83CF85F9}"/>
    <cellStyle name="เครื่องหมายจุลภาค 2 6 2 2" xfId="6421" xr:uid="{251BBA38-29D5-4E7F-AECC-1FEFBD083B0A}"/>
    <cellStyle name="เครื่องหมายจุลภาค 2 6 2 3" xfId="20246" xr:uid="{533201A5-7810-4653-8C93-B0063ADA618A}"/>
    <cellStyle name="เครื่องหมายจุลภาค 2 6 2 4" xfId="15657" xr:uid="{22DDC8B9-82B2-4014-A916-11582553332D}"/>
    <cellStyle name="เครื่องหมายจุลภาค 2 6 3" xfId="6422" xr:uid="{FA89EA10-E768-4E9A-B131-9F51C1AD12EF}"/>
    <cellStyle name="เครื่องหมายจุลภาค 2 6 3 2" xfId="6423" xr:uid="{9BC5CC3B-0E46-4D6B-A4FF-EC1ED300ACB4}"/>
    <cellStyle name="เครื่องหมายจุลภาค 2 6 3 3" xfId="20247" xr:uid="{166453BB-A26A-490D-9D95-412E62D49609}"/>
    <cellStyle name="เครื่องหมายจุลภาค 2 6 3 4" xfId="15658" xr:uid="{93B62BE3-A20E-4A8C-8841-49B83E021A96}"/>
    <cellStyle name="เครื่องหมายจุลภาค 2 6 4" xfId="6424" xr:uid="{25368505-918C-472B-87EE-3373DE66C08A}"/>
    <cellStyle name="เครื่องหมายจุลภาค 2 6 4 2" xfId="6425" xr:uid="{ED56893A-E1DC-4336-8D89-D3D154E446BA}"/>
    <cellStyle name="เครื่องหมายจุลภาค 2 6 4 2 2" xfId="6426" xr:uid="{66579492-0D11-42F9-AF4E-6749BE2FF8E4}"/>
    <cellStyle name="เครื่องหมายจุลภาค 2 6 4 3" xfId="6427" xr:uid="{35203757-6411-44FE-9247-4013F637EAAD}"/>
    <cellStyle name="เครื่องหมายจุลภาค 2 6 4 4" xfId="20248" xr:uid="{35D317A9-4169-4750-AF9F-521267FF230E}"/>
    <cellStyle name="เครื่องหมายจุลภาค 2 6 4 5" xfId="15659" xr:uid="{693457A5-D0F0-4C06-9BEF-26BA90A73520}"/>
    <cellStyle name="เครื่องหมายจุลภาค 2 6 5" xfId="6428" xr:uid="{E90A9971-1822-4041-985C-FA96D844D5A6}"/>
    <cellStyle name="เครื่องหมายจุลภาค 2 6 5 2" xfId="20249" xr:uid="{73FFDA47-7AF8-4015-8037-2A10857F5074}"/>
    <cellStyle name="เครื่องหมายจุลภาค 2 6 5 3" xfId="15660" xr:uid="{2A162F99-9FE8-4F47-B898-C865BC877997}"/>
    <cellStyle name="เครื่องหมายจุลภาค 2 6 6" xfId="20245" xr:uid="{ECD6D123-C69C-4438-AF20-76DC6BC43474}"/>
    <cellStyle name="เครื่องหมายจุลภาค 2 6 7" xfId="15656" xr:uid="{BA521B5D-D96A-412C-9158-914F56035ACE}"/>
    <cellStyle name="เครื่องหมายจุลภาค 2 7" xfId="6429" xr:uid="{A1C8F459-DC8D-4FCB-AF80-2CF7A14D9DDD}"/>
    <cellStyle name="เครื่องหมายจุลภาค 2 7 2" xfId="6430" xr:uid="{3912F74B-C629-47E6-A6C1-66BD6F1E8A75}"/>
    <cellStyle name="เครื่องหมายจุลภาค 2 7 2 2" xfId="6431" xr:uid="{390F4A7A-9F13-4233-84DE-08BF267C0C1C}"/>
    <cellStyle name="เครื่องหมายจุลภาค 2 7 3" xfId="6432" xr:uid="{AD077B21-FACE-4358-BF19-1506DD1C03A5}"/>
    <cellStyle name="เครื่องหมายจุลภาค 2 7 3 2" xfId="20252" xr:uid="{2D32C65C-E6ED-4077-A6B1-AC96500FD204}"/>
    <cellStyle name="เครื่องหมายจุลภาค 2 7 3 3" xfId="15661" xr:uid="{5B0A7BCC-3666-4B8D-896D-E5E3B423015C}"/>
    <cellStyle name="เครื่องหมายจุลภาค 2 7 4" xfId="15662" xr:uid="{EF3E18E0-7EC2-4A39-A312-56E99BAA3AE1}"/>
    <cellStyle name="เครื่องหมายจุลภาค 2 7 5" xfId="20250" xr:uid="{DD173A1B-A0FE-4DA4-B8A1-2A0C4DA0D249}"/>
    <cellStyle name="เครื่องหมายจุลภาค 2 8" xfId="6433" xr:uid="{167D7B25-8FE3-4C7B-8ECE-9E22C5CE7F21}"/>
    <cellStyle name="เครื่องหมายจุลภาค 2 8 2" xfId="6434" xr:uid="{F475697E-8C0A-495F-946F-9A9D59D928C8}"/>
    <cellStyle name="เครื่องหมายจุลภาค 2 8 2 2" xfId="20254" xr:uid="{B94DA1FA-6D73-479D-9267-68C31D78804F}"/>
    <cellStyle name="เครื่องหมายจุลภาค 2 8 2 3" xfId="15664" xr:uid="{321B25F9-E522-4F51-B120-8893537BF72E}"/>
    <cellStyle name="เครื่องหมายจุลภาค 2 8 3" xfId="15665" xr:uid="{CE74442E-DBC2-4151-A7B1-C276096BF05E}"/>
    <cellStyle name="เครื่องหมายจุลภาค 2 8 4" xfId="15666" xr:uid="{0504FD89-84AD-4D5E-8E7B-3BD769BF79EA}"/>
    <cellStyle name="เครื่องหมายจุลภาค 2 8 5" xfId="20253" xr:uid="{FCD81FDD-B42E-4E6E-8C87-03A3DF4FCA50}"/>
    <cellStyle name="เครื่องหมายจุลภาค 2 8 6" xfId="15663" xr:uid="{CFEE3DE3-33CD-42DC-A8BB-BEADDA305315}"/>
    <cellStyle name="เครื่องหมายจุลภาค 2 9" xfId="6435" xr:uid="{583319FC-6CB0-46CF-A474-A13014448BC7}"/>
    <cellStyle name="เครื่องหมายจุลภาค 2 9 2" xfId="6436" xr:uid="{DE10F9F2-98E4-40AB-9366-BABA5A5A3A8A}"/>
    <cellStyle name="เครื่องหมายจุลภาค 2 9 2 2" xfId="20256" xr:uid="{F4C2CEA7-86EE-464D-B668-9E2F21C12A47}"/>
    <cellStyle name="เครื่องหมายจุลภาค 2 9 2 3" xfId="15668" xr:uid="{0C6BE379-E209-4F0E-BDD7-66622C09D888}"/>
    <cellStyle name="เครื่องหมายจุลภาค 2 9 3" xfId="15669" xr:uid="{A73BA54A-0C91-4F0A-9B9C-544EAA2890FC}"/>
    <cellStyle name="เครื่องหมายจุลภาค 2 9 4" xfId="15670" xr:uid="{DB929D1F-9C69-4D72-B5CA-7C147CD1E3EA}"/>
    <cellStyle name="เครื่องหมายจุลภาค 2 9 5" xfId="20255" xr:uid="{65823420-7CB0-4992-B6B7-C3E0CE0DD00D}"/>
    <cellStyle name="เครื่องหมายจุลภาค 2 9 6" xfId="15667" xr:uid="{96ED6C3C-3BD3-4C26-BDA3-11691351C8B3}"/>
    <cellStyle name="เครื่องหมายจุลภาค 2_สัญญาสิทธิ Final(UPDATE) 2009" xfId="6437" xr:uid="{BA2529E8-DDBA-49DB-8F00-767D104F89BE}"/>
    <cellStyle name="เครื่องหมายจุลภาค 20" xfId="6438" xr:uid="{590227C6-AF20-464B-B5A6-5378D3E2AB53}"/>
    <cellStyle name="เครื่องหมายจุลภาค 20 2" xfId="6439" xr:uid="{ABE16549-03FD-4E79-804A-31C032E808C5}"/>
    <cellStyle name="เครื่องหมายจุลภาค 20 2 2" xfId="20259" xr:uid="{6A29F4B8-BB8C-4ADC-AFB5-7FC45A2D8FB6}"/>
    <cellStyle name="เครื่องหมายจุลภาค 20 2 3" xfId="15672" xr:uid="{0EE09494-9166-4880-B64B-4171E599A057}"/>
    <cellStyle name="เครื่องหมายจุลภาค 20 3" xfId="15673" xr:uid="{A9968F7B-4499-47F3-933F-9155B854678B}"/>
    <cellStyle name="เครื่องหมายจุลภาค 20 4" xfId="15674" xr:uid="{E077F076-3C25-4E03-B361-EFD0C3BB9C1C}"/>
    <cellStyle name="เครื่องหมายจุลภาค 20 5" xfId="20258" xr:uid="{CFE66D42-DCF0-48F6-AD5B-4E070E7A88C8}"/>
    <cellStyle name="เครื่องหมายจุลภาค 20 6" xfId="15671" xr:uid="{06EDE53A-EB5E-4A88-B746-CCCA1D669D76}"/>
    <cellStyle name="เครื่องหมายจุลภาค 21" xfId="6440" xr:uid="{FF789565-0231-423D-967D-90175A03129C}"/>
    <cellStyle name="เครื่องหมายจุลภาค 21 2" xfId="6441" xr:uid="{C869014B-6B8C-4A7B-AC54-E189916863D8}"/>
    <cellStyle name="เครื่องหมายจุลภาค 21 2 2" xfId="20261" xr:uid="{3229C3E8-18A8-4875-9C07-750465324AF6}"/>
    <cellStyle name="เครื่องหมายจุลภาค 21 2 3" xfId="15676" xr:uid="{601995F1-82F1-4EDD-BD6F-F7D24EC0B01F}"/>
    <cellStyle name="เครื่องหมายจุลภาค 21 3" xfId="15677" xr:uid="{F437DB20-8232-4A8C-96C1-1BB7C5BBC5EF}"/>
    <cellStyle name="เครื่องหมายจุลภาค 21 4" xfId="15678" xr:uid="{9ACB5CC6-6798-4084-B3BA-0EB2450E1ABF}"/>
    <cellStyle name="เครื่องหมายจุลภาค 21 5" xfId="20260" xr:uid="{8D5A595C-24B7-476D-83F8-CEBDEBC3B19E}"/>
    <cellStyle name="เครื่องหมายจุลภาค 21 6" xfId="15675" xr:uid="{4C531AEE-840F-48BB-908C-BBDC64DFDBC2}"/>
    <cellStyle name="เครื่องหมายจุลภาค 22" xfId="6442" xr:uid="{77252712-6FE5-4DA4-92F6-C1EC2A97AED3}"/>
    <cellStyle name="เครื่องหมายจุลภาค 22 2" xfId="6443" xr:uid="{3131AD3D-A06C-4EFD-A297-100450ED1E0C}"/>
    <cellStyle name="เครื่องหมายจุลภาค 22 2 2" xfId="20263" xr:uid="{2A2C52F7-365B-48AD-9E2C-3CCE8D1BACFE}"/>
    <cellStyle name="เครื่องหมายจุลภาค 22 2 3" xfId="15680" xr:uid="{BDCDCC6A-C34A-4F37-8C96-C68691E0A78C}"/>
    <cellStyle name="เครื่องหมายจุลภาค 22 3" xfId="15681" xr:uid="{464B0C09-5021-4DA1-A8E0-4D43D540C3AD}"/>
    <cellStyle name="เครื่องหมายจุลภาค 22 4" xfId="15682" xr:uid="{E799EED9-C93D-4C9B-9C1A-CA78CB9A34E6}"/>
    <cellStyle name="เครื่องหมายจุลภาค 22 5" xfId="20262" xr:uid="{BBAAF015-635B-4086-B4AA-A2DA4E5AF7C9}"/>
    <cellStyle name="เครื่องหมายจุลภาค 22 6" xfId="15679" xr:uid="{BF9CDBA1-9C2D-44B3-B9B1-8297AC77788A}"/>
    <cellStyle name="เครื่องหมายจุลภาค 23" xfId="6444" xr:uid="{7280D6E0-57FA-4112-A37E-B2FAEA61DFB7}"/>
    <cellStyle name="เครื่องหมายจุลภาค 23 2" xfId="6445" xr:uid="{5A3E368D-DCB4-40F9-8E7D-22AD97C94377}"/>
    <cellStyle name="เครื่องหมายจุลภาค 23 2 2" xfId="20265" xr:uid="{A559F83E-CFE5-4688-8553-80AE343B97A0}"/>
    <cellStyle name="เครื่องหมายจุลภาค 23 2 3" xfId="15684" xr:uid="{5F32EB98-C146-4224-A57E-61E967851620}"/>
    <cellStyle name="เครื่องหมายจุลภาค 23 3" xfId="15685" xr:uid="{429BE570-59FA-4C61-8292-5FD0D64C01D0}"/>
    <cellStyle name="เครื่องหมายจุลภาค 23 4" xfId="15686" xr:uid="{6396C0EE-2681-456C-83FE-8E049677B141}"/>
    <cellStyle name="เครื่องหมายจุลภาค 23 5" xfId="20264" xr:uid="{0D70100F-D684-4158-9842-0B417E91907E}"/>
    <cellStyle name="เครื่องหมายจุลภาค 23 6" xfId="15683" xr:uid="{791973FF-F0EB-4B35-8405-DA44B688C4F8}"/>
    <cellStyle name="เครื่องหมายจุลภาค 24" xfId="6446" xr:uid="{9C8094EA-34E9-4492-A1D7-8726B6B80A16}"/>
    <cellStyle name="เครื่องหมายจุลภาค 24 2" xfId="6447" xr:uid="{A07B45FA-F97D-4148-90E1-232C2ECEED0A}"/>
    <cellStyle name="เครื่องหมายจุลภาค 24 2 2" xfId="20267" xr:uid="{CD94A40A-251C-4882-91FB-0CD0E6C7145F}"/>
    <cellStyle name="เครื่องหมายจุลภาค 24 2 3" xfId="15688" xr:uid="{5E769C2B-AC50-4331-8778-1EEDE787C12E}"/>
    <cellStyle name="เครื่องหมายจุลภาค 24 3" xfId="15689" xr:uid="{356E1B6D-3D48-4F89-AF96-AD0A7EC58F84}"/>
    <cellStyle name="เครื่องหมายจุลภาค 24 4" xfId="15690" xr:uid="{825A931C-075C-4DE2-A292-7887933FAAC1}"/>
    <cellStyle name="เครื่องหมายจุลภาค 24 5" xfId="20266" xr:uid="{CEFA4E15-E2A0-4BC0-A111-902C5BE66A6F}"/>
    <cellStyle name="เครื่องหมายจุลภาค 24 6" xfId="15687" xr:uid="{A230E878-F2DC-4806-A3BC-27F7645CB6D1}"/>
    <cellStyle name="เครื่องหมายจุลภาค 25" xfId="6448" xr:uid="{5192CC9D-21DD-4897-9354-50EB90F6330D}"/>
    <cellStyle name="เครื่องหมายจุลภาค 25 2" xfId="6449" xr:uid="{9C7B4ADC-CA87-4736-B13F-7A38586B4B28}"/>
    <cellStyle name="เครื่องหมายจุลภาค 25 2 2" xfId="20269" xr:uid="{24FB57A1-82F8-4DE1-B288-6C002260E6C7}"/>
    <cellStyle name="เครื่องหมายจุลภาค 25 2 3" xfId="15692" xr:uid="{218FF811-064E-43EE-AD8C-BD24D3515236}"/>
    <cellStyle name="เครื่องหมายจุลภาค 25 3" xfId="15693" xr:uid="{81517012-F401-4A7B-8D45-83009DC02F10}"/>
    <cellStyle name="เครื่องหมายจุลภาค 25 4" xfId="15694" xr:uid="{08092EE7-910A-48C0-BF3F-B10EEB9B358F}"/>
    <cellStyle name="เครื่องหมายจุลภาค 25 5" xfId="20268" xr:uid="{9E0CF2C3-DC5F-4E11-8F67-5C49BBD426F1}"/>
    <cellStyle name="เครื่องหมายจุลภาค 25 6" xfId="15691" xr:uid="{2D0BBDBD-FE02-44D9-A89E-DDBD5BB80EF3}"/>
    <cellStyle name="เครื่องหมายจุลภาค 26 2" xfId="15695" xr:uid="{B17B7D66-7446-4B70-BD43-74DC19E938C2}"/>
    <cellStyle name="เครื่องหมายจุลภาค 3" xfId="6450" xr:uid="{0822FF47-DD20-42C4-9944-22DBEBB6614F}"/>
    <cellStyle name="เครื่องหมายจุลภาค 3 10" xfId="6451" xr:uid="{32C38F7A-739E-4621-AFF1-2B1F61E2007D}"/>
    <cellStyle name="เครื่องหมายจุลภาค 3 2" xfId="6452" xr:uid="{80FBDF91-AC23-4803-9408-6EA7A5A5B19F}"/>
    <cellStyle name="เครื่องหมายจุลภาค 3 2 2" xfId="6453" xr:uid="{EC67F53F-111F-4EC8-B8AA-F63090846762}"/>
    <cellStyle name="เครื่องหมายจุลภาค 3 2 2 2" xfId="6454" xr:uid="{65CA57BD-0823-45FF-9EE4-659C75CADFD7}"/>
    <cellStyle name="เครื่องหมายจุลภาค 3 2 2 2 2" xfId="20273" xr:uid="{988BEF17-2258-4845-A21B-D979B91DB9A9}"/>
    <cellStyle name="เครื่องหมายจุลภาค 3 2 2 2 3" xfId="15696" xr:uid="{4BD01667-670F-4A11-A71D-9F725027215D}"/>
    <cellStyle name="เครื่องหมายจุลภาค 3 2 2 3" xfId="15697" xr:uid="{C674C914-DD29-4DBB-80C5-ACF47AF2A962}"/>
    <cellStyle name="เครื่องหมายจุลภาค 3 2 3" xfId="6455" xr:uid="{1E39B948-3634-4D9F-B1D3-D6F9DCFA79A5}"/>
    <cellStyle name="เครื่องหมายจุลภาค 3 2 3 2" xfId="20274" xr:uid="{581EA036-54AA-434B-AA75-237B86D175E9}"/>
    <cellStyle name="เครื่องหมายจุลภาค 3 2 3 3" xfId="15698" xr:uid="{C5A153AD-3926-4FA5-912F-383ED076C7B5}"/>
    <cellStyle name="เครื่องหมายจุลภาค 3 2 4" xfId="15699" xr:uid="{67425C7A-7DA7-443E-AE77-48827547D779}"/>
    <cellStyle name="เครื่องหมายจุลภาค 3 3" xfId="6456" xr:uid="{1AB13B94-B301-4027-A743-D1346DE8CC52}"/>
    <cellStyle name="เครื่องหมายจุลภาค 3 3 2" xfId="6457" xr:uid="{675013F8-9CD3-4385-8647-4212A39125AD}"/>
    <cellStyle name="เครื่องหมายจุลภาค 3 3 2 2" xfId="20276" xr:uid="{E8D8B8C2-7AA5-46B5-8691-A159FDD5277C}"/>
    <cellStyle name="เครื่องหมายจุลภาค 3 3 2 3" xfId="15700" xr:uid="{DE0D25DC-EEC5-4409-843C-57E8790ACB2D}"/>
    <cellStyle name="เครื่องหมายจุลภาค 3 3 3" xfId="15701" xr:uid="{75B25543-974B-4E16-BFD3-F4ACA9592B63}"/>
    <cellStyle name="เครื่องหมายจุลภาค 3 3 4" xfId="15702" xr:uid="{359327FE-37BA-452B-B21A-E7FE95B3C827}"/>
    <cellStyle name="เครื่องหมายจุลภาค 3 4" xfId="6458" xr:uid="{5FB749BC-5FF3-46C2-8F16-8BA89D9413C4}"/>
    <cellStyle name="เครื่องหมายจุลภาค 3 4 2" xfId="6459" xr:uid="{7CBE3915-324E-433D-B8B0-F0B7D0087BF2}"/>
    <cellStyle name="เครื่องหมายจุลภาค 3 4 2 2" xfId="20278" xr:uid="{46C0CBB7-A4C3-4082-BC07-AAB660EC475E}"/>
    <cellStyle name="เครื่องหมายจุลภาค 3 4 2 3" xfId="15703" xr:uid="{B9235AAF-27E6-4CD0-875D-83A9AC550E22}"/>
    <cellStyle name="เครื่องหมายจุลภาค 3 4 3" xfId="15704" xr:uid="{9737ED3C-735D-47F3-A145-131458E1D60B}"/>
    <cellStyle name="เครื่องหมายจุลภาค 3 4 4" xfId="15705" xr:uid="{D4707962-E18A-43D5-A389-8DF517B5A9AC}"/>
    <cellStyle name="เครื่องหมายจุลภาค 3 5" xfId="6460" xr:uid="{73582228-B475-4DCE-83E3-FA5AA0197C63}"/>
    <cellStyle name="เครื่องหมายจุลภาค 3 5 2" xfId="6461" xr:uid="{7F8E7B8D-7761-46A6-BC85-1D059A5D2E6E}"/>
    <cellStyle name="เครื่องหมายจุลภาค 3 5 2 2" xfId="20280" xr:uid="{560F9A68-03AC-4041-B42F-A50378D8C8BD}"/>
    <cellStyle name="เครื่องหมายจุลภาค 3 5 2 3" xfId="15707" xr:uid="{9D10EB75-0D8F-4A59-A983-7E4F9055C21D}"/>
    <cellStyle name="เครื่องหมายจุลภาค 3 5 3" xfId="15708" xr:uid="{CF82D538-4F81-4D42-A54A-F20A4FB125F7}"/>
    <cellStyle name="เครื่องหมายจุลภาค 3 5 4" xfId="15709" xr:uid="{FD8A6727-BBB7-48A8-8369-44AA3FCDCEB8}"/>
    <cellStyle name="เครื่องหมายจุลภาค 3 5 5" xfId="20279" xr:uid="{67EB5B34-0B44-4597-BAB2-78D8D78D0FD7}"/>
    <cellStyle name="เครื่องหมายจุลภาค 3 5 6" xfId="15706" xr:uid="{4D4716DE-923C-482E-A631-C7BF1009698A}"/>
    <cellStyle name="เครื่องหมายจุลภาค 3 6" xfId="6462" xr:uid="{8F3F8713-8E32-4579-A5C4-294ECE882B7D}"/>
    <cellStyle name="เครื่องหมายจุลภาค 3 6 2" xfId="6463" xr:uid="{DABC8E8F-2838-43E4-AE34-D1585C01CF5C}"/>
    <cellStyle name="เครื่องหมายจุลภาค 3 6 2 2" xfId="20282" xr:uid="{2203808A-998E-4B9B-8952-2DB406E94FFE}"/>
    <cellStyle name="เครื่องหมายจุลภาค 3 6 2 3" xfId="15711" xr:uid="{BA774E2C-2B6F-4658-B9A4-4F4A846AFCD6}"/>
    <cellStyle name="เครื่องหมายจุลภาค 3 6 3" xfId="20281" xr:uid="{79F03FDE-883D-4794-8069-8F975D5D6528}"/>
    <cellStyle name="เครื่องหมายจุลภาค 3 6 4" xfId="15710" xr:uid="{84A05003-E666-4AE5-B744-631D12AB589B}"/>
    <cellStyle name="เครื่องหมายจุลภาค 3 7" xfId="6464" xr:uid="{5E1E604F-C219-4349-8394-A36924026D79}"/>
    <cellStyle name="เครื่องหมายจุลภาค 3 7 2" xfId="20283" xr:uid="{AEBC55F0-30C9-4D6D-8798-5A1D1B681AEF}"/>
    <cellStyle name="เครื่องหมายจุลภาค 3 7 3" xfId="15712" xr:uid="{46FB577F-E024-4041-9A03-E48FBC2645FC}"/>
    <cellStyle name="เครื่องหมายจุลภาค 3 8" xfId="6465" xr:uid="{6068976B-E50E-47E0-A986-FA39E2230202}"/>
    <cellStyle name="เครื่องหมายจุลภาค 3 8 2" xfId="20284" xr:uid="{458AA3C3-856E-46C7-B56E-1D66553B9460}"/>
    <cellStyle name="เครื่องหมายจุลภาค 3 8 3" xfId="15713" xr:uid="{56F4D80B-36EC-4912-BE13-378FC925F78C}"/>
    <cellStyle name="เครื่องหมายจุลภาค 3 9" xfId="6466" xr:uid="{DBE5F607-5B62-43D9-B165-7CEE06235700}"/>
    <cellStyle name="เครื่องหมายจุลภาค 4" xfId="6467" xr:uid="{C67060D4-D833-4861-9075-67781E8DB29F}"/>
    <cellStyle name="เครื่องหมายจุลภาค 4 10" xfId="6468" xr:uid="{D795F90B-0BEF-400D-BB86-5195C31E8293}"/>
    <cellStyle name="เครื่องหมายจุลภาค 4 11" xfId="6469" xr:uid="{1BBE0964-4EE0-4568-87E7-90AE75A4A4FC}"/>
    <cellStyle name="เครื่องหมายจุลภาค 4 2" xfId="6470" xr:uid="{6018D4D0-C7D8-403E-97D5-BFCACADDD4F2}"/>
    <cellStyle name="เครื่องหมายจุลภาค 4 2 2" xfId="6471" xr:uid="{4B5BD7EC-5523-4187-AAE2-74A8F9335301}"/>
    <cellStyle name="เครื่องหมายจุลภาค 4 2 2 2" xfId="6472" xr:uid="{CB5D9610-9013-4A12-97C9-99278D8FE28E}"/>
    <cellStyle name="เครื่องหมายจุลภาค 4 2 2 3" xfId="15714" xr:uid="{04081178-761E-46D4-A4D9-DDF3FDF0D019}"/>
    <cellStyle name="เครื่องหมายจุลภาค 4 2 2 4" xfId="15715" xr:uid="{FEF792ED-70AB-4D64-BD11-E0BC03AAFB57}"/>
    <cellStyle name="เครื่องหมายจุลภาค 4 2 3" xfId="6473" xr:uid="{236D08E0-96AB-41D0-A07E-2CB4A4D744E1}"/>
    <cellStyle name="เครื่องหมายจุลภาค 4 2 3 2" xfId="20289" xr:uid="{5EFAE1FE-3003-4A71-B082-7506AA80FD03}"/>
    <cellStyle name="เครื่องหมายจุลภาค 4 2 3 3" xfId="15716" xr:uid="{1007A8D8-988C-4FDE-8155-9006483732C1}"/>
    <cellStyle name="เครื่องหมายจุลภาค 4 2 4" xfId="15717" xr:uid="{9A87754E-8949-40ED-A560-BB4F15D283D0}"/>
    <cellStyle name="เครื่องหมายจุลภาค 4 2 5" xfId="15718" xr:uid="{5C47F1B2-3D4A-4C3B-BFF0-00BCA3BDE1DB}"/>
    <cellStyle name="เครื่องหมายจุลภาค 4 3" xfId="6474" xr:uid="{FB70F510-CA34-40D5-A251-3FBCA5715DE7}"/>
    <cellStyle name="เครื่องหมายจุลภาค 4 3 2" xfId="6475" xr:uid="{3F84497F-C5EA-4A2B-B148-A48931C46924}"/>
    <cellStyle name="เครื่องหมายจุลภาค 4 3 2 2" xfId="20291" xr:uid="{3E3CBBCD-E048-4DEC-BAC3-60EB896A510B}"/>
    <cellStyle name="เครื่องหมายจุลภาค 4 3 2 3" xfId="15719" xr:uid="{E5847B2D-759D-4208-B098-EF23B3933363}"/>
    <cellStyle name="เครื่องหมายจุลภาค 4 3 3" xfId="15720" xr:uid="{F0040816-6469-4ED5-8923-6BAE923C6AF9}"/>
    <cellStyle name="เครื่องหมายจุลภาค 4 3 4" xfId="15721" xr:uid="{58648349-76FC-42AE-A98F-99483E49F88F}"/>
    <cellStyle name="เครื่องหมายจุลภาค 4 4" xfId="6476" xr:uid="{14BB40CE-5E66-4F0D-A150-29AB14288DF1}"/>
    <cellStyle name="เครื่องหมายจุลภาค 4 4 2" xfId="6477" xr:uid="{EB233519-44C0-409C-8F55-1F0C7D0BEE71}"/>
    <cellStyle name="เครื่องหมายจุลภาค 4 4 3" xfId="15722" xr:uid="{5B05E1F4-901B-425F-8A6C-7F9E000E025A}"/>
    <cellStyle name="เครื่องหมายจุลภาค 4 4 4" xfId="15723" xr:uid="{6AEF42AC-2D27-4898-BC71-895022396629}"/>
    <cellStyle name="เครื่องหมายจุลภาค 4 5" xfId="6478" xr:uid="{348455D2-045A-4326-B06E-460029B92A57}"/>
    <cellStyle name="เครื่องหมายจุลภาค 4 5 2" xfId="6479" xr:uid="{C6C8269D-E49A-48FC-8756-46EE98CFD62B}"/>
    <cellStyle name="เครื่องหมายจุลภาค 4 5 2 2" xfId="20295" xr:uid="{52327DDC-4E46-4248-9E8C-EDF2065EACA2}"/>
    <cellStyle name="เครื่องหมายจุลภาค 4 5 2 3" xfId="15724" xr:uid="{0022A894-C4CB-45E7-BFE5-E660E43BEBA4}"/>
    <cellStyle name="เครื่องหมายจุลภาค 4 5 3" xfId="15725" xr:uid="{CF6C48BE-727A-44D9-B322-77EDEB203B55}"/>
    <cellStyle name="เครื่องหมายจุลภาค 4 5 4" xfId="15726" xr:uid="{1784A597-9165-480F-AE75-B25027D2B75D}"/>
    <cellStyle name="เครื่องหมายจุลภาค 4 6" xfId="6480" xr:uid="{E1D8ADF9-3C08-4887-A7DF-454CF62C6C09}"/>
    <cellStyle name="เครื่องหมายจุลภาค 4 6 2" xfId="15728" xr:uid="{55C5A4D3-354C-4113-942C-700961F9B24B}"/>
    <cellStyle name="เครื่องหมายจุลภาค 4 6 3" xfId="20296" xr:uid="{7BE8A1D9-5179-457B-9EFD-5E1AE4EB19A3}"/>
    <cellStyle name="เครื่องหมายจุลภาค 4 6 4" xfId="15727" xr:uid="{9E9E2C94-DF84-45A8-9313-A5D8C036FF74}"/>
    <cellStyle name="เครื่องหมายจุลภาค 4 7" xfId="6481" xr:uid="{DE30B483-E4C3-48E3-9630-49685F4195AE}"/>
    <cellStyle name="เครื่องหมายจุลภาค 4 7 2" xfId="20297" xr:uid="{C987C52E-5A82-43BA-800C-3A8025B13DE7}"/>
    <cellStyle name="เครื่องหมายจุลภาค 4 7 3" xfId="15729" xr:uid="{13CF9B0A-3ECD-4127-B3F0-F44349FE4B1D}"/>
    <cellStyle name="เครื่องหมายจุลภาค 4 8" xfId="6482" xr:uid="{89052EBF-184E-486A-923B-CBE3BAF3C881}"/>
    <cellStyle name="เครื่องหมายจุลภาค 4 9" xfId="6483" xr:uid="{1E49BE3A-7190-43D1-A6A9-76D37E6C81FD}"/>
    <cellStyle name="เครื่องหมายจุลภาค 5" xfId="6484" xr:uid="{6B4F48C9-AB0A-4888-AF5B-73E4AC0D5B73}"/>
    <cellStyle name="เครื่องหมายจุลภาค 5 10" xfId="6485" xr:uid="{AB11D53C-E4AC-4EC0-A061-BAF990CE925D}"/>
    <cellStyle name="เครื่องหมายจุลภาค 5 11" xfId="6486" xr:uid="{87978964-35D3-432A-A4D4-1D92CF65B778}"/>
    <cellStyle name="เครื่องหมายจุลภาค 5 2" xfId="6487" xr:uid="{30267752-B591-4D71-85D8-7B1BE37D8E6B}"/>
    <cellStyle name="เครื่องหมายจุลภาค 5 2 10" xfId="6488" xr:uid="{9032DEAF-0B90-4290-8FBE-3CECA4F99704}"/>
    <cellStyle name="เครื่องหมายจุลภาค 5 2 2" xfId="6489" xr:uid="{FA75D07D-E2B0-4775-AC14-99554A643976}"/>
    <cellStyle name="เครื่องหมายจุลภาค 5 2 2 2" xfId="6490" xr:uid="{C0A32511-F701-4A4D-95B7-C07C75AB310B}"/>
    <cellStyle name="เครื่องหมายจุลภาค 5 2 2 2 2" xfId="6491" xr:uid="{840160BE-06F5-4771-8B54-0D7CCA80F20E}"/>
    <cellStyle name="เครื่องหมายจุลภาค 5 2 2 2 2 2" xfId="6492" xr:uid="{3EE3E617-734B-4E22-B49D-41DA6F170C34}"/>
    <cellStyle name="เครื่องหมายจุลภาค 5 2 2 2 3" xfId="6493" xr:uid="{9DA4172D-455C-4C5B-A552-FED415376F23}"/>
    <cellStyle name="เครื่องหมายจุลภาค 5 2 2 3" xfId="6494" xr:uid="{9751B32B-5DE7-4185-9985-CF515D1B3AE6}"/>
    <cellStyle name="เครื่องหมายจุลภาค 5 2 2 3 2" xfId="6495" xr:uid="{0D2D332F-4BED-4D1C-B24C-D60B8D4FFD2C}"/>
    <cellStyle name="เครื่องหมายจุลภาค 5 2 2 4" xfId="6496" xr:uid="{628B88CB-4743-4A8F-8C13-830478767102}"/>
    <cellStyle name="เครื่องหมายจุลภาค 5 2 2 4 2" xfId="6497" xr:uid="{58CDA311-0FAA-4F0F-A839-6C729EB24F32}"/>
    <cellStyle name="เครื่องหมายจุลภาค 5 2 2 5" xfId="6498" xr:uid="{5DE3053A-31F5-42CD-A20F-C5BCA896A946}"/>
    <cellStyle name="เครื่องหมายจุลภาค 5 2 2 6" xfId="6499" xr:uid="{39AF0F92-6AD6-49E0-B16A-0E8DAEA11D28}"/>
    <cellStyle name="เครื่องหมายจุลภาค 5 2 2 7" xfId="6500" xr:uid="{1BC8C9A5-7E34-4CEE-BE27-921EB3C257BE}"/>
    <cellStyle name="เครื่องหมายจุลภาค 5 2 2 8" xfId="6501" xr:uid="{76EFF7C6-F0EF-4AC6-9B0E-52F44CB68F99}"/>
    <cellStyle name="เครื่องหมายจุลภาค 5 2 2 9" xfId="6502" xr:uid="{B142617E-3994-4BFA-A542-AF2B47FA3375}"/>
    <cellStyle name="เครื่องหมายจุลภาค 5 2 3" xfId="6503" xr:uid="{AA0C72EA-99D8-41DF-B705-B9D8D85E5B3F}"/>
    <cellStyle name="เครื่องหมายจุลภาค 5 2 3 2" xfId="6504" xr:uid="{368CFB42-02C7-4869-8B46-D16CD516E864}"/>
    <cellStyle name="เครื่องหมายจุลภาค 5 2 3 2 2" xfId="6505" xr:uid="{920A4242-D216-4ACF-AD3A-DC7A63476826}"/>
    <cellStyle name="เครื่องหมายจุลภาค 5 2 3 3" xfId="6506" xr:uid="{5F08691A-1CE6-44DD-8A60-53CE8020E9CA}"/>
    <cellStyle name="เครื่องหมายจุลภาค 5 2 3 4" xfId="15730" xr:uid="{3C0DAEAB-BB7F-45D5-9966-D2A317E0504C}"/>
    <cellStyle name="เครื่องหมายจุลภาค 5 2 4" xfId="6507" xr:uid="{65F5923F-B05E-45B0-8D60-0647D2E4B892}"/>
    <cellStyle name="เครื่องหมายจุลภาค 5 2 4 2" xfId="6508" xr:uid="{3D0E9DAE-C3B6-48AE-A564-301A4E416F5D}"/>
    <cellStyle name="เครื่องหมายจุลภาค 5 2 4 2 2" xfId="20317" xr:uid="{36F8A0CA-DF48-4A3D-8807-7B68D9F8BC54}"/>
    <cellStyle name="เครื่องหมายจุลภาค 5 2 4 2 3" xfId="15731" xr:uid="{196740F4-5D51-4CDA-9540-B66E3E215CE4}"/>
    <cellStyle name="เครื่องหมายจุลภาค 5 2 4 3" xfId="15732" xr:uid="{DE5CFE79-82B1-495E-ABD3-A539ED7179A6}"/>
    <cellStyle name="เครื่องหมายจุลภาค 5 2 5" xfId="6509" xr:uid="{01DACBDD-E9FF-4071-8553-CE58133324B2}"/>
    <cellStyle name="เครื่องหมายจุลภาค 5 2 5 2" xfId="6510" xr:uid="{0FF6EFF4-F91D-4141-AF19-FE7DFBAC9C6F}"/>
    <cellStyle name="เครื่องหมายจุลภาค 5 2 6" xfId="6511" xr:uid="{9598140E-11F5-497E-8B4C-9685050D80A7}"/>
    <cellStyle name="เครื่องหมายจุลภาค 5 2 7" xfId="6512" xr:uid="{D1806674-A7D2-4402-97B1-94B9C3BDCE1F}"/>
    <cellStyle name="เครื่องหมายจุลภาค 5 2 8" xfId="6513" xr:uid="{5F127F13-E546-4A40-8ECF-8974E824DBCA}"/>
    <cellStyle name="เครื่องหมายจุลภาค 5 2 9" xfId="6514" xr:uid="{44C4EB47-5227-4F6B-855F-39EA123D72A1}"/>
    <cellStyle name="เครื่องหมายจุลภาค 5 3" xfId="6515" xr:uid="{680ABEE0-281E-4875-A4CB-46EEDC575DC8}"/>
    <cellStyle name="เครื่องหมายจุลภาค 5 3 2" xfId="6516" xr:uid="{87CEC075-581B-4FBF-A5F9-E83A4A7DC336}"/>
    <cellStyle name="เครื่องหมายจุลภาค 5 3 2 2" xfId="6517" xr:uid="{A4809A8D-45A7-4C83-9E27-DE66354ECF39}"/>
    <cellStyle name="เครื่องหมายจุลภาค 5 3 3" xfId="6518" xr:uid="{216A1AD7-3424-4ED0-A169-C487FC719EA3}"/>
    <cellStyle name="เครื่องหมายจุลภาค 5 3 4" xfId="15733" xr:uid="{79AEFF7A-E8D2-4FB9-B60B-28F958143EE8}"/>
    <cellStyle name="เครื่องหมายจุลภาค 5 4" xfId="6519" xr:uid="{69D96FC9-8625-4715-8A8D-168179C8F8EC}"/>
    <cellStyle name="เครื่องหมายจุลภาค 5 4 2" xfId="6520" xr:uid="{FF623CF4-D1D4-4A21-BABB-8A2058C3E78E}"/>
    <cellStyle name="เครื่องหมายจุลภาค 5 4 2 2" xfId="20327" xr:uid="{48085614-9EE1-4A13-94C0-9DB2EF264273}"/>
    <cellStyle name="เครื่องหมายจุลภาค 5 4 2 3" xfId="15734" xr:uid="{3BB6EB18-4E84-4A0B-B2A4-C10CD48FDA66}"/>
    <cellStyle name="เครื่องหมายจุลภาค 5 4 3" xfId="15735" xr:uid="{93B8ACE9-8A7A-4FF9-AF52-019F463D70BF}"/>
    <cellStyle name="เครื่องหมายจุลภาค 5 4 4" xfId="15736" xr:uid="{133B5A9E-3CA1-4D94-BEE6-E9D471771B82}"/>
    <cellStyle name="เครื่องหมายจุลภาค 5 5" xfId="6521" xr:uid="{002814B1-2279-4DA8-A797-9420706E5FC8}"/>
    <cellStyle name="เครื่องหมายจุลภาค 5 5 2" xfId="6522" xr:uid="{6286E388-072E-4D0C-B4AE-80E02E485EB9}"/>
    <cellStyle name="เครื่องหมายจุลภาค 5 5 2 2" xfId="20329" xr:uid="{926510A1-4C1C-4250-BED9-7AB396A6F6D3}"/>
    <cellStyle name="เครื่องหมายจุลภาค 5 5 2 3" xfId="15737" xr:uid="{E63D3190-1DD4-4ABC-BC59-118E04ED28C8}"/>
    <cellStyle name="เครื่องหมายจุลภาค 5 5 3" xfId="15738" xr:uid="{A6E2BD3A-6A90-4C43-AEAE-5D7D58976741}"/>
    <cellStyle name="เครื่องหมายจุลภาค 5 5 4" xfId="15739" xr:uid="{442EF215-6059-4537-B627-BDEF03D84420}"/>
    <cellStyle name="เครื่องหมายจุลภาค 5 6" xfId="6523" xr:uid="{4730FB34-674E-4750-8631-81D9EBC04B61}"/>
    <cellStyle name="เครื่องหมายจุลภาค 5 6 2" xfId="20330" xr:uid="{9B88C017-5513-4845-998F-CE05DECBDA54}"/>
    <cellStyle name="เครื่องหมายจุลภาค 5 6 3" xfId="15740" xr:uid="{8BEC2FE1-3E3C-49AD-BF38-5DC691B4749D}"/>
    <cellStyle name="เครื่องหมายจุลภาค 5 7" xfId="6524" xr:uid="{E2A19608-F0CB-4CA5-874B-2E2A849C6CF4}"/>
    <cellStyle name="เครื่องหมายจุลภาค 5 8" xfId="6525" xr:uid="{3BC3A99A-5196-4BBE-B790-7C93C27E9ABB}"/>
    <cellStyle name="เครื่องหมายจุลภาค 5 9" xfId="6526" xr:uid="{5102CE1F-F9AF-41A7-AA92-D732BD58D90D}"/>
    <cellStyle name="เครื่องหมายจุลภาค 5_สัญญาสิทธิ Final(UPDATE) 2009" xfId="6527" xr:uid="{F0AB3BAE-2A94-4459-84CD-E0390058F5B0}"/>
    <cellStyle name="เครื่องหมายจุลภาค 6" xfId="6528" xr:uid="{D2CE2227-4A44-42C8-9073-E5C4CA089F07}"/>
    <cellStyle name="เครื่องหมายจุลภาค 6 10" xfId="6529" xr:uid="{F8E32A74-D8EB-4370-AAE0-133FB76272D0}"/>
    <cellStyle name="เครื่องหมายจุลภาค 6 2" xfId="6530" xr:uid="{1DCD5ACD-F686-45D1-A249-BEF4FB945A99}"/>
    <cellStyle name="เครื่องหมายจุลภาค 6 2 2" xfId="6531" xr:uid="{5B36FBC7-4821-4E61-8047-E2BF3AC665BD}"/>
    <cellStyle name="เครื่องหมายจุลภาค 6 2 2 2" xfId="6532" xr:uid="{12A0C531-AB6D-4E73-8189-9646327E2D82}"/>
    <cellStyle name="เครื่องหมายจุลภาค 6 2 3" xfId="6533" xr:uid="{FE023D97-E571-4817-B605-87AAE729C9CE}"/>
    <cellStyle name="เครื่องหมายจุลภาค 6 2 4" xfId="15741" xr:uid="{ADACF278-5A62-47BF-8721-3DD82EE5C1B8}"/>
    <cellStyle name="เครื่องหมายจุลภาค 6 3" xfId="6534" xr:uid="{93E9D06B-94ED-42A9-8830-014F32D2CA99}"/>
    <cellStyle name="เครื่องหมายจุลภาค 6 3 2" xfId="6535" xr:uid="{1E4CB07E-D2F1-4856-A66C-BC7F98D8652C}"/>
    <cellStyle name="เครื่องหมายจุลภาค 6 3 2 2" xfId="20338" xr:uid="{86CECA77-EDDB-448D-B083-95CF6820D944}"/>
    <cellStyle name="เครื่องหมายจุลภาค 6 3 2 3" xfId="15742" xr:uid="{005ED548-64DD-4C5A-B3B5-113FD3892995}"/>
    <cellStyle name="เครื่องหมายจุลภาค 6 3 3" xfId="15743" xr:uid="{54970642-7FC6-44F6-94C2-B360A9BA2FB7}"/>
    <cellStyle name="เครื่องหมายจุลภาค 6 3 4" xfId="15744" xr:uid="{44368960-6F8D-4838-AD48-BDF23E0DA023}"/>
    <cellStyle name="เครื่องหมายจุลภาค 6 4" xfId="6536" xr:uid="{2D02B9F0-A833-4DBA-B544-13DEDFC93187}"/>
    <cellStyle name="เครื่องหมายจุลภาค 6 4 2" xfId="6537" xr:uid="{9C1E8317-E2C7-491B-A40B-A88DA38A5BC7}"/>
    <cellStyle name="เครื่องหมายจุลภาค 6 4 2 2" xfId="20340" xr:uid="{CABA1BB7-80CE-4728-9BB5-AD0AB0618C41}"/>
    <cellStyle name="เครื่องหมายจุลภาค 6 4 2 3" xfId="15745" xr:uid="{B7F3503E-917D-4CD2-86F5-5DD416DE3876}"/>
    <cellStyle name="เครื่องหมายจุลภาค 6 4 3" xfId="15746" xr:uid="{550B351B-74FE-4557-900A-5CA4E622C3BE}"/>
    <cellStyle name="เครื่องหมายจุลภาค 6 4 4" xfId="15747" xr:uid="{BCB8F1C7-9126-41DF-A899-84A597F20D01}"/>
    <cellStyle name="เครื่องหมายจุลภาค 6 5" xfId="6538" xr:uid="{A5FC0AA0-E593-4C3F-8E03-FDB03A4B82F4}"/>
    <cellStyle name="เครื่องหมายจุลภาค 6 5 2" xfId="20341" xr:uid="{77899048-CB83-4D27-8835-F74DA5F7DEED}"/>
    <cellStyle name="เครื่องหมายจุลภาค 6 5 3" xfId="15748" xr:uid="{5525DB44-FFC5-47BC-988B-BAFCA98B82FC}"/>
    <cellStyle name="เครื่องหมายจุลภาค 6 6" xfId="6539" xr:uid="{088468A4-52D1-4189-A69B-2F5375A24435}"/>
    <cellStyle name="เครื่องหมายจุลภาค 6 6 2" xfId="20342" xr:uid="{0D164D74-202A-49B7-B11C-AF9F496EBF6B}"/>
    <cellStyle name="เครื่องหมายจุลภาค 6 6 3" xfId="15749" xr:uid="{3A3949A2-69A6-4194-9694-5B492221EAE7}"/>
    <cellStyle name="เครื่องหมายจุลภาค 6 7" xfId="6540" xr:uid="{BB775B6A-C14D-4867-9B4F-2FB345EC40D9}"/>
    <cellStyle name="เครื่องหมายจุลภาค 6 7 2" xfId="20343" xr:uid="{56020C96-B0D4-4B9F-9395-0B2538DB2952}"/>
    <cellStyle name="เครื่องหมายจุลภาค 6 7 3" xfId="15750" xr:uid="{6BBBC8A0-4685-4A21-BC99-39FB14C878DA}"/>
    <cellStyle name="เครื่องหมายจุลภาค 6 8" xfId="6541" xr:uid="{0825A16B-F37A-4158-851A-5E82AE380BFE}"/>
    <cellStyle name="เครื่องหมายจุลภาค 6 9" xfId="6542" xr:uid="{C6C09597-4C88-4A72-B592-F3C3C917881F}"/>
    <cellStyle name="เครื่องหมายจุลภาค 7" xfId="6543" xr:uid="{4A629524-2AB3-4A61-AADA-678B7D8F6D81}"/>
    <cellStyle name="เครื่องหมายจุลภาค 7 2" xfId="6544" xr:uid="{79F96ADA-3F0D-42D0-8211-E8ED8C64F34D}"/>
    <cellStyle name="เครื่องหมายจุลภาค 7 2 2" xfId="6545" xr:uid="{A6159491-719F-493D-9D70-F6A85E827D05}"/>
    <cellStyle name="เครื่องหมายจุลภาค 7 2 2 2" xfId="6546" xr:uid="{8AC43643-029B-4199-9A71-4C4857A81772}"/>
    <cellStyle name="เครื่องหมายจุลภาค 7 2 3" xfId="6547" xr:uid="{6A103B94-2115-4A4B-9B88-E44FE724D670}"/>
    <cellStyle name="เครื่องหมายจุลภาค 7 3" xfId="6548" xr:uid="{D4B74F02-D4BA-4D6A-9B18-2A8BBC9C7218}"/>
    <cellStyle name="เครื่องหมายจุลภาค 7 3 2" xfId="6549" xr:uid="{6C6737D5-1504-45B6-9F49-5E3D4BFD3D37}"/>
    <cellStyle name="เครื่องหมายจุลภาค 7 4" xfId="6550" xr:uid="{DA40B4BF-E0E2-449F-9AF9-303176C14E08}"/>
    <cellStyle name="เครื่องหมายจุลภาค 7 4 2" xfId="6551" xr:uid="{230A17E0-2893-490A-B1AA-DF7877DF6A00}"/>
    <cellStyle name="เครื่องหมายจุลภาค 7 5" xfId="6552" xr:uid="{6E188CE9-95D1-40A2-BA21-3D07BE0C4F4E}"/>
    <cellStyle name="เครื่องหมายจุลภาค 7 6" xfId="6553" xr:uid="{E8D52F2D-0FF5-4379-8EB9-BE1016522D4D}"/>
    <cellStyle name="เครื่องหมายจุลภาค 7 7" xfId="6554" xr:uid="{C5C97F86-829F-48D5-856D-4A86B89E4D71}"/>
    <cellStyle name="เครื่องหมายจุลภาค 7 8" xfId="6555" xr:uid="{91A1B1AB-A3C2-4354-8292-60C2F6860D3C}"/>
    <cellStyle name="เครื่องหมายจุลภาค 7 9" xfId="6556" xr:uid="{EB756D54-2B04-4066-990F-0F2E21BD1C6F}"/>
    <cellStyle name="เครื่องหมายจุลภาค 8" xfId="6557" xr:uid="{CD77FFD7-4838-4950-9A89-1604922B482A}"/>
    <cellStyle name="เครื่องหมายจุลภาค 8 2" xfId="6558" xr:uid="{B99DA974-26E9-4F32-AD26-EFBFAA018BFA}"/>
    <cellStyle name="เครื่องหมายจุลภาค 8 2 2" xfId="20356" xr:uid="{42DEFA1C-EF26-4B0B-8E08-5673C88FC2F8}"/>
    <cellStyle name="เครื่องหมายจุลภาค 8 2 3" xfId="15752" xr:uid="{6E8FBBE0-CE8E-489A-9447-58462AA456A7}"/>
    <cellStyle name="เครื่องหมายจุลภาค 8 3" xfId="15753" xr:uid="{229C19C0-A25C-4C51-A012-CD1838CC681E}"/>
    <cellStyle name="เครื่องหมายจุลภาค 8 4" xfId="15754" xr:uid="{2C6DD26D-FB1D-44C7-A973-2626E13FE86E}"/>
    <cellStyle name="เครื่องหมายจุลภาค 8 5" xfId="20355" xr:uid="{6B086434-0CFC-4D40-ADBD-EABF75334D85}"/>
    <cellStyle name="เครื่องหมายจุลภาค 8 6" xfId="15751" xr:uid="{BFEAEC81-3101-4756-B69C-866F25F99DE4}"/>
    <cellStyle name="เครื่องหมายจุลภาค 9" xfId="6559" xr:uid="{97CBF722-8CB1-4CFA-A332-CBCF4B2B8966}"/>
    <cellStyle name="เครื่องหมายจุลภาค 9 2" xfId="6560" xr:uid="{A9F041F0-5D99-4472-9AB9-21D5ED13068C}"/>
    <cellStyle name="เครื่องหมายจุลภาค 9 2 2" xfId="6561" xr:uid="{B4471F76-A26A-441D-8390-811E7783D120}"/>
    <cellStyle name="เครื่องหมายจุลภาค 9 2 2 2" xfId="6562" xr:uid="{B4D8F076-B9EF-4585-A3DF-CA65FE823BE5}"/>
    <cellStyle name="เครื่องหมายจุลภาค 9 2 3" xfId="6563" xr:uid="{D06F4E49-6F36-4A42-A63B-6738877A9A45}"/>
    <cellStyle name="เครื่องหมายจุลภาค 9 2 3 2" xfId="20360" xr:uid="{C2B72F4F-23C1-40F7-ACB5-3813B77B29E3}"/>
    <cellStyle name="เครื่องหมายจุลภาค 9 2 3 3" xfId="15756" xr:uid="{198245FF-45DB-4CCE-9C28-D0F27396C041}"/>
    <cellStyle name="เครื่องหมายจุลภาค 9 2 4" xfId="15757" xr:uid="{C630D44F-8446-47D7-9E43-A691F1F7C39F}"/>
    <cellStyle name="เครื่องหมายจุลภาค 9 2 5" xfId="20358" xr:uid="{80B21969-A698-4629-8262-6C554969118D}"/>
    <cellStyle name="เครื่องหมายจุลภาค 9 3" xfId="6564" xr:uid="{3478DF82-A6B5-491D-8BDB-824A0F217EA7}"/>
    <cellStyle name="เครื่องหมายจุลภาค 9 3 2" xfId="6565" xr:uid="{8874750F-129F-4D82-B2FF-B3656E351E4D}"/>
    <cellStyle name="เครื่องหมายจุลภาค 9 3 2 2" xfId="20362" xr:uid="{49717B34-0D4D-4B27-A428-AF49693CD973}"/>
    <cellStyle name="เครื่องหมายจุลภาค 9 3 2 3" xfId="15759" xr:uid="{F5B8872C-5A52-4EF4-ACDA-C13EC3BF259B}"/>
    <cellStyle name="เครื่องหมายจุลภาค 9 3 3" xfId="15760" xr:uid="{66DC797C-DFBE-4E45-AEAC-1F98C5F751FD}"/>
    <cellStyle name="เครื่องหมายจุลภาค 9 3 4" xfId="15761" xr:uid="{B4570ED6-D7AE-4DD8-85C1-77E4B12B3145}"/>
    <cellStyle name="เครื่องหมายจุลภาค 9 3 5" xfId="20361" xr:uid="{98AB3D80-F0FA-4BEF-9F5D-94040CD1BFE7}"/>
    <cellStyle name="เครื่องหมายจุลภาค 9 3 6" xfId="15758" xr:uid="{F1C6157E-4625-46C7-AA78-33E3F33CADA6}"/>
    <cellStyle name="เครื่องหมายจุลภาค 9 4" xfId="6566" xr:uid="{E51CBF1B-1817-4B7C-966D-ECAE81DD8EC9}"/>
    <cellStyle name="เครื่องหมายจุลภาค 9 4 2" xfId="20363" xr:uid="{9D571F21-7303-4E01-92F7-76CDEAFB4A84}"/>
    <cellStyle name="เครื่องหมายจุลภาค 9 4 3" xfId="15762" xr:uid="{CCEF9065-6E26-4912-8F07-5F186F02B06D}"/>
    <cellStyle name="เครื่องหมายจุลภาค 9 5" xfId="15763" xr:uid="{A499ADBC-7A45-4897-A5E0-D9A2E46F0500}"/>
    <cellStyle name="เครื่องหมายจุลภาค 9 6" xfId="15764" xr:uid="{F99A3E5C-E1D5-488A-B278-0037C5DA1EE8}"/>
    <cellStyle name="เครื่องหมายจุลภาค 9 7" xfId="20357" xr:uid="{4BDFD6AE-991B-4913-812F-603D735DA793}"/>
    <cellStyle name="เครื่องหมายจุลภาค 9 8" xfId="15755" xr:uid="{C1A1BFB6-F354-4883-8A25-62C1DBDE2E80}"/>
    <cellStyle name="เครื่องหมายจุลภาค_1999-PLAN-ACTUAL" xfId="4878" xr:uid="{5ED0AA31-EBCE-41F2-BFB2-845FC6FAE26D}"/>
    <cellStyle name="เครื่องหมายสกุลเงิน [0]_PERSONAL" xfId="4879" xr:uid="{E7CA22B6-0524-4C99-A927-5EC47621E9E7}"/>
    <cellStyle name="เครื่องหมายสกุลเงิน_PERSONAL" xfId="4880" xr:uid="{179A6BFC-8284-4437-90D0-B9F677D9C050}"/>
    <cellStyle name="เชื่อมโยงหลายมิติ" xfId="6567" xr:uid="{AA4A8F40-DE51-4855-A5B3-3215260C1373}"/>
    <cellStyle name="เชื่อมโยงหลายมิติ 2" xfId="6568" xr:uid="{CBB02430-6FBE-41D5-9E88-434F992A3A7B}"/>
    <cellStyle name="เชื่อมโยงหลายมิติ 3" xfId="6569" xr:uid="{7B6E278A-35BA-42B9-80C6-1B9B0C54C0A4}"/>
    <cellStyle name="เชื่อมโยงหลายมิติ 4" xfId="15765" xr:uid="{FCAFC5DF-1A6E-4299-9DDE-3D434FE8B685}"/>
    <cellStyle name="เซลล์ตรวจสอบ" xfId="6570" xr:uid="{2587E779-FC2B-4220-B368-497DD4282A1D}"/>
    <cellStyle name="เซลล์ตรวจสอบ 2" xfId="6571" xr:uid="{F12E70EF-9F15-4FDA-A9B8-CBE3969749CF}"/>
    <cellStyle name="เซลล์ตรวจสอบ 3" xfId="6572" xr:uid="{0F3CDE2B-0235-46C8-A113-C80EB8744AEB}"/>
    <cellStyle name="เซลล์ที่มีการเชื่อมโยง" xfId="6573" xr:uid="{FDF8A275-B433-47D4-A9F0-8E1AA5662A33}"/>
    <cellStyle name="เซลล์ที่มีการเชื่อมโยง 2" xfId="6574" xr:uid="{D932E995-F695-4033-9417-DE94A0DD156D}"/>
    <cellStyle name="เซลล์ที่มีการเชื่อมโยง 3" xfId="6575" xr:uid="{FB3728FD-5660-4980-8363-41BAFED78509}"/>
    <cellStyle name="เปอร์เซ็นต์ 2" xfId="4075" xr:uid="{FE6B090E-87DA-421E-92C6-6CB5B165AF78}"/>
    <cellStyle name="เปอร์เซ็นต์ 2 2" xfId="6577" xr:uid="{4CCF1B6F-4CE5-427B-85F1-A7DBA821217D}"/>
    <cellStyle name="เปอร์เซ็นต์ 2 3" xfId="6578" xr:uid="{ADA23B72-03C0-40C0-8C19-CD30307AE055}"/>
    <cellStyle name="เปอร์เซ็นต์ 2 4" xfId="6579" xr:uid="{ED044C03-9FB1-4668-9E7B-1DD16F45696F}"/>
    <cellStyle name="เปอร์เซ็นต์ 2 4 2" xfId="20375" xr:uid="{E75779D8-47AA-4E3D-B8C6-43D5350C5F0E}"/>
    <cellStyle name="เปอร์เซ็นต์ 2 4 3" xfId="15766" xr:uid="{963E4DC9-DC98-48E6-9B57-CBA0185ACF3D}"/>
    <cellStyle name="เปอร์เซ็นต์ 2 5" xfId="6580" xr:uid="{1E963347-ACA9-4240-9518-551E49432DF6}"/>
    <cellStyle name="เปอร์เซ็นต์ 2 5 2" xfId="20376" xr:uid="{86B5CA26-AD31-4493-A184-B0035B5AF03D}"/>
    <cellStyle name="เปอร์เซ็นต์ 2 5 3" xfId="15767" xr:uid="{A49539C2-33E4-4F84-8E65-69217BE4ACFC}"/>
    <cellStyle name="เปอร์เซ็นต์ 2 6" xfId="6581" xr:uid="{72570106-CF0D-4C67-8EC0-0BBD858BB72D}"/>
    <cellStyle name="เปอร์เซ็นต์ 2 7" xfId="6576" xr:uid="{AC38D62C-8DFE-41DF-A77D-86E70A88718E}"/>
    <cellStyle name="เปอร์เซ็นต์ 3" xfId="6582" xr:uid="{D01FC054-C0C3-49A4-960F-D854B885F56D}"/>
    <cellStyle name="เปอร์เซ็นต์ 4" xfId="6583" xr:uid="{BC593F32-7885-45E9-886F-30633F12FF19}"/>
    <cellStyle name="เปอร์เซ็นต์_asset-accent" xfId="6584" xr:uid="{2CAF40CA-7E17-4031-99A1-8058FF0D581B}"/>
    <cellStyle name="แย่" xfId="6585" xr:uid="{B8F2EE57-3E84-42B8-9601-12954004AC82}"/>
    <cellStyle name="แย่ 2" xfId="6586" xr:uid="{2CEFCD3C-1727-4834-BA96-8A102F82823B}"/>
    <cellStyle name="แย่ 3" xfId="6587" xr:uid="{1E086DB5-015C-4C54-87C6-07BB903094E2}"/>
    <cellStyle name="แสดงผล" xfId="6588" xr:uid="{22E84C3D-4BE7-4650-9232-55D19A39660B}"/>
    <cellStyle name="แสดงผล 10" xfId="6589" xr:uid="{1FCC8FF1-5C11-4EF8-B25D-3AD7253F0059}"/>
    <cellStyle name="แสดงผล 10 10" xfId="33741" xr:uid="{E07ACD4D-B008-488C-94B2-DC09D430AD66}"/>
    <cellStyle name="แสดงผล 10 11" xfId="38687" xr:uid="{1555834D-C9BA-4938-8558-CCEDA0796054}"/>
    <cellStyle name="แสดงผล 10 2" xfId="7393" xr:uid="{3B74C979-5744-44FC-BF39-328FFAF984EE}"/>
    <cellStyle name="แสดงผล 10 2 10" xfId="38277" xr:uid="{3237E62E-41C1-44AF-A58B-4238B560304A}"/>
    <cellStyle name="แสดงผล 10 2 2" xfId="20975" xr:uid="{E7724FD1-FBB7-4C06-887A-E90D22F4C0DC}"/>
    <cellStyle name="แสดงผล 10 2 2 2" xfId="42555" xr:uid="{E9D8B00D-FA18-40E2-8DF9-0361298B1975}"/>
    <cellStyle name="แสดงผล 10 2 2 3" xfId="46881" xr:uid="{2C48C32C-F026-444F-BA6F-BAFEC8E5D93F}"/>
    <cellStyle name="แสดงผล 10 2 3" xfId="19816" xr:uid="{E98CE38A-F341-426F-A037-450B4DE4C35C}"/>
    <cellStyle name="แสดงผล 10 2 3 2" xfId="41834" xr:uid="{1A366516-E06E-498E-9F1F-7AA5FC1FB980}"/>
    <cellStyle name="แสดงผล 10 2 3 3" xfId="46472" xr:uid="{65E26B9A-431B-49A2-8C06-43F4AB6589DF}"/>
    <cellStyle name="แสดงผล 10 2 4" xfId="23165" xr:uid="{B99430A8-0268-47B3-963E-DBEE0E3F6AD3}"/>
    <cellStyle name="แสดงผล 10 2 4 2" xfId="44118" xr:uid="{4A07D809-08CD-44F3-A591-785432E62FE2}"/>
    <cellStyle name="แสดงผล 10 2 4 3" xfId="47884" xr:uid="{8227BA53-70DA-4534-92B1-06EE9B78DD54}"/>
    <cellStyle name="แสดงผล 10 2 5" xfId="23588" xr:uid="{A75C4BF9-5D0E-489A-A9E4-FA18BE5F0DED}"/>
    <cellStyle name="แสดงผล 10 2 5 2" xfId="44479" xr:uid="{C4CDF13D-30EE-4D94-B3DD-032991856672}"/>
    <cellStyle name="แสดงผล 10 2 5 3" xfId="48196" xr:uid="{DD78FE72-C725-48F8-AD50-EE05C4C5D7DA}"/>
    <cellStyle name="แสดงผล 10 2 6" xfId="15770" xr:uid="{DB8FFD40-5EED-4B47-9122-74E6A4C20EA8}"/>
    <cellStyle name="แสดงผล 10 2 6 2" xfId="29788" xr:uid="{7992A0DE-C3B1-4731-8104-AAD1808E1068}"/>
    <cellStyle name="แสดงผล 10 2 6 3" xfId="38848" xr:uid="{385868E8-142B-4C6A-88B3-93E8A753252C}"/>
    <cellStyle name="แสดงผล 10 2 6 4" xfId="32896" xr:uid="{A9CAEC38-CDA8-4832-909E-73671B7A0095}"/>
    <cellStyle name="แสดงผล 10 2 7" xfId="10253" xr:uid="{D0FD5997-B54D-4D19-84C9-8B8A27A4DA12}"/>
    <cellStyle name="แสดงผล 10 2 8" xfId="24869" xr:uid="{1C8CC7DB-8684-482A-999F-1E996C6EE644}"/>
    <cellStyle name="แสดงผล 10 2 9" xfId="8535" xr:uid="{378EC600-8056-4FD8-B07D-F529857A6D93}"/>
    <cellStyle name="แสดงผล 10 3" xfId="20381" xr:uid="{15B6D9C4-5D43-45DC-A0C7-B4B9F0FDA15D}"/>
    <cellStyle name="แสดงผล 10 3 2" xfId="42147" xr:uid="{1E8D5744-2AEA-4BCB-8220-956851839322}"/>
    <cellStyle name="แสดงผล 10 3 3" xfId="46569" xr:uid="{250EE7DB-1007-432D-BD13-F9DFC8B34E0E}"/>
    <cellStyle name="แสดงผล 10 4" xfId="21505" xr:uid="{23C0C9C2-CD5C-45E8-BAED-FBA2099838FA}"/>
    <cellStyle name="แสดงผล 10 4 2" xfId="43002" xr:uid="{5979A89A-B05E-429D-91D0-5420FDEEFE54}"/>
    <cellStyle name="แสดงผล 10 4 3" xfId="47264" xr:uid="{3829AE9E-FA00-4804-91D1-9AD23F0F5B3D}"/>
    <cellStyle name="แสดงผล 10 5" xfId="22626" xr:uid="{E68B4753-EE78-4EA3-BE11-ED249C1F0FDC}"/>
    <cellStyle name="แสดงผล 10 5 2" xfId="43745" xr:uid="{9BFC8D88-CB86-4FC7-BB17-0B5B33B01459}"/>
    <cellStyle name="แสดงผล 10 5 3" xfId="47652" xr:uid="{149B3BD1-DDBB-402D-9578-BCEF20EF24C0}"/>
    <cellStyle name="แสดงผล 10 6" xfId="23455" xr:uid="{91D9C657-423D-4EC3-809D-89E19245C64C}"/>
    <cellStyle name="แสดงผล 10 6 2" xfId="44399" xr:uid="{C6CCA8DD-1F8B-453A-95EC-5734D3A843FB}"/>
    <cellStyle name="แสดงผล 10 6 3" xfId="48147" xr:uid="{88B80416-2A1B-4EE1-8FAD-5F19420EDFD7}"/>
    <cellStyle name="แสดงผล 10 7" xfId="15769" xr:uid="{913A2642-B928-4669-8305-EDC271A606AD}"/>
    <cellStyle name="แสดงผล 10 7 2" xfId="29787" xr:uid="{9BB150E0-64E5-4735-983E-E085242E3BBB}"/>
    <cellStyle name="แสดงผล 10 7 3" xfId="38847" xr:uid="{BADDD782-9E44-45FB-A7C5-E332F3376273}"/>
    <cellStyle name="แสดงผล 10 7 4" xfId="9138" xr:uid="{8B6B3B77-D969-40A2-A945-CD9C42DE3CF1}"/>
    <cellStyle name="แสดงผล 10 8" xfId="9566" xr:uid="{ECA52BA7-3F2A-4CAA-8BFC-5542BE69A6AF}"/>
    <cellStyle name="แสดงผล 10 9" xfId="24192" xr:uid="{83D92486-6D05-47A8-ADA2-32DBB91FE142}"/>
    <cellStyle name="แสดงผล 11" xfId="6590" xr:uid="{B2199D4C-5C1B-4C1B-84C6-66F8582330AA}"/>
    <cellStyle name="แสดงผล 11 10" xfId="38686" xr:uid="{2EBCFFA3-F4D1-4F2D-BBC4-68628FA0EDD7}"/>
    <cellStyle name="แสดงผล 11 2" xfId="7394" xr:uid="{B5CEF505-B626-4A42-BE1E-E44DD48B89F0}"/>
    <cellStyle name="แสดงผล 11 2 2" xfId="19082" xr:uid="{92D846A7-9A40-46E9-B6F0-05477A4FB753}"/>
    <cellStyle name="แสดงผล 11 2 2 2" xfId="41296" xr:uid="{8E378FF6-0257-4097-B181-ADD9D0CCED2A}"/>
    <cellStyle name="แสดงผล 11 2 2 3" xfId="46152" xr:uid="{2B009ED5-15CF-429C-B831-20FB8F16F6E3}"/>
    <cellStyle name="แสดงผล 11 2 3" xfId="23166" xr:uid="{9CF1FA8C-343D-40FF-BFDD-E89FBEC4C3D2}"/>
    <cellStyle name="แสดงผล 11 2 3 2" xfId="44119" xr:uid="{24C9D54F-CE36-4C02-82AF-28AF9F72A5FD}"/>
    <cellStyle name="แสดงผล 11 2 3 3" xfId="47885" xr:uid="{51F648FB-7B49-4370-BD8F-2DB450C21011}"/>
    <cellStyle name="แสดงผล 11 2 4" xfId="23589" xr:uid="{3709F79C-8501-479B-BA6F-22897FEE6D58}"/>
    <cellStyle name="แสดงผล 11 2 4 2" xfId="44480" xr:uid="{BA1E663E-3252-47E9-A08A-B9E99E8C75B4}"/>
    <cellStyle name="แสดงผล 11 2 4 3" xfId="48197" xr:uid="{1A0E42E5-A82D-4834-9F95-01402906F7B0}"/>
    <cellStyle name="แสดงผล 11 2 5" xfId="20976" xr:uid="{2E9751A7-FF19-4070-88B4-E25EAE25995A}"/>
    <cellStyle name="แสดงผล 11 2 5 2" xfId="42556" xr:uid="{B5E64332-9EAA-458C-8516-574E2B87F7FD}"/>
    <cellStyle name="แสดงผล 11 2 5 3" xfId="46882" xr:uid="{715188BD-CE91-4A77-B886-B49CB9C5627E}"/>
    <cellStyle name="แสดงผล 11 2 6" xfId="10254" xr:uid="{A65C948A-E3EA-43C2-9828-1D49BE0621CB}"/>
    <cellStyle name="แสดงผล 11 2 7" xfId="24870" xr:uid="{5F63F4B7-6281-447A-B55A-1DF78B3784F8}"/>
    <cellStyle name="แสดงผล 11 2 8" xfId="9487" xr:uid="{665AB7D9-9677-429D-8C15-3FFC928B1F2D}"/>
    <cellStyle name="แสดงผล 11 2 9" xfId="38276" xr:uid="{B48F9128-2B76-4CFC-9F89-3A64634CB52E}"/>
    <cellStyle name="แสดงผล 11 3" xfId="21504" xr:uid="{83946E1F-4B9E-4F1C-8E6D-86D3658E913E}"/>
    <cellStyle name="แสดงผล 11 3 2" xfId="43001" xr:uid="{4F711F19-DBB6-447A-A68D-0400D4B83CB1}"/>
    <cellStyle name="แสดงผล 11 3 3" xfId="47263" xr:uid="{D28E4A0C-1062-49E4-8977-ECC83248B4A0}"/>
    <cellStyle name="แสดงผล 11 4" xfId="22627" xr:uid="{788A4357-2A22-400B-8352-1E0D68A124E6}"/>
    <cellStyle name="แสดงผล 11 4 2" xfId="43746" xr:uid="{D7B21449-33E2-4DEA-9998-2C08DB5392DB}"/>
    <cellStyle name="แสดงผล 11 4 3" xfId="47653" xr:uid="{E55886DD-B98F-4304-9827-18FCF1C50411}"/>
    <cellStyle name="แสดงผล 11 5" xfId="23456" xr:uid="{5C20C31E-6466-4C64-A1CC-2123359185B8}"/>
    <cellStyle name="แสดงผล 11 5 2" xfId="44400" xr:uid="{9CF9C30C-8B57-40D3-9C27-EC6A5E0BA041}"/>
    <cellStyle name="แสดงผล 11 5 3" xfId="48148" xr:uid="{1C34138D-7147-4730-AA5E-9F79CEB1F0EB}"/>
    <cellStyle name="แสดงผล 11 6" xfId="20382" xr:uid="{D24E5511-04DE-4F91-B635-127DB816E6DD}"/>
    <cellStyle name="แสดงผล 11 6 2" xfId="42148" xr:uid="{E030C128-F668-4307-AC39-CB4A8EBBC64A}"/>
    <cellStyle name="แสดงผล 11 6 3" xfId="46570" xr:uid="{8BAE9AC9-E23D-4C32-940F-DA1363C97C43}"/>
    <cellStyle name="แสดงผล 11 7" xfId="9567" xr:uid="{16530972-07DF-4722-ACE6-69EB465F6122}"/>
    <cellStyle name="แสดงผล 11 8" xfId="24193" xr:uid="{53AC7F54-69ED-49CD-9E5C-915834E47587}"/>
    <cellStyle name="แสดงผล 11 9" xfId="29585" xr:uid="{7C171C83-68E6-4DF5-9A17-C1D7643A104C}"/>
    <cellStyle name="แสดงผล 12" xfId="6591" xr:uid="{53958D3C-BAF5-4858-90DA-E6D4E9A1F376}"/>
    <cellStyle name="แสดงผล 12 10" xfId="38685" xr:uid="{F7AA2C3F-60D5-4A8E-9245-02B1450676BF}"/>
    <cellStyle name="แสดงผล 12 2" xfId="7395" xr:uid="{2B44729B-EC4A-4BFF-AFE6-2768D3B8BDB8}"/>
    <cellStyle name="แสดงผล 12 2 2" xfId="20315" xr:uid="{41686DCE-E705-4026-8901-2B80C4AF526D}"/>
    <cellStyle name="แสดงผล 12 2 2 2" xfId="42092" xr:uid="{3D4F6595-E2BD-4075-BFA8-61ED216136C4}"/>
    <cellStyle name="แสดงผล 12 2 2 3" xfId="46528" xr:uid="{6C848D42-B3F7-4E18-A386-ECE636FBE98F}"/>
    <cellStyle name="แสดงผล 12 2 3" xfId="23167" xr:uid="{A5F15BB5-DB1A-494F-ACF5-82EA6A8780A8}"/>
    <cellStyle name="แสดงผล 12 2 3 2" xfId="44120" xr:uid="{887F0242-AFF6-401B-B564-417721731B23}"/>
    <cellStyle name="แสดงผล 12 2 3 3" xfId="47886" xr:uid="{03FCC288-66F2-4723-A45E-1B7954073A35}"/>
    <cellStyle name="แสดงผล 12 2 4" xfId="23590" xr:uid="{1D062FD1-4734-4581-8BEB-D8B6863F76A5}"/>
    <cellStyle name="แสดงผล 12 2 4 2" xfId="44481" xr:uid="{086090D4-37B1-41FE-88CD-8B2FBD45DB08}"/>
    <cellStyle name="แสดงผล 12 2 4 3" xfId="48198" xr:uid="{52EED561-2E8E-4C78-A15E-AA51F5CEAB6D}"/>
    <cellStyle name="แสดงผล 12 2 5" xfId="20977" xr:uid="{703E7577-257F-491E-A7F2-E1F02CEEF0AA}"/>
    <cellStyle name="แสดงผล 12 2 5 2" xfId="42557" xr:uid="{ACDEDFAE-17E0-41DE-92C3-5B759792C842}"/>
    <cellStyle name="แสดงผล 12 2 5 3" xfId="46883" xr:uid="{65C25983-53BF-4F9D-B198-04C61EB54B96}"/>
    <cellStyle name="แสดงผล 12 2 6" xfId="10255" xr:uid="{F06D0762-ABF5-44CA-8A4A-FD717B888AE9}"/>
    <cellStyle name="แสดงผล 12 2 7" xfId="24871" xr:uid="{ACBA4212-778E-4EB8-B254-53ED9CB71A99}"/>
    <cellStyle name="แสดงผล 12 2 8" xfId="10535" xr:uid="{7C929096-53D4-40E3-ADD1-550E7EF54265}"/>
    <cellStyle name="แสดงผล 12 2 9" xfId="38275" xr:uid="{0BD9BC82-81E0-40F5-A3AC-912E9499B419}"/>
    <cellStyle name="แสดงผล 12 3" xfId="22216" xr:uid="{0DCA7964-E0F2-4E82-820E-D1BB46C09549}"/>
    <cellStyle name="แสดงผล 12 3 2" xfId="43475" xr:uid="{31FC530A-3010-4B44-9B87-40AC909313CD}"/>
    <cellStyle name="แสดงผล 12 3 3" xfId="47485" xr:uid="{821E6B14-BF8A-4F11-B154-97EB418803BE}"/>
    <cellStyle name="แสดงผล 12 4" xfId="22628" xr:uid="{F0E95927-A8D5-4A3D-859B-D541A9940864}"/>
    <cellStyle name="แสดงผล 12 4 2" xfId="43747" xr:uid="{1E1CCACF-BA63-49D9-ABBA-2CB2E6664E05}"/>
    <cellStyle name="แสดงผล 12 4 3" xfId="47654" xr:uid="{0A5585CE-CACA-40E5-B312-926B93D5411C}"/>
    <cellStyle name="แสดงผล 12 5" xfId="23457" xr:uid="{B4E09C85-3AFD-4C5A-ACAA-33A29B0D530F}"/>
    <cellStyle name="แสดงผล 12 5 2" xfId="44401" xr:uid="{4AD7D5FA-99D2-46A9-BE97-914898869A45}"/>
    <cellStyle name="แสดงผล 12 5 3" xfId="48149" xr:uid="{EA7A3270-3A45-4F9F-B6D6-90008B5095F6}"/>
    <cellStyle name="แสดงผล 12 6" xfId="20383" xr:uid="{FFA32F77-77FF-4A12-9D5F-1647DAF501A3}"/>
    <cellStyle name="แสดงผล 12 6 2" xfId="42149" xr:uid="{AD7CCDD9-0DEA-444D-B313-A390CA178355}"/>
    <cellStyle name="แสดงผล 12 6 3" xfId="46571" xr:uid="{9D5E193F-BED5-4AF9-ADB7-CC73ED655EA8}"/>
    <cellStyle name="แสดงผล 12 7" xfId="9568" xr:uid="{020EF3AA-55AC-4A0F-AC6A-2790EA84D773}"/>
    <cellStyle name="แสดงผล 12 8" xfId="24194" xr:uid="{E6897524-605D-4040-BF75-8C08A4FDEE65}"/>
    <cellStyle name="แสดงผล 12 9" xfId="29584" xr:uid="{41EAAAEF-8672-405E-99E1-575F00E36903}"/>
    <cellStyle name="แสดงผล 13" xfId="6592" xr:uid="{E234C5C9-03AB-442A-BE36-F728A440843C}"/>
    <cellStyle name="แสดงผล 13 10" xfId="42035" xr:uid="{764FF75C-9AAE-4786-8035-4995FFEC0C62}"/>
    <cellStyle name="แสดงผล 13 2" xfId="7396" xr:uid="{E742F278-C476-43A9-B52B-2C08B82F30C2}"/>
    <cellStyle name="แสดงผล 13 2 2" xfId="18771" xr:uid="{233E7C35-A443-486A-8B55-36053932233F}"/>
    <cellStyle name="แสดงผล 13 2 2 2" xfId="41071" xr:uid="{B02F6A57-3A02-4BBD-BEF2-40140A212D76}"/>
    <cellStyle name="แสดงผล 13 2 2 3" xfId="45994" xr:uid="{5229CA44-1545-4741-B3B6-BB7C6833C2D1}"/>
    <cellStyle name="แสดงผล 13 2 3" xfId="23168" xr:uid="{02DCCE37-8878-4AF4-AD2B-490D83B952B4}"/>
    <cellStyle name="แสดงผล 13 2 3 2" xfId="44121" xr:uid="{DBD94D86-2A0C-4F1D-88B0-961690AE86EA}"/>
    <cellStyle name="แสดงผล 13 2 3 3" xfId="47887" xr:uid="{2EED45DE-FCA6-4639-8744-25911B432D31}"/>
    <cellStyle name="แสดงผล 13 2 4" xfId="23591" xr:uid="{606DD310-16B1-44D2-B6D0-FF1BE45B1697}"/>
    <cellStyle name="แสดงผล 13 2 4 2" xfId="44482" xr:uid="{A673F117-7614-43CC-9875-0A184E81A737}"/>
    <cellStyle name="แสดงผล 13 2 4 3" xfId="48199" xr:uid="{1DBAC01D-1FD4-4EFD-BFAB-EFA4D7195411}"/>
    <cellStyle name="แสดงผล 13 2 5" xfId="20978" xr:uid="{D7933980-877B-4214-87B0-3E49AA38D1F2}"/>
    <cellStyle name="แสดงผล 13 2 5 2" xfId="42558" xr:uid="{3D8AC6A2-8B76-4533-82FF-EEE8BAD2DD2B}"/>
    <cellStyle name="แสดงผล 13 2 5 3" xfId="46884" xr:uid="{B217E933-9C77-4D6D-9085-F18E20CDE1BE}"/>
    <cellStyle name="แสดงผล 13 2 6" xfId="10256" xr:uid="{632C977B-4D83-4AD1-BF6F-0D256C0A20B1}"/>
    <cellStyle name="แสดงผล 13 2 7" xfId="24872" xr:uid="{69C14D6E-04E6-42F5-BF39-17366A75C3F8}"/>
    <cellStyle name="แสดงผล 13 2 8" xfId="8534" xr:uid="{7D504653-0BEC-47DF-B9BF-385508635725}"/>
    <cellStyle name="แสดงผล 13 2 9" xfId="38274" xr:uid="{982565E3-89BE-4C08-98EC-81185181E01F}"/>
    <cellStyle name="แสดงผล 13 3" xfId="22217" xr:uid="{0C15BCA4-77A0-4375-9D70-39C228403A81}"/>
    <cellStyle name="แสดงผล 13 3 2" xfId="43476" xr:uid="{8BD84020-EC9E-4E29-BE2B-D64482CDD8DB}"/>
    <cellStyle name="แสดงผล 13 3 3" xfId="47486" xr:uid="{D9327B7A-3886-4334-A089-D0EBB8AD8ED9}"/>
    <cellStyle name="แสดงผล 13 4" xfId="22629" xr:uid="{7D9505B1-686E-4702-BCB3-1FD25AEF2FAF}"/>
    <cellStyle name="แสดงผล 13 4 2" xfId="43748" xr:uid="{C9AA89D2-2051-4005-9D42-1467F4309EA1}"/>
    <cellStyle name="แสดงผล 13 4 3" xfId="47655" xr:uid="{C86B2249-CFE2-429F-AEC7-97828ED26443}"/>
    <cellStyle name="แสดงผล 13 5" xfId="23458" xr:uid="{34F71B03-3BF8-4E5E-8D2C-AA67CEFF6DFC}"/>
    <cellStyle name="แสดงผล 13 5 2" xfId="44402" xr:uid="{5AF50A2E-19E8-4AAF-9544-0CE4432B2A64}"/>
    <cellStyle name="แสดงผล 13 5 3" xfId="48150" xr:uid="{ADB7F039-C52A-4FF1-ACF1-FC57AC5E2FF5}"/>
    <cellStyle name="แสดงผล 13 6" xfId="20384" xr:uid="{28336AD4-1423-40DF-86D5-28F85F7E2509}"/>
    <cellStyle name="แสดงผล 13 6 2" xfId="42150" xr:uid="{C823BFEF-5CA2-4D7A-BD32-E4589C78DCD0}"/>
    <cellStyle name="แสดงผล 13 6 3" xfId="46572" xr:uid="{82800DE2-0B3F-4ED1-A3ED-E631A9794ABC}"/>
    <cellStyle name="แสดงผล 13 7" xfId="9569" xr:uid="{CEAEAA4F-9466-4017-B240-46900D9DB5EA}"/>
    <cellStyle name="แสดงผล 13 8" xfId="24195" xr:uid="{A46A7A00-AF07-402F-9730-7150231F0983}"/>
    <cellStyle name="แสดงผล 13 9" xfId="29583" xr:uid="{85AC3CBB-8860-4797-856F-5711102B18F3}"/>
    <cellStyle name="แสดงผล 14" xfId="7392" xr:uid="{45F021EC-E5A3-4BF8-B7C4-AD7BC17103AC}"/>
    <cellStyle name="แสดงผล 14 2" xfId="18882" xr:uid="{576317F9-F14A-42DE-9478-CF19DC40647B}"/>
    <cellStyle name="แสดงผล 14 2 2" xfId="41159" xr:uid="{FE934DE4-26FD-4EAB-B818-4A0F214896BD}"/>
    <cellStyle name="แสดงผล 14 2 3" xfId="46070" xr:uid="{C9B3BD23-6F3C-43BC-ADFC-5A0424DE76CD}"/>
    <cellStyle name="แสดงผล 14 3" xfId="23164" xr:uid="{0756E4F5-274F-4EDD-94FB-31D33669AAA1}"/>
    <cellStyle name="แสดงผล 14 3 2" xfId="44117" xr:uid="{9F8735B5-8855-4184-87C4-EA656F3FEB88}"/>
    <cellStyle name="แสดงผล 14 3 3" xfId="47883" xr:uid="{013CA6D9-0126-4DCD-8325-FB879FA8CA86}"/>
    <cellStyle name="แสดงผล 14 4" xfId="23587" xr:uid="{5804E294-95C2-48F3-A186-3AB44883D0B5}"/>
    <cellStyle name="แสดงผล 14 4 2" xfId="44478" xr:uid="{1EB64353-C6F4-4BF3-BADC-8A1DEB56C27D}"/>
    <cellStyle name="แสดงผล 14 4 3" xfId="48195" xr:uid="{DFDB923D-FBE0-49EF-B61D-FCB2EC9E26D2}"/>
    <cellStyle name="แสดงผล 14 5" xfId="20974" xr:uid="{EF21B152-3BCA-4C3C-A7D2-A61A91463AA4}"/>
    <cellStyle name="แสดงผล 14 5 2" xfId="42554" xr:uid="{BA4BBCDE-6289-4105-835E-2ECE92D6A69B}"/>
    <cellStyle name="แสดงผล 14 5 3" xfId="46880" xr:uid="{F9067AFA-3DED-46C8-BD08-EEF7522E82EA}"/>
    <cellStyle name="แสดงผล 14 6" xfId="10252" xr:uid="{8EFA41B2-EAC5-446E-B050-E2B77A334144}"/>
    <cellStyle name="แสดงผล 14 7" xfId="24868" xr:uid="{62D80EBA-90BD-4834-98EA-45EE13A36DFB}"/>
    <cellStyle name="แสดงผล 14 8" xfId="7900" xr:uid="{BFE02B1A-CBE1-4088-B9DE-89A94214DF30}"/>
    <cellStyle name="แสดงผล 14 9" xfId="38278" xr:uid="{B00D29D7-371F-4A2D-8D66-2D8041A0815E}"/>
    <cellStyle name="แสดงผล 15" xfId="20380" xr:uid="{B472E656-862D-4AEC-AC92-B177494FDC61}"/>
    <cellStyle name="แสดงผล 15 2" xfId="42146" xr:uid="{D5218B8F-D1C5-41B3-98EB-3071FC179613}"/>
    <cellStyle name="แสดงผล 15 3" xfId="46568" xr:uid="{3BBCF99E-4C53-432E-9F93-6602101FEFCD}"/>
    <cellStyle name="แสดงผล 16" xfId="22218" xr:uid="{300E87B9-CC73-4BE2-B970-E39EDF7A0E1A}"/>
    <cellStyle name="แสดงผล 16 2" xfId="43477" xr:uid="{AE535A10-D154-42E0-B42A-AAA57CF5559B}"/>
    <cellStyle name="แสดงผล 16 3" xfId="47487" xr:uid="{5C337931-5F7E-4992-BF4C-4D32EDE11BAA}"/>
    <cellStyle name="แสดงผล 17" xfId="22625" xr:uid="{3CC860C2-3390-4252-9237-1E58D9F598DC}"/>
    <cellStyle name="แสดงผล 17 2" xfId="43744" xr:uid="{5E859B07-731E-40A0-9643-989CE670A0FA}"/>
    <cellStyle name="แสดงผล 17 3" xfId="47651" xr:uid="{FDB6E2A0-4D98-4DF9-88DD-4E9030BF18AE}"/>
    <cellStyle name="แสดงผล 18" xfId="23454" xr:uid="{647A5844-2776-4CFE-9BE7-0464B288574F}"/>
    <cellStyle name="แสดงผล 18 2" xfId="44398" xr:uid="{8F41A76F-27FC-4FB7-A060-0000F02D0716}"/>
    <cellStyle name="แสดงผล 18 3" xfId="48146" xr:uid="{07B095A7-4A75-4874-B099-D6A02858F9A8}"/>
    <cellStyle name="แสดงผล 19" xfId="15768" xr:uid="{C365CD7F-8C40-4C02-9119-BBDB44FD3A7C}"/>
    <cellStyle name="แสดงผล 19 2" xfId="29786" xr:uid="{31CB79CB-FDBE-4774-830C-D09F0BB8A3C0}"/>
    <cellStyle name="แสดงผล 19 3" xfId="38846" xr:uid="{7389427D-3B14-4826-9141-F5D4F5734212}"/>
    <cellStyle name="แสดงผล 19 4" xfId="9358" xr:uid="{AC94BF44-1728-4D63-9DCA-B21EF64B8F3A}"/>
    <cellStyle name="แสดงผล 2" xfId="6593" xr:uid="{2DEA1117-8CFF-46C8-8297-11D2A3DA5C99}"/>
    <cellStyle name="แสดงผล 2 10" xfId="21503" xr:uid="{7ED8DE00-18DB-4BB8-8771-EC107C925F19}"/>
    <cellStyle name="แสดงผล 2 10 2" xfId="43000" xr:uid="{0B25E76A-9416-4CEA-AAF0-31868894E87D}"/>
    <cellStyle name="แสดงผล 2 10 3" xfId="47262" xr:uid="{5CC9E65F-B8A4-465C-ABCE-6D5F7C62CFB4}"/>
    <cellStyle name="แสดงผล 2 11" xfId="22630" xr:uid="{8EF89C7F-3A6D-4B90-8324-606F4451C5DC}"/>
    <cellStyle name="แสดงผล 2 11 2" xfId="43749" xr:uid="{E4064B15-8A7A-4576-8D56-6CA82ABAEE5B}"/>
    <cellStyle name="แสดงผล 2 11 3" xfId="47656" xr:uid="{30635D91-5323-43AD-8669-3AC1CBAC241E}"/>
    <cellStyle name="แสดงผล 2 12" xfId="23459" xr:uid="{7C5AC961-BD13-4F9B-AD68-8E33F193638A}"/>
    <cellStyle name="แสดงผล 2 12 2" xfId="44403" xr:uid="{7E2A0D15-A6EA-45C1-B1E6-6BD3AC8E4A11}"/>
    <cellStyle name="แสดงผล 2 12 3" xfId="48151" xr:uid="{B64BE909-DB23-4A5F-B51F-00E589DBC226}"/>
    <cellStyle name="แสดงผล 2 13" xfId="15771" xr:uid="{11B77268-6550-4D46-B4B2-CEEE0B9EB6C8}"/>
    <cellStyle name="แสดงผล 2 13 2" xfId="29789" xr:uid="{1BEB7FD1-615C-48CA-B6C2-7B76FA38C294}"/>
    <cellStyle name="แสดงผล 2 13 3" xfId="38849" xr:uid="{D1F30F1F-620D-41CB-A674-DF672083A1AD}"/>
    <cellStyle name="แสดงผล 2 13 4" xfId="27801" xr:uid="{84B20E47-5B19-4170-957D-771E7C498A70}"/>
    <cellStyle name="แสดงผล 2 14" xfId="9570" xr:uid="{B9CC8920-6910-44C6-A1FD-97455EACF219}"/>
    <cellStyle name="แสดงผล 2 15" xfId="24196" xr:uid="{728BAC4D-77FF-4734-AA94-B1229D7F4F2C}"/>
    <cellStyle name="แสดงผล 2 16" xfId="29582" xr:uid="{279EF4E1-6368-4A98-940D-106B2F718CA1}"/>
    <cellStyle name="แสดงผล 2 17" xfId="29675" xr:uid="{A418BE9F-466E-4D44-BA4E-782553D83E01}"/>
    <cellStyle name="แสดงผล 2 2" xfId="6594" xr:uid="{02B5266E-66E4-4F65-BE66-3280C766A3DC}"/>
    <cellStyle name="แสดงผล 2 2 10" xfId="22631" xr:uid="{6B98E6FC-C88B-45A5-9A69-8901CA3CC353}"/>
    <cellStyle name="แสดงผล 2 2 10 2" xfId="43750" xr:uid="{490735D8-9BDC-43E7-98E9-F161E1EC34E1}"/>
    <cellStyle name="แสดงผล 2 2 10 3" xfId="47657" xr:uid="{95154CB3-5584-4194-8BA0-7B3831973874}"/>
    <cellStyle name="แสดงผล 2 2 11" xfId="23460" xr:uid="{7FE62C3C-D528-4ABC-A278-BAE8C80D3B78}"/>
    <cellStyle name="แสดงผล 2 2 11 2" xfId="44404" xr:uid="{64FC1976-92EF-4654-9232-7B4624B63D1A}"/>
    <cellStyle name="แสดงผล 2 2 11 3" xfId="48152" xr:uid="{F7D2B2A5-1691-48D5-8038-A2E73418C84E}"/>
    <cellStyle name="แสดงผล 2 2 12" xfId="15772" xr:uid="{EE701523-730F-46D4-945D-364F986038E5}"/>
    <cellStyle name="แสดงผล 2 2 12 2" xfId="29790" xr:uid="{B8D16F3A-3624-4F36-8E74-9285881DF254}"/>
    <cellStyle name="แสดงผล 2 2 12 3" xfId="38850" xr:uid="{F152ECF8-7F8D-4ACD-918E-8E92F819EFD3}"/>
    <cellStyle name="แสดงผล 2 2 12 4" xfId="32334" xr:uid="{A3ECEBC7-B76E-4B8B-9F47-7E2806FFE8D1}"/>
    <cellStyle name="แสดงผล 2 2 13" xfId="9571" xr:uid="{1F35515B-FEBD-4F33-AD3A-C593AFF2A54B}"/>
    <cellStyle name="แสดงผล 2 2 14" xfId="24197" xr:uid="{9053309A-C7C9-4CFA-8060-B48CE293121B}"/>
    <cellStyle name="แสดงผล 2 2 15" xfId="29581" xr:uid="{018A8D9D-9F89-45A4-AAA9-89A9B821DFC1}"/>
    <cellStyle name="แสดงผล 2 2 16" xfId="29676" xr:uid="{28981311-B8EE-49E8-9761-CD44AEE3A256}"/>
    <cellStyle name="แสดงผล 2 2 2" xfId="6595" xr:uid="{9F573878-08C7-4B25-B04E-9B13671BD1ED}"/>
    <cellStyle name="แสดงผล 2 2 2 10" xfId="22214" xr:uid="{02951897-2EEB-4548-BB06-185A5460B479}"/>
    <cellStyle name="แสดงผล 2 2 2 10 2" xfId="43473" xr:uid="{132AADD7-B388-446C-A700-848DC76D4ACF}"/>
    <cellStyle name="แสดงผล 2 2 2 10 3" xfId="47483" xr:uid="{BC58B7B4-0A3F-4AAF-8EAA-2B6219535511}"/>
    <cellStyle name="แสดงผล 2 2 2 11" xfId="22632" xr:uid="{930AA81A-691A-4A31-A1A6-C28DFC4BEC13}"/>
    <cellStyle name="แสดงผล 2 2 2 11 2" xfId="43751" xr:uid="{07A0B888-C511-4336-B7C1-AB4828428DBB}"/>
    <cellStyle name="แสดงผล 2 2 2 11 3" xfId="47658" xr:uid="{94992FB9-7571-4FB2-9B55-4D94EE0D92F9}"/>
    <cellStyle name="แสดงผล 2 2 2 12" xfId="23461" xr:uid="{407DC18C-0981-4C80-8C61-DF9266227D57}"/>
    <cellStyle name="แสดงผล 2 2 2 12 2" xfId="44405" xr:uid="{855FE871-E1C3-43E1-A96E-613E05C423EB}"/>
    <cellStyle name="แสดงผล 2 2 2 12 3" xfId="48153" xr:uid="{CC495DCE-D25C-473B-98BC-DF7F28F1D784}"/>
    <cellStyle name="แสดงผล 2 2 2 13" xfId="15773" xr:uid="{711611C5-4322-4549-BD8F-CB0DC778DF7F}"/>
    <cellStyle name="แสดงผล 2 2 2 13 2" xfId="29791" xr:uid="{4CBEDBD7-A8B5-4E7D-B1F2-13F29EE52E77}"/>
    <cellStyle name="แสดงผล 2 2 2 13 3" xfId="38851" xr:uid="{95B07830-B86B-40EE-A6F1-6CA0FED98547}"/>
    <cellStyle name="แสดงผล 2 2 2 13 4" xfId="27800" xr:uid="{DD8880B5-E422-4B3A-A91F-2B60BE22FBDD}"/>
    <cellStyle name="แสดงผล 2 2 2 14" xfId="9572" xr:uid="{9C983714-2DDC-4012-9F50-4880997E225F}"/>
    <cellStyle name="แสดงผล 2 2 2 15" xfId="24198" xr:uid="{FE40B60F-A278-486D-9866-E82E13B0FB45}"/>
    <cellStyle name="แสดงผล 2 2 2 16" xfId="24053" xr:uid="{3BD643FA-1972-40D2-B4F2-C48F630A0054}"/>
    <cellStyle name="แสดงผล 2 2 2 17" xfId="38681" xr:uid="{22A641FE-3A18-496A-B285-FBFCA19733A8}"/>
    <cellStyle name="แสดงผล 2 2 2 2" xfId="7399" xr:uid="{7D31B860-312E-41A3-98EC-11EE73D1415B}"/>
    <cellStyle name="แสดงผล 2 2 2 2 10" xfId="25082" xr:uid="{EAAD7DED-B448-40F8-B6BA-AFCB1EF1DD59}"/>
    <cellStyle name="แสดงผล 2 2 2 2 11" xfId="43225" xr:uid="{E974B5B9-FD85-4886-B9B4-846ED568A326}"/>
    <cellStyle name="แสดงผล 2 2 2 2 2" xfId="15775" xr:uid="{76401A0C-9730-4D1A-A8D8-3025BDE46EDF}"/>
    <cellStyle name="แสดงผล 2 2 2 2 2 2" xfId="29793" xr:uid="{7B226E2E-6827-4173-A6D0-B41DC0139667}"/>
    <cellStyle name="แสดงผล 2 2 2 2 2 3" xfId="38853" xr:uid="{E051B5A6-FD4F-4DB1-9C56-FD16373A8554}"/>
    <cellStyle name="แสดงผล 2 2 2 2 2 4" xfId="32791" xr:uid="{02DBD639-CFFA-4736-A7F0-8A0AD4C2C330}"/>
    <cellStyle name="แสดงผล 2 2 2 2 3" xfId="20981" xr:uid="{D619DE05-49A0-4296-AC1F-34A1C9CC7FD8}"/>
    <cellStyle name="แสดงผล 2 2 2 2 3 2" xfId="42561" xr:uid="{F7576A00-26B5-409F-9524-A985DE2C5D51}"/>
    <cellStyle name="แสดงผล 2 2 2 2 3 3" xfId="46887" xr:uid="{A5115B0A-1317-4DDD-9FBF-6FB87CDBDA60}"/>
    <cellStyle name="แสดงผล 2 2 2 2 4" xfId="22510" xr:uid="{35188D14-0F8D-43E9-9BF4-D6EEBCB26D21}"/>
    <cellStyle name="แสดงผล 2 2 2 2 4 2" xfId="43646" xr:uid="{580087A1-787F-4263-B468-DE3CD4626F4A}"/>
    <cellStyle name="แสดงผล 2 2 2 2 4 3" xfId="47570" xr:uid="{0A24D63B-3646-4590-8B14-F3FCE6898997}"/>
    <cellStyle name="แสดงผล 2 2 2 2 5" xfId="23171" xr:uid="{E7B04ED9-CBBF-4D58-AD13-BB0424525913}"/>
    <cellStyle name="แสดงผล 2 2 2 2 5 2" xfId="44124" xr:uid="{4B1E8582-5693-41FD-8E18-B4C5C9937038}"/>
    <cellStyle name="แสดงผล 2 2 2 2 5 3" xfId="47890" xr:uid="{4893FD66-FA73-4126-A1FB-8EC8BA643EC2}"/>
    <cellStyle name="แสดงผล 2 2 2 2 6" xfId="23594" xr:uid="{78B67C21-2C12-41D0-AEFF-3B4EAEA29D79}"/>
    <cellStyle name="แสดงผล 2 2 2 2 6 2" xfId="44485" xr:uid="{91CBBAF7-C2CD-4168-B3C7-F341E9EED384}"/>
    <cellStyle name="แสดงผล 2 2 2 2 6 3" xfId="48202" xr:uid="{F075C354-8049-44FA-A817-79E4CC21C27A}"/>
    <cellStyle name="แสดงผล 2 2 2 2 7" xfId="15774" xr:uid="{E7AFA1E7-5A2E-4A13-B9A4-911657D5ADE5}"/>
    <cellStyle name="แสดงผล 2 2 2 2 7 2" xfId="29792" xr:uid="{852A9F06-155D-4756-B942-619ACEF23392}"/>
    <cellStyle name="แสดงผล 2 2 2 2 7 3" xfId="38852" xr:uid="{571E3B9D-36D3-4A61-A8EF-B08C20DCD7E7}"/>
    <cellStyle name="แสดงผล 2 2 2 2 7 4" xfId="41648" xr:uid="{02F637C9-673D-4C29-9EF2-194438D316DB}"/>
    <cellStyle name="แสดงผล 2 2 2 2 8" xfId="10259" xr:uid="{41875CDA-B682-46FF-A85C-6F272FB98C3E}"/>
    <cellStyle name="แสดงผล 2 2 2 2 9" xfId="24875" xr:uid="{D8D8E5BE-A5B6-426C-880E-4F1C7C1D9384}"/>
    <cellStyle name="แสดงผล 2 2 2 3" xfId="15776" xr:uid="{25175312-78B8-43F3-BAF2-FC8F0982F6A0}"/>
    <cellStyle name="แสดงผล 2 2 2 3 2" xfId="15777" xr:uid="{CEBD8EE2-4120-411E-9F3A-5B9846792C64}"/>
    <cellStyle name="แสดงผล 2 2 2 3 2 2" xfId="29795" xr:uid="{2680FF71-ADD6-4E7C-89A0-7F358F7AA424}"/>
    <cellStyle name="แสดงผล 2 2 2 3 2 3" xfId="38855" xr:uid="{61291705-B5C7-4EE8-98E7-BCD54F8B9343}"/>
    <cellStyle name="แสดงผล 2 2 2 3 2 4" xfId="9418" xr:uid="{7ACD0B43-65B1-4D6D-8743-E987C62F937B}"/>
    <cellStyle name="แสดงผล 2 2 2 3 3" xfId="29794" xr:uid="{8543C31D-D75C-4536-BDF3-9F86647C81D9}"/>
    <cellStyle name="แสดงผล 2 2 2 3 4" xfId="38854" xr:uid="{F70B3137-87D1-4A7C-B69E-7E0ACA4360F2}"/>
    <cellStyle name="แสดงผล 2 2 2 3 5" xfId="30605" xr:uid="{6AACCF03-1DFE-4D0F-830E-261473114730}"/>
    <cellStyle name="แสดงผล 2 2 2 4" xfId="15778" xr:uid="{B913C0D0-75FA-4E16-A351-85FF2BA663CF}"/>
    <cellStyle name="แสดงผล 2 2 2 4 2" xfId="15779" xr:uid="{DF67F9EE-982D-4BEC-98F2-ABA14A0E4314}"/>
    <cellStyle name="แสดงผล 2 2 2 4 2 2" xfId="29797" xr:uid="{B1D6155B-8679-48EE-A26C-2D4CE350423C}"/>
    <cellStyle name="แสดงผล 2 2 2 4 2 3" xfId="38857" xr:uid="{C4B12B02-787E-45E1-811E-316E2FEF7EBF}"/>
    <cellStyle name="แสดงผล 2 2 2 4 2 4" xfId="30606" xr:uid="{3A9BD52E-A78F-41B1-8DBA-4AB0EE5E36C9}"/>
    <cellStyle name="แสดงผล 2 2 2 4 3" xfId="29796" xr:uid="{AC817935-69F3-4722-8A2F-01C8FE3CB2B6}"/>
    <cellStyle name="แสดงผล 2 2 2 4 4" xfId="38856" xr:uid="{9C8E0246-B94C-434E-A96D-393525519DFA}"/>
    <cellStyle name="แสดงผล 2 2 2 4 5" xfId="41647" xr:uid="{BF50ACAA-2EB8-41DD-9A0E-3866FFFFCF76}"/>
    <cellStyle name="แสดงผล 2 2 2 5" xfId="15780" xr:uid="{587AA299-EEF7-4F73-BDBD-2CD881EEEEDC}"/>
    <cellStyle name="แสดงผล 2 2 2 5 2" xfId="15781" xr:uid="{921D2ADF-B129-4D3E-8761-002A5CF95865}"/>
    <cellStyle name="แสดงผล 2 2 2 5 2 2" xfId="29799" xr:uid="{61BD4129-F17E-497A-9AAB-38B78C58ED37}"/>
    <cellStyle name="แสดงผล 2 2 2 5 2 3" xfId="38859" xr:uid="{A9C39B9D-1C88-49EE-8105-463722E6A4A8}"/>
    <cellStyle name="แสดงผล 2 2 2 5 2 4" xfId="8222" xr:uid="{DC034A42-C217-4106-AD2E-94E10B300BA6}"/>
    <cellStyle name="แสดงผล 2 2 2 5 3" xfId="29798" xr:uid="{39C5BF73-9621-4CDA-A951-940F467B9AE0}"/>
    <cellStyle name="แสดงผล 2 2 2 5 4" xfId="38858" xr:uid="{C103D19B-E4C4-4B8E-B4DD-9A08383A0D56}"/>
    <cellStyle name="แสดงผล 2 2 2 5 5" xfId="30607" xr:uid="{B2249139-0A27-4BAA-851A-0F48C8EACE01}"/>
    <cellStyle name="แสดงผล 2 2 2 6" xfId="15782" xr:uid="{9F87DFD7-E67F-4483-8DFE-FA2E527ECBEA}"/>
    <cellStyle name="แสดงผล 2 2 2 6 2" xfId="29800" xr:uid="{606269B5-55A3-4DF4-BA80-DF1518DF2167}"/>
    <cellStyle name="แสดงผล 2 2 2 6 3" xfId="38860" xr:uid="{0217D1D5-75D8-4D96-8BBC-BE35E2F0B42F}"/>
    <cellStyle name="แสดงผล 2 2 2 6 4" xfId="30608" xr:uid="{1688FDFE-D4EC-46CB-92AD-016CDDA94A73}"/>
    <cellStyle name="แสดงผล 2 2 2 7" xfId="15783" xr:uid="{37065F3F-9B83-4CBD-817C-9C2A2F6524EE}"/>
    <cellStyle name="แสดงผล 2 2 2 7 2" xfId="15784" xr:uid="{6C4EB91C-D2FF-4310-9FCA-27F17CBF404A}"/>
    <cellStyle name="แสดงผล 2 2 2 7 2 2" xfId="29802" xr:uid="{B2729F76-19AC-49E5-9843-D7632828498C}"/>
    <cellStyle name="แสดงผล 2 2 2 7 2 3" xfId="38862" xr:uid="{C7EF4F88-ABAD-42EB-B577-725DEC39B98D}"/>
    <cellStyle name="แสดงผล 2 2 2 7 2 4" xfId="40908" xr:uid="{77CCC4FE-022D-40CF-98C9-D30FD59D5DEA}"/>
    <cellStyle name="แสดงผล 2 2 2 7 3" xfId="29801" xr:uid="{E4A41D9F-2009-4948-9A95-83DECEB23F35}"/>
    <cellStyle name="แสดงผล 2 2 2 7 4" xfId="38861" xr:uid="{40CBCF95-486F-4ACF-8FF9-700701512B93}"/>
    <cellStyle name="แสดงผล 2 2 2 7 5" xfId="44695" xr:uid="{F47AADD5-FB9F-445D-B33C-7E4F1029F8A3}"/>
    <cellStyle name="แสดงผล 2 2 2 8" xfId="15785" xr:uid="{65C4F603-EC22-425D-9B48-8C9E866C14F3}"/>
    <cellStyle name="แสดงผล 2 2 2 8 2" xfId="29803" xr:uid="{2403F4A5-F5E6-41D8-9844-FAD745F6E07A}"/>
    <cellStyle name="แสดงผล 2 2 2 8 3" xfId="38863" xr:uid="{64FEA84E-FEA3-4E19-A6BB-D531B8E49106}"/>
    <cellStyle name="แสดงผล 2 2 2 8 4" xfId="33458" xr:uid="{F12CAE75-B3EB-45C5-ACC1-35611CB2A43F}"/>
    <cellStyle name="แสดงผล 2 2 2 9" xfId="20387" xr:uid="{6EACE824-B6D3-45D3-9C06-922DE8641850}"/>
    <cellStyle name="แสดงผล 2 2 2 9 2" xfId="42153" xr:uid="{A1BF31B9-22FF-4CC6-B582-D8517FD076E0}"/>
    <cellStyle name="แสดงผล 2 2 2 9 3" xfId="46575" xr:uid="{2D7713BB-7177-4E1A-A152-B2BE21D8637D}"/>
    <cellStyle name="แสดงผล 2 2 3" xfId="7398" xr:uid="{232AC675-0520-40EC-8844-0160DE682CA1}"/>
    <cellStyle name="แสดงผล 2 2 3 10" xfId="23170" xr:uid="{C3D3DF3D-D4B1-4666-A61E-C4A1D9BE74A4}"/>
    <cellStyle name="แสดงผล 2 2 3 10 2" xfId="44123" xr:uid="{BA6DE05D-6B9F-4C88-9D5A-1E1744DB683C}"/>
    <cellStyle name="แสดงผล 2 2 3 10 3" xfId="47889" xr:uid="{9F56C2AB-7475-4C2E-9D02-47C9C7A39040}"/>
    <cellStyle name="แสดงผล 2 2 3 11" xfId="23593" xr:uid="{287EDCB0-125C-4553-A24C-711A49CC5AE2}"/>
    <cellStyle name="แสดงผล 2 2 3 11 2" xfId="44484" xr:uid="{62CE551B-9FDC-4680-875B-98296051B556}"/>
    <cellStyle name="แสดงผล 2 2 3 11 3" xfId="48201" xr:uid="{B6D337AB-080B-434A-8DB2-53147864CF24}"/>
    <cellStyle name="แสดงผล 2 2 3 12" xfId="15786" xr:uid="{53728581-2F00-4D17-9892-AD6A2F9B81EE}"/>
    <cellStyle name="แสดงผล 2 2 3 12 2" xfId="29804" xr:uid="{3ECE0E32-8A1D-4C88-9A4B-D7D7F62675A4}"/>
    <cellStyle name="แสดงผล 2 2 3 12 3" xfId="38864" xr:uid="{CB0D477B-A5F7-4DEB-B8A0-955A3A095760}"/>
    <cellStyle name="แสดงผล 2 2 3 12 4" xfId="32335" xr:uid="{9FA4AA09-A749-4C44-BC83-C99B779905EA}"/>
    <cellStyle name="แสดงผล 2 2 3 13" xfId="10258" xr:uid="{432DBF86-E4F5-4806-B035-766A6684EACE}"/>
    <cellStyle name="แสดงผล 2 2 3 14" xfId="24874" xr:uid="{E966755B-E90C-48FA-AEE3-9B31E04EC7FA}"/>
    <cellStyle name="แสดงผล 2 2 3 15" xfId="9488" xr:uid="{8AB70DEA-C0B0-46FE-8DBD-488C9D0847F9}"/>
    <cellStyle name="แสดงผล 2 2 3 16" xfId="29725" xr:uid="{40212D95-FAC1-4AC3-996E-67E4E214AEB3}"/>
    <cellStyle name="แสดงผล 2 2 3 2" xfId="15787" xr:uid="{55DECFA8-4B61-4440-9B4C-1DA561F79C12}"/>
    <cellStyle name="แสดงผล 2 2 3 2 2" xfId="15788" xr:uid="{A019E77D-B3E3-4A7C-ADAA-84AD298D682F}"/>
    <cellStyle name="แสดงผล 2 2 3 2 2 2" xfId="29806" xr:uid="{E6D31FFD-BC11-4271-BA40-39B43762B943}"/>
    <cellStyle name="แสดงผล 2 2 3 2 2 3" xfId="38866" xr:uid="{78C6025F-E002-45B1-808A-4D80808C741F}"/>
    <cellStyle name="แสดงผล 2 2 3 2 2 4" xfId="27802" xr:uid="{612B91E2-4514-4C40-8469-38C9A0ECB6A6}"/>
    <cellStyle name="แสดงผล 2 2 3 2 3" xfId="29805" xr:uid="{8BA644DD-5747-4C18-A5BD-6FA7FA36BFDE}"/>
    <cellStyle name="แสดงผล 2 2 3 2 4" xfId="38865" xr:uid="{5550DD3E-C51B-42FF-A92E-8DA859F841AC}"/>
    <cellStyle name="แสดงผล 2 2 3 2 5" xfId="32712" xr:uid="{4FC3405D-813F-4EF2-B0B2-11D965962770}"/>
    <cellStyle name="แสดงผล 2 2 3 3" xfId="15789" xr:uid="{A33557A2-D170-432C-8F97-B110977E9DAC}"/>
    <cellStyle name="แสดงผล 2 2 3 3 2" xfId="15790" xr:uid="{D6B97FFF-645C-4E98-B52B-DE0351466434}"/>
    <cellStyle name="แสดงผล 2 2 3 3 2 2" xfId="29808" xr:uid="{769AA89B-EC60-49C6-958B-889F481EA663}"/>
    <cellStyle name="แสดงผล 2 2 3 3 2 3" xfId="38868" xr:uid="{5D8CA5D7-C782-47AC-B076-978A768EA517}"/>
    <cellStyle name="แสดงผล 2 2 3 3 2 4" xfId="8618" xr:uid="{0B486EB6-043B-46DC-9F04-6DDFDDD38B45}"/>
    <cellStyle name="แสดงผล 2 2 3 3 3" xfId="29807" xr:uid="{D25D798C-A504-41BB-A995-D650231DC8AB}"/>
    <cellStyle name="แสดงผล 2 2 3 3 4" xfId="38867" xr:uid="{04906ABD-1498-4DE5-A9F5-89FC33D8F7EE}"/>
    <cellStyle name="แสดงผล 2 2 3 3 5" xfId="9643" xr:uid="{6B755B14-2B45-48D3-B704-C9A26DCF502E}"/>
    <cellStyle name="แสดงผล 2 2 3 4" xfId="15791" xr:uid="{E7438B29-B054-40AC-B012-57464ACC8FBF}"/>
    <cellStyle name="แสดงผล 2 2 3 4 2" xfId="15792" xr:uid="{4C6DE59E-8847-4851-8AEC-EBCA9849D5F8}"/>
    <cellStyle name="แสดงผล 2 2 3 4 2 2" xfId="29810" xr:uid="{5378ACB2-C891-44A3-9578-4EA07725082F}"/>
    <cellStyle name="แสดงผล 2 2 3 4 2 3" xfId="38870" xr:uid="{7D3D5517-10F0-4274-A0C0-288581A333CA}"/>
    <cellStyle name="แสดงผล 2 2 3 4 2 4" xfId="9348" xr:uid="{A372288C-EB2B-4724-82EA-3D6E061CF0E3}"/>
    <cellStyle name="แสดงผล 2 2 3 4 3" xfId="29809" xr:uid="{F858E3A3-0100-4422-AE4F-D4B61DA1C7A7}"/>
    <cellStyle name="แสดงผล 2 2 3 4 4" xfId="38869" xr:uid="{5AC6DD74-2C45-4BE5-AE02-2D7438EF400D}"/>
    <cellStyle name="แสดงผล 2 2 3 4 5" xfId="41644" xr:uid="{CEE3C0F2-ED90-4911-A60C-622200687856}"/>
    <cellStyle name="แสดงผล 2 2 3 5" xfId="15793" xr:uid="{5946ECC8-6C7D-466C-8B72-20B6464B34DD}"/>
    <cellStyle name="แสดงผล 2 2 3 5 2" xfId="29811" xr:uid="{8B48DF90-8425-4D6E-BE7D-67B03ED71FBB}"/>
    <cellStyle name="แสดงผล 2 2 3 5 3" xfId="38871" xr:uid="{DA615EEB-6219-4BAB-B53C-14AE72D0B3D6}"/>
    <cellStyle name="แสดงผล 2 2 3 5 4" xfId="30611" xr:uid="{99351037-314F-4487-8FA3-04FB5ED801A0}"/>
    <cellStyle name="แสดงผล 2 2 3 6" xfId="15794" xr:uid="{F1EBBA34-2AEB-48D3-A961-BBF610CA0990}"/>
    <cellStyle name="แสดงผล 2 2 3 6 2" xfId="15795" xr:uid="{475B7FC8-EC1C-49C8-A278-F58FD3C0BACF}"/>
    <cellStyle name="แสดงผล 2 2 3 6 2 2" xfId="29813" xr:uid="{8B50DE31-3F9D-4815-811E-4A21BA529915}"/>
    <cellStyle name="แสดงผล 2 2 3 6 2 3" xfId="38873" xr:uid="{8A802BD3-B1A0-48AA-8ABF-9F509AC36217}"/>
    <cellStyle name="แสดงผล 2 2 3 6 2 4" xfId="41646" xr:uid="{E508B5B9-88F7-4B94-A808-7B52D6171BFB}"/>
    <cellStyle name="แสดงผล 2 2 3 6 3" xfId="29812" xr:uid="{CC973228-0D54-4858-8D6E-C72336327BB3}"/>
    <cellStyle name="แสดงผล 2 2 3 6 4" xfId="38872" xr:uid="{B58EE91A-C7FC-4D9B-AEDD-DFF260BC79E1}"/>
    <cellStyle name="แสดงผล 2 2 3 6 5" xfId="32801" xr:uid="{9DDCE24E-78EB-48B6-B59E-EED429639616}"/>
    <cellStyle name="แสดงผล 2 2 3 7" xfId="15796" xr:uid="{040E4083-1153-4599-8633-05A50B78DCE8}"/>
    <cellStyle name="แสดงผล 2 2 3 7 2" xfId="29814" xr:uid="{101DD0D4-C583-4218-92A0-A6C10737AB2E}"/>
    <cellStyle name="แสดงผล 2 2 3 7 3" xfId="38874" xr:uid="{4C9B49D8-407A-4F08-AAA9-647E25D67D8F}"/>
    <cellStyle name="แสดงผล 2 2 3 7 4" xfId="30609" xr:uid="{E623714E-85B2-493A-93EB-765DDA141C4C}"/>
    <cellStyle name="แสดงผล 2 2 3 8" xfId="20980" xr:uid="{7F314608-02B9-4E03-A7F1-FDEECA6BE49F}"/>
    <cellStyle name="แสดงผล 2 2 3 8 2" xfId="42560" xr:uid="{972B71B4-7CD2-461D-9BB2-E3EC785AC0E9}"/>
    <cellStyle name="แสดงผล 2 2 3 8 3" xfId="46886" xr:uid="{CDDCBE38-F25E-4574-A20B-644A3C272567}"/>
    <cellStyle name="แสดงผล 2 2 3 9" xfId="22437" xr:uid="{78DB8045-E4DF-4236-B192-0BE17C8D3DEB}"/>
    <cellStyle name="แสดงผล 2 2 3 9 2" xfId="43593" xr:uid="{60719715-B3D4-4BFC-96C8-40BFC541E0CF}"/>
    <cellStyle name="แสดงผล 2 2 3 9 3" xfId="47541" xr:uid="{959734F6-17B2-4B5C-AD2C-41436617B244}"/>
    <cellStyle name="แสดงผล 2 2 4" xfId="15797" xr:uid="{344A2F6B-7316-42E8-8360-7EADCFB41C37}"/>
    <cellStyle name="แสดงผล 2 2 4 10" xfId="30610" xr:uid="{8D846FB2-7283-45FA-BBB7-B654B117C6E4}"/>
    <cellStyle name="แสดงผล 2 2 4 2" xfId="15798" xr:uid="{2BD15EA4-4B64-4D41-BB2B-843BF00CC454}"/>
    <cellStyle name="แสดงผล 2 2 4 2 2" xfId="15799" xr:uid="{E686A1D9-4722-4E8A-B8D1-DAF7F13996C2}"/>
    <cellStyle name="แสดงผล 2 2 4 2 2 2" xfId="29817" xr:uid="{C6F24481-7377-4CA4-B999-75B7762B8E6B}"/>
    <cellStyle name="แสดงผล 2 2 4 2 2 3" xfId="38877" xr:uid="{C374A43C-7B79-44BE-A44D-A7DDC9DCB5F1}"/>
    <cellStyle name="แสดงผล 2 2 4 2 2 4" xfId="30917" xr:uid="{5B005BD1-269D-4E94-8790-F1C0332E67AB}"/>
    <cellStyle name="แสดงผล 2 2 4 2 3" xfId="29816" xr:uid="{7BD74C45-D277-4A53-8A2B-7519A0E85F7A}"/>
    <cellStyle name="แสดงผล 2 2 4 2 4" xfId="38876" xr:uid="{28BBF092-5220-4F54-BA4E-B80901DA58B0}"/>
    <cellStyle name="แสดงผล 2 2 4 2 5" xfId="27803" xr:uid="{5B73C955-EB2A-473D-B3CD-E8C4DA7C6E1C}"/>
    <cellStyle name="แสดงผล 2 2 4 3" xfId="15800" xr:uid="{E963BF75-C506-4806-B7DF-4A328D356804}"/>
    <cellStyle name="แสดงผล 2 2 4 3 2" xfId="15801" xr:uid="{F8518C80-79CF-4D62-A001-AFA61886DE70}"/>
    <cellStyle name="แสดงผล 2 2 4 3 2 2" xfId="29819" xr:uid="{5CDB510C-03FA-477B-956B-9153D2EAC04F}"/>
    <cellStyle name="แสดงผล 2 2 4 3 2 3" xfId="38879" xr:uid="{4D7541DE-AF35-423D-BFB3-613006B65272}"/>
    <cellStyle name="แสดงผล 2 2 4 3 2 4" xfId="33459" xr:uid="{89ABBA9D-CE28-42F8-A80B-9C04BEA1D0DD}"/>
    <cellStyle name="แสดงผล 2 2 4 3 3" xfId="29818" xr:uid="{C6BC1B2A-9395-4DEF-BD8A-1FD27174E74F}"/>
    <cellStyle name="แสดงผล 2 2 4 3 4" xfId="38878" xr:uid="{035E09FE-9EB8-4FC1-97CC-2B981328A41D}"/>
    <cellStyle name="แสดงผล 2 2 4 3 5" xfId="10540" xr:uid="{9F26267E-59D1-452F-B838-AC27E1C8ACC7}"/>
    <cellStyle name="แสดงผล 2 2 4 4" xfId="15802" xr:uid="{3FC68BDA-8F8F-4F09-BA5E-222364C8E093}"/>
    <cellStyle name="แสดงผล 2 2 4 4 2" xfId="15803" xr:uid="{E9D47A99-A9B5-41B9-9CF3-096E0521D7C0}"/>
    <cellStyle name="แสดงผล 2 2 4 4 2 2" xfId="29821" xr:uid="{7B8617D2-A77C-4B05-9A2A-F88D2119CB8B}"/>
    <cellStyle name="แสดงผล 2 2 4 4 2 3" xfId="38881" xr:uid="{BCEB4CDD-863C-44A6-92AB-0117D1B7630A}"/>
    <cellStyle name="แสดงผล 2 2 4 4 2 4" xfId="32472" xr:uid="{753F35F5-8B4C-4134-A6F0-BC52571BD013}"/>
    <cellStyle name="แสดงผล 2 2 4 4 3" xfId="29820" xr:uid="{3B7BEE86-A8D0-4E24-A3F6-E5064ACEB4D9}"/>
    <cellStyle name="แสดงผล 2 2 4 4 4" xfId="38880" xr:uid="{F12AC4C5-CCAF-464F-B2BC-047DBFF279A4}"/>
    <cellStyle name="แสดงผล 2 2 4 4 5" xfId="32336" xr:uid="{A6FE5786-065A-49EC-825F-759E6E00A6F1}"/>
    <cellStyle name="แสดงผล 2 2 4 5" xfId="15804" xr:uid="{2892B439-8EB2-427D-8D05-788BAD829BAC}"/>
    <cellStyle name="แสดงผล 2 2 4 5 2" xfId="29822" xr:uid="{11EC62FB-6DFE-40B7-A058-97D8BE4EB424}"/>
    <cellStyle name="แสดงผล 2 2 4 5 3" xfId="38882" xr:uid="{15ECF83C-1159-4715-A38C-A8186A7758C0}"/>
    <cellStyle name="แสดงผล 2 2 4 5 4" xfId="9642" xr:uid="{A959BC09-D0FA-4C1D-902B-DE779C163E0A}"/>
    <cellStyle name="แสดงผล 2 2 4 6" xfId="15805" xr:uid="{91611235-0A01-4730-A591-B38BADFA184D}"/>
    <cellStyle name="แสดงผล 2 2 4 6 2" xfId="15806" xr:uid="{5B6E0C0F-EB40-4CB2-B5EC-EFF95AD0395B}"/>
    <cellStyle name="แสดงผล 2 2 4 6 2 2" xfId="29824" xr:uid="{65D2A741-86CA-4B2E-A910-3166A44F147D}"/>
    <cellStyle name="แสดงผล 2 2 4 6 2 3" xfId="38884" xr:uid="{D1B190D1-8876-4445-948E-084D76794B60}"/>
    <cellStyle name="แสดงผล 2 2 4 6 2 4" xfId="7917" xr:uid="{7C7C4F88-BDB7-4B97-B2C6-8E0DE56314F2}"/>
    <cellStyle name="แสดงผล 2 2 4 6 3" xfId="29823" xr:uid="{ABF96AE1-55D1-4B54-8760-438DB18B5F90}"/>
    <cellStyle name="แสดงผล 2 2 4 6 4" xfId="38883" xr:uid="{331336C8-7C5C-4F27-BD99-04FCA16E6F7C}"/>
    <cellStyle name="แสดงผล 2 2 4 6 5" xfId="9641" xr:uid="{4F3316F3-B61D-4C87-A2F2-BB510780BFD4}"/>
    <cellStyle name="แสดงผล 2 2 4 7" xfId="15807" xr:uid="{DD3C8943-5BC3-44A5-AD72-E710CFA4AE47}"/>
    <cellStyle name="แสดงผล 2 2 4 7 2" xfId="29825" xr:uid="{840F2D0E-F20D-4A42-8803-6849031DAF77}"/>
    <cellStyle name="แสดงผล 2 2 4 7 3" xfId="38885" xr:uid="{52805536-3484-4AB7-B0D9-46AE26887365}"/>
    <cellStyle name="แสดงผล 2 2 4 7 4" xfId="32632" xr:uid="{7B0FEC5D-CDE6-461B-BF64-C029F23E13C2}"/>
    <cellStyle name="แสดงผล 2 2 4 8" xfId="29815" xr:uid="{2365723C-358D-42BD-8FA8-25302855A208}"/>
    <cellStyle name="แสดงผล 2 2 4 9" xfId="38875" xr:uid="{73C86926-FA67-482E-8B63-B998E499B130}"/>
    <cellStyle name="แสดงผล 2 2 5" xfId="15808" xr:uid="{9D11146A-B1E2-471C-AE5D-A95330EE711F}"/>
    <cellStyle name="แสดงผล 2 2 5 10" xfId="32337" xr:uid="{381467F7-0F62-4CFC-B833-5E7460A0DAB4}"/>
    <cellStyle name="แสดงผล 2 2 5 2" xfId="15809" xr:uid="{C644ECC6-7704-4123-9195-FD844801AA76}"/>
    <cellStyle name="แสดงผล 2 2 5 2 2" xfId="15810" xr:uid="{AB6A629C-23FC-431A-BD45-35333C5B022A}"/>
    <cellStyle name="แสดงผล 2 2 5 2 2 2" xfId="29828" xr:uid="{B6E69DBC-C6C0-49E4-A384-CFD1C9C0AE32}"/>
    <cellStyle name="แสดงผล 2 2 5 2 2 3" xfId="38888" xr:uid="{B2DB32E6-5333-4AA1-9A2D-CE92765CDE7F}"/>
    <cellStyle name="แสดงผล 2 2 5 2 2 4" xfId="9640" xr:uid="{27C807CF-09E7-48F1-848F-B546DCC9189E}"/>
    <cellStyle name="แสดงผล 2 2 5 2 3" xfId="29827" xr:uid="{A0A707B0-4EA9-473B-A570-2F9F520188A9}"/>
    <cellStyle name="แสดงผล 2 2 5 2 4" xfId="38887" xr:uid="{C1E02C6D-8910-47B6-B152-5FBE71B03BB4}"/>
    <cellStyle name="แสดงผล 2 2 5 2 5" xfId="32631" xr:uid="{28A9000D-396C-4025-9410-411904D93924}"/>
    <cellStyle name="แสดงผล 2 2 5 3" xfId="15811" xr:uid="{5FFFA248-FC58-4E16-B222-3DD35719238D}"/>
    <cellStyle name="แสดงผล 2 2 5 3 2" xfId="15812" xr:uid="{4AFF0823-D3F9-46CA-8613-5CA1955E3A71}"/>
    <cellStyle name="แสดงผล 2 2 5 3 2 2" xfId="29830" xr:uid="{8FE7698E-A4F8-4400-A06D-A7A9A66FA94E}"/>
    <cellStyle name="แสดงผล 2 2 5 3 2 3" xfId="38890" xr:uid="{C6A053E5-27E1-434F-A3DA-482D324A5F99}"/>
    <cellStyle name="แสดงผล 2 2 5 3 2 4" xfId="32802" xr:uid="{2312B4ED-7DE7-4589-B519-21BE323B55C7}"/>
    <cellStyle name="แสดงผล 2 2 5 3 3" xfId="29829" xr:uid="{B86FD51D-4478-461D-9262-BB92788F6136}"/>
    <cellStyle name="แสดงผล 2 2 5 3 4" xfId="38889" xr:uid="{F152D9B7-79F3-4B75-96AC-722FDF789A0F}"/>
    <cellStyle name="แสดงผล 2 2 5 3 5" xfId="9346" xr:uid="{E2A9AC03-4906-41D9-A8C3-77BBF6C8B0A8}"/>
    <cellStyle name="แสดงผล 2 2 5 4" xfId="15813" xr:uid="{EC8FD0E1-70FA-4060-A638-94E7390B2DF0}"/>
    <cellStyle name="แสดงผล 2 2 5 4 2" xfId="15814" xr:uid="{AFCE1A13-6304-4BD7-AF1C-1A72749447B6}"/>
    <cellStyle name="แสดงผล 2 2 5 4 2 2" xfId="29832" xr:uid="{2B0B4F2D-7A97-4E62-887E-F49C76A7FC7E}"/>
    <cellStyle name="แสดงผล 2 2 5 4 2 3" xfId="38892" xr:uid="{3B915A9E-6715-43CC-8A6D-D61DB87C5BC2}"/>
    <cellStyle name="แสดงผล 2 2 5 4 2 4" xfId="41640" xr:uid="{42A16E05-6416-477D-A920-8AF54B9854FA}"/>
    <cellStyle name="แสดงผล 2 2 5 4 3" xfId="29831" xr:uid="{09915916-EF3A-4727-A4B8-053D422D6BAC}"/>
    <cellStyle name="แสดงผล 2 2 5 4 4" xfId="38891" xr:uid="{C30EE1FE-CDE2-4CD4-B148-6AA8188BF34F}"/>
    <cellStyle name="แสดงผล 2 2 5 4 5" xfId="27805" xr:uid="{F3A41143-3E37-4431-8B1D-103A3FAF2B9B}"/>
    <cellStyle name="แสดงผล 2 2 5 5" xfId="15815" xr:uid="{33AA46CB-DBC0-426E-A20F-186F3F438FFB}"/>
    <cellStyle name="แสดงผล 2 2 5 5 2" xfId="29833" xr:uid="{1DD0E9B9-0A84-4422-B8AA-DA2B71CB3E30}"/>
    <cellStyle name="แสดงผล 2 2 5 5 3" xfId="38893" xr:uid="{7828D6D4-754D-4174-BC13-F67C76418B71}"/>
    <cellStyle name="แสดงผล 2 2 5 5 4" xfId="27804" xr:uid="{07109303-6B26-4D10-9715-44A117622D54}"/>
    <cellStyle name="แสดงผล 2 2 5 6" xfId="15816" xr:uid="{D375ACEC-FFA6-4870-AADD-4F64FD6D9D04}"/>
    <cellStyle name="แสดงผล 2 2 5 6 2" xfId="15817" xr:uid="{B588E7FF-AEF3-4DD5-9A43-4D35C85F34E7}"/>
    <cellStyle name="แสดงผล 2 2 5 6 2 2" xfId="29835" xr:uid="{21F2E1F0-6750-45C1-9EEB-76DFF3E255BD}"/>
    <cellStyle name="แสดงผล 2 2 5 6 2 3" xfId="38895" xr:uid="{CFBA65AF-D66C-4DB8-A7E8-3FF28C91A322}"/>
    <cellStyle name="แสดงผล 2 2 5 6 2 4" xfId="33460" xr:uid="{9272C979-DA39-47DF-88FA-98F5060EF38B}"/>
    <cellStyle name="แสดงผล 2 2 5 6 3" xfId="29834" xr:uid="{98CCB4C0-A6C1-4706-AB52-A44D5FCBFDD2}"/>
    <cellStyle name="แสดงผล 2 2 5 6 4" xfId="38894" xr:uid="{AF630A37-BF76-456A-9727-60E2020AA0BC}"/>
    <cellStyle name="แสดงผล 2 2 5 6 5" xfId="7916" xr:uid="{45CA0CB8-2C9E-40FB-AB98-CF3A0723DAE8}"/>
    <cellStyle name="แสดงผล 2 2 5 7" xfId="15818" xr:uid="{A41D9B01-EB1D-401A-A597-5F0560106E8F}"/>
    <cellStyle name="แสดงผล 2 2 5 7 2" xfId="29836" xr:uid="{2BA2170D-9955-4F6C-BC75-CC78E39B9965}"/>
    <cellStyle name="แสดงผล 2 2 5 7 3" xfId="38896" xr:uid="{097E3B10-969D-400A-8A3A-611A239914F4}"/>
    <cellStyle name="แสดงผล 2 2 5 7 4" xfId="32338" xr:uid="{1431DF80-9D48-4BFD-A3B1-D59CFE918FA3}"/>
    <cellStyle name="แสดงผล 2 2 5 8" xfId="29826" xr:uid="{B3D18EA0-A864-4A80-94A0-0D61BA0721C2}"/>
    <cellStyle name="แสดงผล 2 2 5 9" xfId="38886" xr:uid="{06E63F2C-C737-4AFC-A8BC-22833543872D}"/>
    <cellStyle name="แสดงผล 2 2 6" xfId="15819" xr:uid="{4F190EE3-57E2-4FC9-B390-16B9FB8C5A7C}"/>
    <cellStyle name="แสดงผล 2 2 6 10" xfId="32633" xr:uid="{68A9D103-09AA-4ABE-9E15-69B8C328374F}"/>
    <cellStyle name="แสดงผล 2 2 6 2" xfId="15820" xr:uid="{CAAE72AC-677E-4D45-9713-C429B7E3825B}"/>
    <cellStyle name="แสดงผล 2 2 6 2 2" xfId="15821" xr:uid="{2492650C-449B-42CA-853C-676AB2F8B526}"/>
    <cellStyle name="แสดงผล 2 2 6 2 2 2" xfId="29839" xr:uid="{CB173F4D-1FAF-49EF-9F1E-C86C606219F9}"/>
    <cellStyle name="แสดงผล 2 2 6 2 2 3" xfId="38899" xr:uid="{EA525D8D-D500-450B-AFCC-82D4C3B7FB25}"/>
    <cellStyle name="แสดงผล 2 2 6 2 2 4" xfId="37383" xr:uid="{6D5CA7D9-3DE1-41C8-8D28-45B95F20DA60}"/>
    <cellStyle name="แสดงผล 2 2 6 2 3" xfId="29838" xr:uid="{D542A1D4-048C-4A25-97DE-918931678D64}"/>
    <cellStyle name="แสดงผล 2 2 6 2 4" xfId="38898" xr:uid="{5E71B16B-CE0B-4E05-9C0E-1772C6281E42}"/>
    <cellStyle name="แสดงผล 2 2 6 2 5" xfId="9639" xr:uid="{B6810D45-6E7C-4E71-BA82-282892D16D43}"/>
    <cellStyle name="แสดงผล 2 2 6 3" xfId="15822" xr:uid="{9EA8DD58-9DD3-4F66-AD67-B3EEB372D354}"/>
    <cellStyle name="แสดงผล 2 2 6 3 2" xfId="15823" xr:uid="{79E0EC1D-D778-4926-A862-0A66AF88DA34}"/>
    <cellStyle name="แสดงผล 2 2 6 3 2 2" xfId="29841" xr:uid="{8E70A581-A4C7-4ABF-9D3F-1EED47C6E6BC}"/>
    <cellStyle name="แสดงผล 2 2 6 3 2 3" xfId="38901" xr:uid="{0C9A88F0-7FC6-4DC4-8481-762AE53778CA}"/>
    <cellStyle name="แสดงผล 2 2 6 3 2 4" xfId="37290" xr:uid="{BAC7D40A-8860-4450-829E-AE5602E759BE}"/>
    <cellStyle name="แสดงผล 2 2 6 3 3" xfId="29840" xr:uid="{8F59118E-A555-4423-BF4C-793F2BAD97A9}"/>
    <cellStyle name="แสดงผล 2 2 6 3 4" xfId="38900" xr:uid="{1B3716D5-22BF-4A7A-9A21-60FEFCD4B470}"/>
    <cellStyle name="แสดงผล 2 2 6 3 5" xfId="30615" xr:uid="{0E4C638D-665A-483F-ACED-C058F1858D38}"/>
    <cellStyle name="แสดงผล 2 2 6 4" xfId="15824" xr:uid="{0F08DF05-F0F1-408C-BC35-430A2108CEC0}"/>
    <cellStyle name="แสดงผล 2 2 6 4 2" xfId="15825" xr:uid="{3E179AE8-AE99-4D18-A8D5-E3A2E1EE9A81}"/>
    <cellStyle name="แสดงผล 2 2 6 4 2 2" xfId="29843" xr:uid="{DBD94439-C875-4DA8-A686-0C361DC85982}"/>
    <cellStyle name="แสดงผล 2 2 6 4 2 3" xfId="38903" xr:uid="{1CAB2C90-C9A1-440F-834E-2948719C415F}"/>
    <cellStyle name="แสดงผล 2 2 6 4 2 4" xfId="40907" xr:uid="{F7DAF4CC-7B90-4D75-82AE-F32CC044793F}"/>
    <cellStyle name="แสดงผล 2 2 6 4 3" xfId="29842" xr:uid="{BEAD9511-7101-42E2-ACAB-B97B252DB1A1}"/>
    <cellStyle name="แสดงผล 2 2 6 4 4" xfId="38902" xr:uid="{BB0D465E-AAAB-4EB3-9ABB-8CA9042C8D58}"/>
    <cellStyle name="แสดงผล 2 2 6 4 5" xfId="44694" xr:uid="{BC83A94B-D86F-44C3-B06D-AE0A663DDB6E}"/>
    <cellStyle name="แสดงผล 2 2 6 5" xfId="15826" xr:uid="{DEDB3E22-A642-4813-95A3-48C749B4046D}"/>
    <cellStyle name="แสดงผล 2 2 6 5 2" xfId="29844" xr:uid="{B22D6DD3-9C53-403E-AD13-42D69728AB01}"/>
    <cellStyle name="แสดงผล 2 2 6 5 3" xfId="38904" xr:uid="{EF3DDE58-964A-4B88-A799-41CE0EFB1C44}"/>
    <cellStyle name="แสดงผล 2 2 6 5 4" xfId="9325" xr:uid="{15E4B754-6386-4777-8369-5F72B51FAD72}"/>
    <cellStyle name="แสดงผล 2 2 6 6" xfId="15827" xr:uid="{86A7569A-4F85-4DEF-9EC0-FC615C4AD421}"/>
    <cellStyle name="แสดงผล 2 2 6 6 2" xfId="15828" xr:uid="{AB0C575D-88CF-4C43-AB1E-19C512B93CAA}"/>
    <cellStyle name="แสดงผล 2 2 6 6 2 2" xfId="29846" xr:uid="{F1CC35A6-1A3E-4EE3-843F-E40A948C541D}"/>
    <cellStyle name="แสดงผล 2 2 6 6 2 3" xfId="38906" xr:uid="{D161C842-9B07-4175-AF61-05580145518C}"/>
    <cellStyle name="แสดงผล 2 2 6 6 2 4" xfId="32342" xr:uid="{E837C605-562E-4791-B3E1-C8AEEE975B53}"/>
    <cellStyle name="แสดงผล 2 2 6 6 3" xfId="29845" xr:uid="{623E073E-38CF-4E00-9E17-986BE39E3B7B}"/>
    <cellStyle name="แสดงผล 2 2 6 6 4" xfId="38905" xr:uid="{DA4A7016-14E2-448D-A412-35AF2681D6E0}"/>
    <cellStyle name="แสดงผล 2 2 6 6 5" xfId="9302" xr:uid="{023593C1-1435-4677-BE38-64DC371DB240}"/>
    <cellStyle name="แสดงผล 2 2 6 7" xfId="15829" xr:uid="{29BDB904-7FB4-4D8A-A366-E8D26183B256}"/>
    <cellStyle name="แสดงผล 2 2 6 7 2" xfId="29847" xr:uid="{6376098E-7C6F-4A6F-93A0-3491D891179A}"/>
    <cellStyle name="แสดงผล 2 2 6 7 3" xfId="38907" xr:uid="{FE15FAE9-E766-4B1C-936E-8BC52B4036EE}"/>
    <cellStyle name="แสดงผล 2 2 6 7 4" xfId="32343" xr:uid="{85024ABD-0163-42F3-8CE7-D470374C2D75}"/>
    <cellStyle name="แสดงผล 2 2 6 8" xfId="29837" xr:uid="{FFF09A63-EDD9-4457-9EBE-F28D01D08308}"/>
    <cellStyle name="แสดงผล 2 2 6 9" xfId="38897" xr:uid="{A1A1CC9B-4CAC-4BB4-A4CC-0C4344EA0128}"/>
    <cellStyle name="แสดงผล 2 2 7" xfId="15830" xr:uid="{55DBABCE-5164-4BDB-9C28-C3DD898A3DF0}"/>
    <cellStyle name="แสดงผล 2 2 7 2" xfId="15831" xr:uid="{00662671-0B97-4303-BD75-8E3A49E5C8CB}"/>
    <cellStyle name="แสดงผล 2 2 7 2 2" xfId="29849" xr:uid="{D2E7B767-A142-4674-93F9-51C894876C8A}"/>
    <cellStyle name="แสดงผล 2 2 7 2 3" xfId="38909" xr:uid="{B404F680-9BA6-4057-B9F1-B6EA661DBC88}"/>
    <cellStyle name="แสดงผล 2 2 7 2 4" xfId="32344" xr:uid="{51F0E239-9728-4A9F-9C31-CC72FEC0CE9F}"/>
    <cellStyle name="แสดงผล 2 2 7 3" xfId="29848" xr:uid="{A0FA218D-FCFF-44EB-8B29-8FFFE833462C}"/>
    <cellStyle name="แสดงผล 2 2 7 4" xfId="38908" xr:uid="{1C51DEA7-E923-45DC-B831-7BD9B5FC4788}"/>
    <cellStyle name="แสดงผล 2 2 7 5" xfId="37286" xr:uid="{266553B5-C387-497D-8E59-8263A7597F79}"/>
    <cellStyle name="แสดงผล 2 2 8" xfId="20386" xr:uid="{668CF002-946C-4EE3-9D10-BB1A9109F917}"/>
    <cellStyle name="แสดงผล 2 2 8 2" xfId="42152" xr:uid="{7EB98AAA-F3CD-4C8F-9FDE-0E8C8426D9BD}"/>
    <cellStyle name="แสดงผล 2 2 8 3" xfId="46574" xr:uid="{7737B43C-463C-4C8C-A854-8D0B0B16CD00}"/>
    <cellStyle name="แสดงผล 2 2 9" xfId="21502" xr:uid="{14B2DFBA-CA00-49CA-B292-41ED2F82A9D2}"/>
    <cellStyle name="แสดงผล 2 2 9 2" xfId="42999" xr:uid="{AA87C50C-BE25-4D66-A9E8-A17DC7A1B42E}"/>
    <cellStyle name="แสดงผล 2 2 9 3" xfId="47261" xr:uid="{34EE2181-F494-4960-8607-D8F67817CA00}"/>
    <cellStyle name="แสดงผล 2 3" xfId="6596" xr:uid="{9CADD3B4-AB29-470F-BBED-1253E54234E6}"/>
    <cellStyle name="แสดงผล 2 3 10" xfId="22215" xr:uid="{4A17C8F9-0992-4D1A-9501-4C616B0D1098}"/>
    <cellStyle name="แสดงผล 2 3 10 2" xfId="43474" xr:uid="{8EB11639-3F4B-4228-99C3-1B75F7496A92}"/>
    <cellStyle name="แสดงผล 2 3 10 3" xfId="47484" xr:uid="{6A5DE2BC-6538-4F21-B1A8-0B7FFDA8B196}"/>
    <cellStyle name="แสดงผล 2 3 11" xfId="22633" xr:uid="{407540F7-A335-42D5-9CCE-AB81CE04E9A6}"/>
    <cellStyle name="แสดงผล 2 3 11 2" xfId="43752" xr:uid="{FE2BD355-771F-4D9A-9293-7BE6C6C16A16}"/>
    <cellStyle name="แสดงผล 2 3 11 3" xfId="47659" xr:uid="{815D6B23-4A27-4F8C-9314-1EC90115F2E0}"/>
    <cellStyle name="แสดงผล 2 3 12" xfId="23462" xr:uid="{B6CD0E39-BFC4-4C07-954E-2F4580AC160C}"/>
    <cellStyle name="แสดงผล 2 3 12 2" xfId="44406" xr:uid="{FA6B4141-43F1-4A5F-82FA-A198AA028FFA}"/>
    <cellStyle name="แสดงผล 2 3 12 3" xfId="48154" xr:uid="{D06BD8BF-175D-4C74-92D1-B1A1EA8718E9}"/>
    <cellStyle name="แสดงผล 2 3 13" xfId="15832" xr:uid="{C8CB9EC1-28F8-4C48-A13C-E503213C7E86}"/>
    <cellStyle name="แสดงผล 2 3 13 2" xfId="29850" xr:uid="{A9690713-35F6-4035-B37F-0F54ACF03563}"/>
    <cellStyle name="แสดงผล 2 3 13 3" xfId="38910" xr:uid="{865769F0-9ADF-456D-A636-11D0993FB5BA}"/>
    <cellStyle name="แสดงผล 2 3 13 4" xfId="37287" xr:uid="{8E82EB68-57B3-4EF4-9359-D9479AE69369}"/>
    <cellStyle name="แสดงผล 2 3 14" xfId="9573" xr:uid="{6678A3E5-90A8-48D0-802B-D0341E0FDE56}"/>
    <cellStyle name="แสดงผล 2 3 15" xfId="24199" xr:uid="{B8CA8827-D18F-45B4-AD71-58BEF0201856}"/>
    <cellStyle name="แสดงผล 2 3 16" xfId="24052" xr:uid="{228CA588-EC25-4A6A-8041-F20074DDB0E1}"/>
    <cellStyle name="แสดงผล 2 3 17" xfId="42032" xr:uid="{33996ACD-24AC-4026-BBA4-26716DAB0F13}"/>
    <cellStyle name="แสดงผล 2 3 2" xfId="7400" xr:uid="{4388731F-BC18-45FD-AE97-303E4E936062}"/>
    <cellStyle name="แสดงผล 2 3 2 10" xfId="8537" xr:uid="{C6348E06-BB97-4E17-AD7E-A416483FD773}"/>
    <cellStyle name="แสดงผล 2 3 2 11" xfId="43051" xr:uid="{AFD3B656-DAE5-40E7-8189-6F9626969070}"/>
    <cellStyle name="แสดงผล 2 3 2 2" xfId="15834" xr:uid="{3C6B6642-56B4-4684-BC8A-D9CFE969479A}"/>
    <cellStyle name="แสดงผล 2 3 2 2 2" xfId="29852" xr:uid="{D29F6106-FCC1-4FFB-A1EA-B832E88FBB89}"/>
    <cellStyle name="แสดงผล 2 3 2 2 3" xfId="38912" xr:uid="{8C515820-523D-4970-828D-E3F9C7001389}"/>
    <cellStyle name="แสดงผล 2 3 2 2 4" xfId="37409" xr:uid="{A2649596-1C51-4AF6-900E-688B3A06F392}"/>
    <cellStyle name="แสดงผล 2 3 2 3" xfId="20982" xr:uid="{9FEA1583-2958-43A0-97C4-682F2D33B6C6}"/>
    <cellStyle name="แสดงผล 2 3 2 3 2" xfId="42562" xr:uid="{49286915-0284-425B-98B5-75E510BB4709}"/>
    <cellStyle name="แสดงผล 2 3 2 3 3" xfId="46888" xr:uid="{7CE41ECF-461B-4D4C-B41C-4279EFDABF41}"/>
    <cellStyle name="แสดงผล 2 3 2 4" xfId="22175" xr:uid="{C46FFBE4-207D-4554-A55E-E14327E33E56}"/>
    <cellStyle name="แสดงผล 2 3 2 4 2" xfId="43439" xr:uid="{DF8CE6B2-DE36-4343-BCC0-0CCA47C46F5B}"/>
    <cellStyle name="แสดงผล 2 3 2 4 3" xfId="47452" xr:uid="{E76263A9-D175-44A7-971D-96762BC5E425}"/>
    <cellStyle name="แสดงผล 2 3 2 5" xfId="23172" xr:uid="{77C2F83C-F218-402C-8DEF-34516C85643C}"/>
    <cellStyle name="แสดงผล 2 3 2 5 2" xfId="44125" xr:uid="{1E6F14BF-3EC8-405A-86C5-05C881718640}"/>
    <cellStyle name="แสดงผล 2 3 2 5 3" xfId="47891" xr:uid="{DC529DE8-38E4-4680-9133-E53093F6FCDA}"/>
    <cellStyle name="แสดงผล 2 3 2 6" xfId="23595" xr:uid="{EDB59C68-3455-487F-9082-30C9A94B5AF5}"/>
    <cellStyle name="แสดงผล 2 3 2 6 2" xfId="44486" xr:uid="{8F94F593-6058-4FE4-89E9-A2ED990BEE6D}"/>
    <cellStyle name="แสดงผล 2 3 2 6 3" xfId="48203" xr:uid="{7D5C20AD-6B8E-4088-B43C-FF61FA67EB67}"/>
    <cellStyle name="แสดงผล 2 3 2 7" xfId="15833" xr:uid="{51C87DC9-0B11-4FE6-AD53-5B226B4F1AEC}"/>
    <cellStyle name="แสดงผล 2 3 2 7 2" xfId="29851" xr:uid="{C18B3C87-541C-4F7A-A95A-561BE9BFB1FC}"/>
    <cellStyle name="แสดงผล 2 3 2 7 3" xfId="38911" xr:uid="{1F2F3DDC-6719-4F27-BD6F-D8875DBEF06F}"/>
    <cellStyle name="แสดงผล 2 3 2 7 4" xfId="37285" xr:uid="{8E76C0FE-7EE3-44D2-8955-EB4DE26D5035}"/>
    <cellStyle name="แสดงผล 2 3 2 8" xfId="10260" xr:uid="{C7761C97-03EE-42AC-B91B-65C655C151F8}"/>
    <cellStyle name="แสดงผล 2 3 2 9" xfId="24876" xr:uid="{7FF382EA-2748-4C24-BCF9-2476533F3EBF}"/>
    <cellStyle name="แสดงผล 2 3 3" xfId="15835" xr:uid="{16D2D115-DBBC-4242-ABDB-7A3CBC23C25A}"/>
    <cellStyle name="แสดงผล 2 3 3 2" xfId="15836" xr:uid="{391CD292-7FE3-46F6-9FAB-629998B49B3F}"/>
    <cellStyle name="แสดงผล 2 3 3 2 2" xfId="29854" xr:uid="{C28082B8-102D-4C20-B36A-3FAD36D2DD62}"/>
    <cellStyle name="แสดงผล 2 3 3 2 3" xfId="38914" xr:uid="{85F391AF-BF4A-4EC3-B039-C57F6488872D}"/>
    <cellStyle name="แสดงผล 2 3 3 2 4" xfId="9315" xr:uid="{88BBF069-A2DF-4CA3-84E4-098545DAA185}"/>
    <cellStyle name="แสดงผล 2 3 3 3" xfId="29853" xr:uid="{B8893BE4-4CD2-4C88-BD2F-35B2BE1673F1}"/>
    <cellStyle name="แสดงผล 2 3 3 4" xfId="38913" xr:uid="{22B76569-992F-43D8-87E6-A6D261296507}"/>
    <cellStyle name="แสดงผล 2 3 3 5" xfId="32341" xr:uid="{8794F186-0880-47E6-BF49-E4AEDF811203}"/>
    <cellStyle name="แสดงผล 2 3 4" xfId="15837" xr:uid="{0DA90DDA-BBAB-4927-86CD-6A54344AD667}"/>
    <cellStyle name="แสดงผล 2 3 4 2" xfId="15838" xr:uid="{C0678E74-9E31-4BC4-B523-614FB93675CE}"/>
    <cellStyle name="แสดงผล 2 3 4 2 2" xfId="29856" xr:uid="{600F510C-D2E7-4251-8076-941EAD0ACEB6}"/>
    <cellStyle name="แสดงผล 2 3 4 2 3" xfId="38916" xr:uid="{C8691319-A0FA-4410-9362-64E3D403E976}"/>
    <cellStyle name="แสดงผล 2 3 4 2 4" xfId="37289" xr:uid="{5010B7CC-04FE-4F9B-924F-4E4367BA13FA}"/>
    <cellStyle name="แสดงผล 2 3 4 3" xfId="29855" xr:uid="{7D4FDDB3-D082-456F-BED7-F7EF5D0BA59D}"/>
    <cellStyle name="แสดงผล 2 3 4 4" xfId="38915" xr:uid="{0ECAD6C1-4F4E-4062-9AD0-7631D631A05A}"/>
    <cellStyle name="แสดงผล 2 3 4 5" xfId="32346" xr:uid="{A42C2706-A71D-4C32-974F-62B526292729}"/>
    <cellStyle name="แสดงผล 2 3 5" xfId="15839" xr:uid="{55ED8F5E-02F4-4AE7-956B-A06E80D6B659}"/>
    <cellStyle name="แสดงผล 2 3 5 2" xfId="15840" xr:uid="{8752C3FA-4C15-4003-AA40-00EDA661BEC6}"/>
    <cellStyle name="แสดงผล 2 3 5 2 2" xfId="29858" xr:uid="{F694BA39-6926-4D47-A64A-54A19A399407}"/>
    <cellStyle name="แสดงผล 2 3 5 2 3" xfId="38918" xr:uid="{36B6B2E2-0AD2-4C74-AF86-AB118346786F}"/>
    <cellStyle name="แสดงผล 2 3 5 2 4" xfId="37384" xr:uid="{E03F04A3-8815-4DD2-A45A-B876489A05C0}"/>
    <cellStyle name="แสดงผล 2 3 5 3" xfId="29857" xr:uid="{E3B1A4FC-3048-4642-B51C-E5CC98F83BAF}"/>
    <cellStyle name="แสดงผล 2 3 5 4" xfId="38917" xr:uid="{218C0297-1643-4054-A772-09D0D272D8CC}"/>
    <cellStyle name="แสดงผล 2 3 5 5" xfId="30612" xr:uid="{DA72A969-0A86-4EE4-9286-78095918F035}"/>
    <cellStyle name="แสดงผล 2 3 6" xfId="15841" xr:uid="{FB3DA172-26A9-4A43-A598-F883D6B2CCA4}"/>
    <cellStyle name="แสดงผล 2 3 6 2" xfId="29859" xr:uid="{0D0A8E65-FAC6-4015-9240-B884E9FCEE40}"/>
    <cellStyle name="แสดงผล 2 3 6 3" xfId="38919" xr:uid="{28E4E12E-92DB-4989-98C9-794F93FCEB1A}"/>
    <cellStyle name="แสดงผล 2 3 6 4" xfId="44693" xr:uid="{32DEEBD4-D115-4216-8B1D-91B8DAE2E193}"/>
    <cellStyle name="แสดงผล 2 3 7" xfId="15842" xr:uid="{DBEC1CCA-B292-489A-BCA4-78D829C71424}"/>
    <cellStyle name="แสดงผล 2 3 7 2" xfId="15843" xr:uid="{0A2D4B86-24A5-40E9-ACD4-2EFDED918C65}"/>
    <cellStyle name="แสดงผล 2 3 7 2 2" xfId="29861" xr:uid="{3532977E-662B-450A-965D-6816C93913E8}"/>
    <cellStyle name="แสดงผล 2 3 7 2 3" xfId="38921" xr:uid="{C398A591-D658-4A08-827C-9EEDAF9C02C6}"/>
    <cellStyle name="แสดงผล 2 3 7 2 4" xfId="37288" xr:uid="{15BE96AE-C982-436F-8628-12708FB9AA89}"/>
    <cellStyle name="แสดงผล 2 3 7 3" xfId="29860" xr:uid="{9CE163B4-D2B4-4625-9F45-68FBE4009833}"/>
    <cellStyle name="แสดงผล 2 3 7 4" xfId="38920" xr:uid="{653028A7-B8AD-4D3A-BF59-63B53463A65B}"/>
    <cellStyle name="แสดงผล 2 3 7 5" xfId="40906" xr:uid="{C859D36E-5FCD-4BBB-BB9F-2B214BBC292E}"/>
    <cellStyle name="แสดงผล 2 3 8" xfId="15844" xr:uid="{B5280625-11EC-4954-B2DB-BA01343EFCA3}"/>
    <cellStyle name="แสดงผล 2 3 8 2" xfId="29862" xr:uid="{675B5B21-19C0-4D38-AE20-CCCEBB9D4662}"/>
    <cellStyle name="แสดงผล 2 3 8 3" xfId="38922" xr:uid="{F94AF770-7AA5-43D4-BCF0-029D1E0C6AA4}"/>
    <cellStyle name="แสดงผล 2 3 8 4" xfId="32345" xr:uid="{F16789CB-D3AB-482F-9E3E-B64B92009ACB}"/>
    <cellStyle name="แสดงผล 2 3 9" xfId="20388" xr:uid="{D1C2511B-FF2D-4D6E-B5CB-3687724DF17D}"/>
    <cellStyle name="แสดงผล 2 3 9 2" xfId="42154" xr:uid="{3F4D2ADE-B722-4EE2-AFF8-03E984EB9D67}"/>
    <cellStyle name="แสดงผล 2 3 9 3" xfId="46576" xr:uid="{561353A9-6806-40EC-91F5-EA9B6A3A9348}"/>
    <cellStyle name="แสดงผล 2 4" xfId="6597" xr:uid="{515EFDC6-7C2D-4870-97A3-A587897346F5}"/>
    <cellStyle name="แสดงผล 2 4 10" xfId="22634" xr:uid="{22F27AA4-4A08-4AAA-82AB-EB372C489916}"/>
    <cellStyle name="แสดงผล 2 4 10 2" xfId="43753" xr:uid="{AC60CE31-72BC-4E30-890D-CBCF4DA56732}"/>
    <cellStyle name="แสดงผล 2 4 10 3" xfId="47660" xr:uid="{37C0F7CE-2833-407A-B405-C0F58D42384A}"/>
    <cellStyle name="แสดงผล 2 4 11" xfId="23463" xr:uid="{655608B9-4E2A-4DA2-A541-F0123F4AF58A}"/>
    <cellStyle name="แสดงผล 2 4 11 2" xfId="44407" xr:uid="{2B1D2E29-0507-4EDC-88F9-57BA4D3F0615}"/>
    <cellStyle name="แสดงผล 2 4 11 3" xfId="48155" xr:uid="{462B9ECC-F801-463C-AB11-A2B99BCE2736}"/>
    <cellStyle name="แสดงผล 2 4 12" xfId="15845" xr:uid="{5744C3D7-30AA-4AFD-90FF-F4220FA4CBA6}"/>
    <cellStyle name="แสดงผล 2 4 12 2" xfId="29863" xr:uid="{2C355D2E-0A9E-4B82-B128-DE7B23B8C8DF}"/>
    <cellStyle name="แสดงผล 2 4 12 3" xfId="38923" xr:uid="{0A1BE197-C70D-4E04-A297-DB260118BBD1}"/>
    <cellStyle name="แสดงผล 2 4 12 4" xfId="8614" xr:uid="{F7228E0D-BE1C-4F1A-B112-9C09E554E6CD}"/>
    <cellStyle name="แสดงผล 2 4 13" xfId="9574" xr:uid="{84FFCB94-D11B-4738-84B6-D0891517C336}"/>
    <cellStyle name="แสดงผล 2 4 14" xfId="24200" xr:uid="{67A0ED36-364B-4C4F-B6B3-A2D4D795167E}"/>
    <cellStyle name="แสดงผล 2 4 15" xfId="33737" xr:uid="{2A5C664C-625F-4091-95E8-F3225810DAD6}"/>
    <cellStyle name="แสดงผล 2 4 16" xfId="38684" xr:uid="{43D7307A-FA12-4B9E-B994-680CDDEAB5CE}"/>
    <cellStyle name="แสดงผล 2 4 2" xfId="7401" xr:uid="{FB693B6A-457B-43C2-8049-ACFD84BBDB18}"/>
    <cellStyle name="แสดงผล 2 4 2 10" xfId="10536" xr:uid="{2D669468-31B7-4B89-839E-25D789A969EB}"/>
    <cellStyle name="แสดงผล 2 4 2 11" xfId="41962" xr:uid="{6A50C3D0-C49E-4C2C-854F-DFAED69B415D}"/>
    <cellStyle name="แสดงผล 2 4 2 2" xfId="15847" xr:uid="{55591A1F-013C-4AC3-83D9-E501F7DC2B2A}"/>
    <cellStyle name="แสดงผล 2 4 2 2 2" xfId="29865" xr:uid="{44D5FA3E-3163-460F-A8F7-A3FBE36A0483}"/>
    <cellStyle name="แสดงผล 2 4 2 2 3" xfId="38925" xr:uid="{B37ED777-720F-4686-A687-4F4E0FC342A3}"/>
    <cellStyle name="แสดงผล 2 4 2 2 4" xfId="37291" xr:uid="{1B6FE1D3-444F-4E18-92F8-53DEA34111F6}"/>
    <cellStyle name="แสดงผล 2 4 2 3" xfId="20983" xr:uid="{897859AC-AFBD-4171-9928-5CC44DEAADD7}"/>
    <cellStyle name="แสดงผล 2 4 2 3 2" xfId="42563" xr:uid="{98371FE1-F1FB-48FF-AC80-F91099F790CF}"/>
    <cellStyle name="แสดงผล 2 4 2 3 3" xfId="46889" xr:uid="{0617BDD4-3AAD-4C24-B2B4-46DE42ADE007}"/>
    <cellStyle name="แสดงผล 2 4 2 4" xfId="18772" xr:uid="{5ED19D3D-B2A7-4BE1-A9F1-3EEFC044DEC2}"/>
    <cellStyle name="แสดงผล 2 4 2 4 2" xfId="41072" xr:uid="{B3AD24B5-0276-470B-8E52-3D2C13F16A5E}"/>
    <cellStyle name="แสดงผล 2 4 2 4 3" xfId="45995" xr:uid="{59455FEC-8128-4F21-936A-E51500D9714D}"/>
    <cellStyle name="แสดงผล 2 4 2 5" xfId="23173" xr:uid="{14286BA8-E497-42BA-9145-FC9B02F58FD9}"/>
    <cellStyle name="แสดงผล 2 4 2 5 2" xfId="44126" xr:uid="{7130923E-1316-4CBC-B6AE-6F0DD10AEAEA}"/>
    <cellStyle name="แสดงผล 2 4 2 5 3" xfId="47892" xr:uid="{CB694A99-82D9-414C-A2E0-FA01D1BB59F6}"/>
    <cellStyle name="แสดงผล 2 4 2 6" xfId="23596" xr:uid="{B90DD604-A9CA-44DF-B139-789B42BDA15A}"/>
    <cellStyle name="แสดงผล 2 4 2 6 2" xfId="44487" xr:uid="{E0D27A5A-F7D2-43FC-A534-0062CE74B8DA}"/>
    <cellStyle name="แสดงผล 2 4 2 6 3" xfId="48204" xr:uid="{97CF3B4B-2E0A-4E62-BE62-855C442B5249}"/>
    <cellStyle name="แสดงผล 2 4 2 7" xfId="15846" xr:uid="{74B2FFDF-6078-4D6A-940E-650B9427B11C}"/>
    <cellStyle name="แสดงผล 2 4 2 7 2" xfId="29864" xr:uid="{80A49E28-F881-4ED0-AF4B-B4241800BC27}"/>
    <cellStyle name="แสดงผล 2 4 2 7 3" xfId="38924" xr:uid="{8FE7DCE9-85C6-4059-ABD8-E29B742D9522}"/>
    <cellStyle name="แสดงผล 2 4 2 7 4" xfId="33462" xr:uid="{CB2F10F4-C49C-4A7A-B0FE-9D9C3CE410CF}"/>
    <cellStyle name="แสดงผล 2 4 2 8" xfId="10261" xr:uid="{CB1A3C58-7FBC-4194-A540-834D1B2C5914}"/>
    <cellStyle name="แสดงผล 2 4 2 9" xfId="24877" xr:uid="{F46F090E-037F-4560-96D7-4D79DD70D88E}"/>
    <cellStyle name="แสดงผล 2 4 3" xfId="15848" xr:uid="{79AC06D8-3ED8-4F7E-A7D9-C7AEB5634CD0}"/>
    <cellStyle name="แสดงผล 2 4 3 2" xfId="15849" xr:uid="{F0695277-FB2B-47D0-B21F-2EDC1DDBB497}"/>
    <cellStyle name="แสดงผล 2 4 3 2 2" xfId="29867" xr:uid="{2F2F3308-2C0A-42EC-9BD2-F06F54F11211}"/>
    <cellStyle name="แสดงผล 2 4 3 2 3" xfId="38927" xr:uid="{4D8819D9-E8C1-4D30-99F0-B4CD663BD2F4}"/>
    <cellStyle name="แสดงผล 2 4 3 2 4" xfId="37292" xr:uid="{35091BEB-ADE7-444E-8B44-4089D6A667C3}"/>
    <cellStyle name="แสดงผล 2 4 3 3" xfId="29866" xr:uid="{D53E6353-A65F-4E48-A59F-E9C5DFF10366}"/>
    <cellStyle name="แสดงผล 2 4 3 4" xfId="38926" xr:uid="{994A9094-1604-4A4A-9404-EA886BE6F038}"/>
    <cellStyle name="แสดงผล 2 4 3 5" xfId="32347" xr:uid="{56A4226E-72A3-4B45-B5F6-FD6730AD3B35}"/>
    <cellStyle name="แสดงผล 2 4 4" xfId="15850" xr:uid="{6DD8F791-BA16-4AE5-B4D7-3B55ED2F222C}"/>
    <cellStyle name="แสดงผล 2 4 4 2" xfId="15851" xr:uid="{2A4FF7BF-B842-4319-8DE2-A53053EAA70A}"/>
    <cellStyle name="แสดงผล 2 4 4 2 2" xfId="29869" xr:uid="{E1328243-F008-4CD6-A775-18FCEDF1DA82}"/>
    <cellStyle name="แสดงผล 2 4 4 2 3" xfId="38929" xr:uid="{4E937E86-40AA-438F-8F08-DD766698E709}"/>
    <cellStyle name="แสดงผล 2 4 4 2 4" xfId="41642" xr:uid="{70117FC8-8B5E-4AAE-914A-E398BA84D6F1}"/>
    <cellStyle name="แสดงผล 2 4 4 3" xfId="29868" xr:uid="{597E8E61-CC9A-418C-BD0E-97CCC8CDAA42}"/>
    <cellStyle name="แสดงผล 2 4 4 4" xfId="38928" xr:uid="{A3360829-7BEE-4730-A720-C7B205779415}"/>
    <cellStyle name="แสดงผล 2 4 4 5" xfId="37284" xr:uid="{5AB062F9-2AB8-4195-ABBB-F645EA5F322D}"/>
    <cellStyle name="แสดงผล 2 4 5" xfId="15852" xr:uid="{DB81DA6E-75BA-43B1-AE09-42428C4BE86D}"/>
    <cellStyle name="แสดงผล 2 4 5 2" xfId="29870" xr:uid="{715F9282-73CD-4EF5-B535-2DCFB142899F}"/>
    <cellStyle name="แสดงผล 2 4 5 3" xfId="38930" xr:uid="{53C3A7CD-D9B0-48F7-9F39-165B71533C48}"/>
    <cellStyle name="แสดงผล 2 4 5 4" xfId="30613" xr:uid="{AB0A4B94-8360-429E-9503-51B919F9C998}"/>
    <cellStyle name="แสดงผล 2 4 6" xfId="15853" xr:uid="{65495461-5E23-4C6D-B33D-043532C55D3F}"/>
    <cellStyle name="แสดงผล 2 4 6 2" xfId="15854" xr:uid="{CEF8CE62-E18C-417C-927B-489EE33CF334}"/>
    <cellStyle name="แสดงผล 2 4 6 2 2" xfId="29872" xr:uid="{49417799-22FD-495C-8109-329609DB49D2}"/>
    <cellStyle name="แสดงผล 2 4 6 2 3" xfId="38932" xr:uid="{F646B90C-23DE-444D-94C2-F9F7B295BE99}"/>
    <cellStyle name="แสดงผล 2 4 6 2 4" xfId="32340" xr:uid="{E071158A-839B-435A-81B3-3DC7F4ACE9BE}"/>
    <cellStyle name="แสดงผล 2 4 6 3" xfId="29871" xr:uid="{02C7FFA9-4293-4155-B291-B4A33FDF5070}"/>
    <cellStyle name="แสดงผล 2 4 6 4" xfId="38931" xr:uid="{A8A671E3-934B-4EDD-BE39-6796BF133A93}"/>
    <cellStyle name="แสดงผล 2 4 6 5" xfId="30614" xr:uid="{B2C2C644-ACB2-44D2-A616-7EACA41FEFA7}"/>
    <cellStyle name="แสดงผล 2 4 7" xfId="15855" xr:uid="{86AA88FD-AAC9-40F7-9762-842FD13266EC}"/>
    <cellStyle name="แสดงผล 2 4 7 2" xfId="29873" xr:uid="{4B10F052-7B20-4402-9884-23AA41DA5FAA}"/>
    <cellStyle name="แสดงผล 2 4 7 3" xfId="38933" xr:uid="{555CD909-8DA0-45F2-B6F7-7A532057C705}"/>
    <cellStyle name="แสดงผล 2 4 7 4" xfId="44770" xr:uid="{1004ABAA-A385-4B86-BE29-DEFF41042509}"/>
    <cellStyle name="แสดงผล 2 4 8" xfId="20389" xr:uid="{F8C86B6B-774D-4071-B3B4-0415BE777340}"/>
    <cellStyle name="แสดงผล 2 4 8 2" xfId="42155" xr:uid="{4B5FBBDB-7300-426A-A614-CA2C8F18A2F7}"/>
    <cellStyle name="แสดงผล 2 4 8 3" xfId="46577" xr:uid="{A137B6E5-15ED-43EE-B7FC-75B58AE09C38}"/>
    <cellStyle name="แสดงผล 2 4 9" xfId="21501" xr:uid="{B756A6AD-4615-47D3-AEFD-A8364E0D1677}"/>
    <cellStyle name="แสดงผล 2 4 9 2" xfId="42998" xr:uid="{2E0422DE-C39C-4E86-9404-7CC6627EB4B3}"/>
    <cellStyle name="แสดงผล 2 4 9 3" xfId="47260" xr:uid="{A5F694FA-5E56-482C-8258-B0E95B9045A3}"/>
    <cellStyle name="แสดงผล 2 5" xfId="6598" xr:uid="{094188BA-B3FC-4889-B294-C733719DC455}"/>
    <cellStyle name="แสดงผล 2 5 10" xfId="22635" xr:uid="{8E6AF45E-6D09-49C5-A9FD-B65B8C49FF2F}"/>
    <cellStyle name="แสดงผล 2 5 10 2" xfId="43754" xr:uid="{48FA112C-A1CA-48E9-873B-3585891B2F1E}"/>
    <cellStyle name="แสดงผล 2 5 10 3" xfId="47661" xr:uid="{7294E9D2-EA39-4D35-AA48-949FE97BAC9C}"/>
    <cellStyle name="แสดงผล 2 5 11" xfId="23464" xr:uid="{3ABC41FD-B605-43A4-AE09-FB40A04A55F4}"/>
    <cellStyle name="แสดงผล 2 5 11 2" xfId="44408" xr:uid="{BECDA7FF-2F79-42C8-B7BB-8A1EBBA7D354}"/>
    <cellStyle name="แสดงผล 2 5 11 3" xfId="48156" xr:uid="{060BED3D-FA26-4120-ACC3-0AE6C072DE08}"/>
    <cellStyle name="แสดงผล 2 5 12" xfId="15856" xr:uid="{FD855E34-9A79-4CC3-9414-9D4015D2838F}"/>
    <cellStyle name="แสดงผล 2 5 12 2" xfId="29874" xr:uid="{29337712-5538-4995-A7CB-02CE0C491ED6}"/>
    <cellStyle name="แสดงผล 2 5 12 3" xfId="38934" xr:uid="{42B87426-055B-42AE-94EA-8E59C669B581}"/>
    <cellStyle name="แสดงผล 2 5 12 4" xfId="44692" xr:uid="{AFFC8062-621C-4B18-A2F1-710826CA05FC}"/>
    <cellStyle name="แสดงผล 2 5 13" xfId="9575" xr:uid="{419F794D-DB28-4F7D-B1BA-3110489E72AE}"/>
    <cellStyle name="แสดงผล 2 5 14" xfId="24201" xr:uid="{3B0ABA62-0C36-43FB-8E95-A5200E68E25C}"/>
    <cellStyle name="แสดงผล 2 5 15" xfId="29579" xr:uid="{6E34EDF1-F437-45BB-B2A4-E3A656BD1E31}"/>
    <cellStyle name="แสดงผล 2 5 16" xfId="38683" xr:uid="{37673944-F79E-48C6-BAA1-38F53E8F6967}"/>
    <cellStyle name="แสดงผล 2 5 2" xfId="7402" xr:uid="{63552ED2-24E7-4533-925B-BB055011EE87}"/>
    <cellStyle name="แสดงผล 2 5 2 10" xfId="8536" xr:uid="{7383D0D4-94ED-4186-A751-772D126F0F93}"/>
    <cellStyle name="แสดงผล 2 5 2 11" xfId="38273" xr:uid="{E60041E3-0765-4D1C-843B-D6160D6C22DF}"/>
    <cellStyle name="แสดงผล 2 5 2 2" xfId="15858" xr:uid="{53C65048-FA14-4C00-A73E-B3B46B425771}"/>
    <cellStyle name="แสดงผล 2 5 2 2 2" xfId="29876" xr:uid="{D2242404-727D-4EDB-B5D0-337A151F7575}"/>
    <cellStyle name="แสดงผล 2 5 2 2 3" xfId="38936" xr:uid="{509F678C-4761-40EE-82EC-E99C8FFB25C1}"/>
    <cellStyle name="แสดงผล 2 5 2 2 4" xfId="30930" xr:uid="{5678E137-9D37-4ADC-A9D2-25D43D6000A4}"/>
    <cellStyle name="แสดงผล 2 5 2 3" xfId="20984" xr:uid="{33394A85-FD4B-4BFD-B15D-3A039DF59AEB}"/>
    <cellStyle name="แสดงผล 2 5 2 3 2" xfId="42564" xr:uid="{B488F862-23C0-443E-A78B-6EEB21C7BD3B}"/>
    <cellStyle name="แสดงผล 2 5 2 3 3" xfId="46890" xr:uid="{65EAFBD4-59E6-4913-AD4D-1D0B07A4B356}"/>
    <cellStyle name="แสดงผล 2 5 2 4" xfId="18909" xr:uid="{F023ABAA-7FD7-4174-8FBA-41D858F8B6FE}"/>
    <cellStyle name="แสดงผล 2 5 2 4 2" xfId="41179" xr:uid="{29ED3AE9-AD3B-4896-9740-AA4D37A28BC6}"/>
    <cellStyle name="แสดงผล 2 5 2 4 3" xfId="46085" xr:uid="{D2D063F8-E10E-465D-9099-DA039DD9C0D2}"/>
    <cellStyle name="แสดงผล 2 5 2 5" xfId="23174" xr:uid="{3C0B170D-EC04-4723-89FB-37D548D9246B}"/>
    <cellStyle name="แสดงผล 2 5 2 5 2" xfId="44127" xr:uid="{480FCD5B-BD24-45B5-934A-6D8FB2F30241}"/>
    <cellStyle name="แสดงผล 2 5 2 5 3" xfId="47893" xr:uid="{729126CB-61CD-4F6C-9F2B-AA682C64F4AB}"/>
    <cellStyle name="แสดงผล 2 5 2 6" xfId="23597" xr:uid="{F62F3065-EA1D-40F8-A907-18433F33167A}"/>
    <cellStyle name="แสดงผล 2 5 2 6 2" xfId="44488" xr:uid="{55EDBFE2-C3A2-4329-8ADB-2A1D600009F1}"/>
    <cellStyle name="แสดงผล 2 5 2 6 3" xfId="48205" xr:uid="{4AB22B8E-FCEC-44D5-8A58-B43DE8F2BB04}"/>
    <cellStyle name="แสดงผล 2 5 2 7" xfId="15857" xr:uid="{F94B084B-B673-4632-9379-63395C5697A9}"/>
    <cellStyle name="แสดงผล 2 5 2 7 2" xfId="29875" xr:uid="{AF9FEDD4-2FB9-41EC-894E-2EA5A2A22FD2}"/>
    <cellStyle name="แสดงผล 2 5 2 7 3" xfId="38935" xr:uid="{2E279ECF-DB06-4AC2-A041-E5DDF3560A67}"/>
    <cellStyle name="แสดงผล 2 5 2 7 4" xfId="40905" xr:uid="{20032FEA-7D6B-4B77-B059-995A44DC40F3}"/>
    <cellStyle name="แสดงผล 2 5 2 8" xfId="10262" xr:uid="{01C436C3-C43B-44E2-A127-D41B3979971D}"/>
    <cellStyle name="แสดงผล 2 5 2 9" xfId="24878" xr:uid="{88E72200-1A12-4F1C-A055-274E8DD880F9}"/>
    <cellStyle name="แสดงผล 2 5 3" xfId="15859" xr:uid="{0AA0080C-DBAA-4449-A865-0DF1F2CBA014}"/>
    <cellStyle name="แสดงผล 2 5 3 2" xfId="15860" xr:uid="{71760875-6B6B-4988-8785-AF524993F51D}"/>
    <cellStyle name="แสดงผล 2 5 3 2 2" xfId="29878" xr:uid="{9614C6C5-2081-4A54-B4AE-96AA48AAB2E2}"/>
    <cellStyle name="แสดงผล 2 5 3 2 3" xfId="38938" xr:uid="{5701E8D7-1C95-4F23-B13E-3A9230C8A70F}"/>
    <cellStyle name="แสดงผล 2 5 3 2 4" xfId="44758" xr:uid="{844A4F52-84AF-4309-8A97-C964AE132D90}"/>
    <cellStyle name="แสดงผล 2 5 3 3" xfId="29877" xr:uid="{C9FD8EBD-1101-48E6-8BE6-833E18682573}"/>
    <cellStyle name="แสดงผล 2 5 3 4" xfId="38937" xr:uid="{40D77B00-0892-4422-B55E-F37E1E171155}"/>
    <cellStyle name="แสดงผล 2 5 3 5" xfId="37295" xr:uid="{C91825AB-FAD1-4E0A-9700-14C5A306EEAB}"/>
    <cellStyle name="แสดงผล 2 5 4" xfId="15861" xr:uid="{C0098660-C628-4FFD-BFE3-3E0D3AF124DA}"/>
    <cellStyle name="แสดงผล 2 5 4 2" xfId="15862" xr:uid="{434AB25A-F497-4D4B-948E-0669EE428688}"/>
    <cellStyle name="แสดงผล 2 5 4 2 2" xfId="29880" xr:uid="{9E7D9457-D7B0-4FD0-A2A8-CFDE72D14999}"/>
    <cellStyle name="แสดงผล 2 5 4 2 3" xfId="38940" xr:uid="{01EC94A4-BA3B-4956-8373-20AEAEA5DC77}"/>
    <cellStyle name="แสดงผล 2 5 4 2 4" xfId="40904" xr:uid="{70AC3DFB-6458-4427-B3E8-2D0D0F55C903}"/>
    <cellStyle name="แสดงผล 2 5 4 3" xfId="29879" xr:uid="{98A9BE78-DF86-44A0-942F-F269252B5583}"/>
    <cellStyle name="แสดงผล 2 5 4 4" xfId="38939" xr:uid="{484ED0DA-BCFB-4C21-A52C-8CE39762E3CB}"/>
    <cellStyle name="แสดงผล 2 5 4 5" xfId="44691" xr:uid="{D1C0F9D2-4162-49DD-A50E-B8431D7398F0}"/>
    <cellStyle name="แสดงผล 2 5 5" xfId="15863" xr:uid="{241AE5D1-DA13-4E46-861B-60DEFA3D2F0B}"/>
    <cellStyle name="แสดงผล 2 5 5 2" xfId="29881" xr:uid="{D1B19C01-8692-488B-BE7C-F04F9FB21A40}"/>
    <cellStyle name="แสดงผล 2 5 5 3" xfId="38941" xr:uid="{F133FE23-EEC6-4E01-851E-7124B7B142D6}"/>
    <cellStyle name="แสดงผล 2 5 5 4" xfId="9330" xr:uid="{C884EC67-CB17-45B2-A29F-F544A2CB3632}"/>
    <cellStyle name="แสดงผล 2 5 6" xfId="15864" xr:uid="{1CFC61C8-0B72-422A-8D81-87114E257B03}"/>
    <cellStyle name="แสดงผล 2 5 6 2" xfId="15865" xr:uid="{CF76E899-1A44-4E1A-B3D5-5B189180E943}"/>
    <cellStyle name="แสดงผล 2 5 6 2 2" xfId="29883" xr:uid="{8E1F2277-3E27-44FF-83C8-7B369C5B2D3A}"/>
    <cellStyle name="แสดงผล 2 5 6 2 3" xfId="38943" xr:uid="{323655FA-661A-4992-91C5-BDC1D5989690}"/>
    <cellStyle name="แสดงผล 2 5 6 2 4" xfId="32350" xr:uid="{BFC179C5-E4F6-4263-919C-BEFC48157E27}"/>
    <cellStyle name="แสดงผล 2 5 6 3" xfId="29882" xr:uid="{1B7F2FFA-AACE-42C5-9C79-8B4ECF71DCA5}"/>
    <cellStyle name="แสดงผล 2 5 6 4" xfId="38942" xr:uid="{90CD53AC-2205-4973-987E-44893E9C2E42}"/>
    <cellStyle name="แสดงผล 2 5 6 5" xfId="9305" xr:uid="{29BE0714-216B-45CF-8E36-C4BCF939B3F9}"/>
    <cellStyle name="แสดงผล 2 5 7" xfId="15866" xr:uid="{74654D0E-41B1-4C3E-A313-6CA73D5E2480}"/>
    <cellStyle name="แสดงผล 2 5 7 2" xfId="29884" xr:uid="{4BD3AAB4-FDED-4508-842D-A020EF3F9DE3}"/>
    <cellStyle name="แสดงผล 2 5 7 3" xfId="38944" xr:uid="{C3E27E67-BD80-4443-81BA-94CE4657F1B1}"/>
    <cellStyle name="แสดงผล 2 5 7 4" xfId="24371" xr:uid="{9E8C64BB-1570-46BE-9B75-538BC661E37B}"/>
    <cellStyle name="แสดงผล 2 5 8" xfId="20390" xr:uid="{7710259D-556A-4297-98EE-E9A46F63D03B}"/>
    <cellStyle name="แสดงผล 2 5 8 2" xfId="42156" xr:uid="{A2DBFB06-63C4-421A-934C-EA7C89DED281}"/>
    <cellStyle name="แสดงผล 2 5 8 3" xfId="46578" xr:uid="{AC69679A-ECDA-46C4-9A99-37F3C0F8F807}"/>
    <cellStyle name="แสดงผล 2 5 9" xfId="21500" xr:uid="{CA87D923-623F-489B-A9B3-D6B4D13A48EA}"/>
    <cellStyle name="แสดงผล 2 5 9 2" xfId="42997" xr:uid="{D1C77E08-47B1-4E0E-8EF5-4A3F248985CC}"/>
    <cellStyle name="แสดงผล 2 5 9 3" xfId="47259" xr:uid="{12F1173D-012B-4FD9-8AA5-D432F632E6E1}"/>
    <cellStyle name="แสดงผล 2 6" xfId="6599" xr:uid="{1F7E3A84-48C3-4926-87CD-44F4C5A587E2}"/>
    <cellStyle name="แสดงผล 2 6 10" xfId="22636" xr:uid="{121E6605-865F-4C1D-BB88-5AF345A13779}"/>
    <cellStyle name="แสดงผล 2 6 10 2" xfId="43755" xr:uid="{05FEA988-526D-4177-A9C4-253E91DA6333}"/>
    <cellStyle name="แสดงผล 2 6 10 3" xfId="47662" xr:uid="{CB4017FA-1945-44FB-9413-3DC0D9E517AA}"/>
    <cellStyle name="แสดงผล 2 6 11" xfId="23465" xr:uid="{2DFABA20-0802-46AC-A44A-D769FF645234}"/>
    <cellStyle name="แสดงผล 2 6 11 2" xfId="44409" xr:uid="{BFDE2ABE-BF64-43EE-923A-64E43ADDCC22}"/>
    <cellStyle name="แสดงผล 2 6 11 3" xfId="48157" xr:uid="{2C75146F-022E-4AE3-AE9B-296348902743}"/>
    <cellStyle name="แสดงผล 2 6 12" xfId="15867" xr:uid="{207162B2-72BD-4BAB-95E0-1C50C4C33624}"/>
    <cellStyle name="แสดงผล 2 6 12 2" xfId="29885" xr:uid="{65CC6A9B-3D43-493B-ACEE-91A20B07A772}"/>
    <cellStyle name="แสดงผล 2 6 12 3" xfId="38945" xr:uid="{B9038054-2773-4F02-8F86-C89325AAE465}"/>
    <cellStyle name="แสดงผล 2 6 12 4" xfId="32352" xr:uid="{43F775DA-0B86-46B3-B3CE-E534BC780525}"/>
    <cellStyle name="แสดงผล 2 6 13" xfId="9576" xr:uid="{BFE1FC7E-8DC9-4E62-A6C3-5EF347F98464}"/>
    <cellStyle name="แสดงผล 2 6 14" xfId="24202" xr:uid="{9CA56D07-0C46-4CC3-9445-D58ECF1BFFC5}"/>
    <cellStyle name="แสดงผล 2 6 15" xfId="29578" xr:uid="{FF49968F-10A7-452D-AB96-412A6C3F168D}"/>
    <cellStyle name="แสดงผล 2 6 16" xfId="38682" xr:uid="{C0CAF4FF-A228-4F17-8742-360DEE15448D}"/>
    <cellStyle name="แสดงผล 2 6 2" xfId="7403" xr:uid="{F0EEB687-5C84-4160-B957-9611769121A8}"/>
    <cellStyle name="แสดงผล 2 6 2 10" xfId="8538" xr:uid="{7D0023A0-18DF-425B-909C-D589DF5AD7D5}"/>
    <cellStyle name="แสดงผล 2 6 2 11" xfId="38272" xr:uid="{F611D386-1F17-4E31-87CE-66691A971117}"/>
    <cellStyle name="แสดงผล 2 6 2 2" xfId="15869" xr:uid="{133F8A44-6EAF-4CD0-86B0-486AD2148122}"/>
    <cellStyle name="แสดงผล 2 6 2 2 2" xfId="29887" xr:uid="{762991A7-4183-4E57-BE8A-9BA2738153D0}"/>
    <cellStyle name="แสดงผล 2 6 2 2 3" xfId="38947" xr:uid="{680DCCFC-7684-44A7-BC53-8E8C6B2A1F89}"/>
    <cellStyle name="แสดงผล 2 6 2 2 4" xfId="32351" xr:uid="{B8419774-3A3A-4360-B439-DBFF21CC5CF8}"/>
    <cellStyle name="แสดงผล 2 6 2 3" xfId="20985" xr:uid="{CD12E5A0-4DAD-4D94-99D9-2703AA1D8F52}"/>
    <cellStyle name="แสดงผล 2 6 2 3 2" xfId="42565" xr:uid="{E3FF9170-4DA6-46C7-9F4D-3CFB2BC23466}"/>
    <cellStyle name="แสดงผล 2 6 2 3 3" xfId="46891" xr:uid="{B04CAB32-DF3F-45C6-A34C-B87DFB67B6E8}"/>
    <cellStyle name="แสดงผล 2 6 2 4" xfId="22173" xr:uid="{E58014A4-B73D-4D91-9FE6-661D99D52BF3}"/>
    <cellStyle name="แสดงผล 2 6 2 4 2" xfId="43437" xr:uid="{B3358D1B-AE26-42E2-8BAD-7C642F90285F}"/>
    <cellStyle name="แสดงผล 2 6 2 4 3" xfId="47450" xr:uid="{C8924DDB-8A94-4B18-84C3-FA669BE091B1}"/>
    <cellStyle name="แสดงผล 2 6 2 5" xfId="23175" xr:uid="{ED6D166E-7A61-419F-8DA4-751348CDD442}"/>
    <cellStyle name="แสดงผล 2 6 2 5 2" xfId="44128" xr:uid="{0B426906-8256-42AD-BE34-5316466C7BA2}"/>
    <cellStyle name="แสดงผล 2 6 2 5 3" xfId="47894" xr:uid="{E9121D88-4767-4733-9B22-69F6BCD462FD}"/>
    <cellStyle name="แสดงผล 2 6 2 6" xfId="23598" xr:uid="{946406F1-67BA-49D5-BECB-9542F03E57C1}"/>
    <cellStyle name="แสดงผล 2 6 2 6 2" xfId="44489" xr:uid="{3480D741-3C49-4F5B-B8D6-A56C463417AB}"/>
    <cellStyle name="แสดงผล 2 6 2 6 3" xfId="48206" xr:uid="{40218E91-4DB1-40AF-B636-66EF3CCE0610}"/>
    <cellStyle name="แสดงผล 2 6 2 7" xfId="15868" xr:uid="{75AC8A1C-04BB-45F9-BAA9-23D3F935809C}"/>
    <cellStyle name="แสดงผล 2 6 2 7 2" xfId="29886" xr:uid="{E3E37E5B-0A1E-4308-AC50-7C824093024D}"/>
    <cellStyle name="แสดงผล 2 6 2 7 3" xfId="38946" xr:uid="{6597787A-90B4-48CB-A9A0-2334E671257E}"/>
    <cellStyle name="แสดงผล 2 6 2 7 4" xfId="41639" xr:uid="{FD02449C-6A55-4E1D-8887-8316892D2350}"/>
    <cellStyle name="แสดงผล 2 6 2 8" xfId="10263" xr:uid="{7F9357E3-0E27-4B3E-B616-200A03AE0843}"/>
    <cellStyle name="แสดงผล 2 6 2 9" xfId="24879" xr:uid="{4995A6C8-CA85-492E-9A2A-9E86459177A0}"/>
    <cellStyle name="แสดงผล 2 6 3" xfId="15870" xr:uid="{6BD11E1B-E509-4CB6-B04F-6C018DD4B3B2}"/>
    <cellStyle name="แสดงผล 2 6 3 2" xfId="15871" xr:uid="{A707BC4C-D591-4C5A-8909-0097D7D8FD23}"/>
    <cellStyle name="แสดงผล 2 6 3 2 2" xfId="29889" xr:uid="{C26E93EF-5B51-4664-BD20-04231CFAF367}"/>
    <cellStyle name="แสดงผล 2 6 3 2 3" xfId="38949" xr:uid="{4415873D-4F12-4E9D-8940-3557D2023964}"/>
    <cellStyle name="แสดงผล 2 6 3 2 4" xfId="37294" xr:uid="{ED7F924D-46BB-44DD-815B-4C0BE2AD454B}"/>
    <cellStyle name="แสดงผล 2 6 3 3" xfId="29888" xr:uid="{4D6946F4-3909-447B-8E3B-EFC2E5FEFD32}"/>
    <cellStyle name="แสดงผล 2 6 3 4" xfId="38948" xr:uid="{9E80370F-AE84-40C4-85BC-2630D108809A}"/>
    <cellStyle name="แสดงผล 2 6 3 5" xfId="37296" xr:uid="{84F79F56-3CC0-4307-BCE6-ED3716225FF3}"/>
    <cellStyle name="แสดงผล 2 6 4" xfId="15872" xr:uid="{CEA70CDB-7DAE-4423-A6D1-F16DCE415380}"/>
    <cellStyle name="แสดงผล 2 6 4 2" xfId="15873" xr:uid="{D40AE933-C5F2-4910-9481-34B07F9C7756}"/>
    <cellStyle name="แสดงผล 2 6 4 2 2" xfId="29891" xr:uid="{F2F32921-CC44-46F9-BA47-E33DA9B100AD}"/>
    <cellStyle name="แสดงผล 2 6 4 2 3" xfId="38951" xr:uid="{7AE36F3A-E554-4F16-8B64-50845D3C101D}"/>
    <cellStyle name="แสดงผล 2 6 4 2 4" xfId="32349" xr:uid="{F2B02EBA-3284-4D0C-B783-BABE17CF64AF}"/>
    <cellStyle name="แสดงผล 2 6 4 3" xfId="29890" xr:uid="{4D1C743B-5796-4C7A-959A-857481A8715C}"/>
    <cellStyle name="แสดงผล 2 6 4 4" xfId="38950" xr:uid="{13A4D887-7551-4CB7-ABC1-EDF703E3503C}"/>
    <cellStyle name="แสดงผล 2 6 4 5" xfId="37403" xr:uid="{FF09612F-7A08-461A-B768-2B414486747E}"/>
    <cellStyle name="แสดงผล 2 6 5" xfId="15874" xr:uid="{3BF2F007-9A56-4A91-ADAF-71660F827FEE}"/>
    <cellStyle name="แสดงผล 2 6 5 2" xfId="29892" xr:uid="{830320DF-E242-4C39-B3FF-9963A900F19B}"/>
    <cellStyle name="แสดงผล 2 6 5 3" xfId="38952" xr:uid="{0AA01166-15B6-4658-B1DB-3463B46A28D7}"/>
    <cellStyle name="แสดงผล 2 6 5 4" xfId="30616" xr:uid="{326FEDDF-EC1F-4750-9D5E-267CA5F41B75}"/>
    <cellStyle name="แสดงผล 2 6 6" xfId="15875" xr:uid="{BD7A66F0-6BA8-40FE-9ACB-D15E313A952E}"/>
    <cellStyle name="แสดงผล 2 6 6 2" xfId="15876" xr:uid="{1C577BA2-A8AB-41FD-BA20-6CE8BBC71C32}"/>
    <cellStyle name="แสดงผล 2 6 6 2 2" xfId="29894" xr:uid="{1E02F14D-DA36-4C79-B5C6-04E910EC3810}"/>
    <cellStyle name="แสดงผล 2 6 6 2 3" xfId="38954" xr:uid="{13317059-8A5C-4A16-BC2D-73C80A12CA8C}"/>
    <cellStyle name="แสดงผล 2 6 6 2 4" xfId="41638" xr:uid="{073DE53D-F966-4FFF-A7E8-30C1096021A7}"/>
    <cellStyle name="แสดงผล 2 6 6 3" xfId="29893" xr:uid="{95DEB0A1-1B12-4B6A-92E4-56B1B4E3B62B}"/>
    <cellStyle name="แสดงผล 2 6 6 4" xfId="38953" xr:uid="{9F0D8B36-2464-4961-A03F-12B966D117B4}"/>
    <cellStyle name="แสดงผล 2 6 6 5" xfId="32348" xr:uid="{121964F1-93C8-4B67-8AC4-706E7EDEAB84}"/>
    <cellStyle name="แสดงผล 2 6 7" xfId="15877" xr:uid="{8F8A6D30-3AF7-425B-B9E3-550203D0BC59}"/>
    <cellStyle name="แสดงผล 2 6 7 2" xfId="29895" xr:uid="{0E1A0DFA-2CF1-4F4F-99F1-2FAF437796F1}"/>
    <cellStyle name="แสดงผล 2 6 7 3" xfId="38955" xr:uid="{EF963D7B-9483-400F-A03A-74C290CB162A}"/>
    <cellStyle name="แสดงผล 2 6 7 4" xfId="37297" xr:uid="{32EFF3CE-3D61-4B59-8DD6-A9ED5AB5922F}"/>
    <cellStyle name="แสดงผล 2 6 8" xfId="20391" xr:uid="{B7AFCFA0-BEEC-4ED9-9D84-C22F0FEA1596}"/>
    <cellStyle name="แสดงผล 2 6 8 2" xfId="42157" xr:uid="{28C0B8F2-6A09-4199-A216-A372B275BD5B}"/>
    <cellStyle name="แสดงผล 2 6 8 3" xfId="46579" xr:uid="{9BCC2861-8F00-403B-BAAB-1CA2DDBEAF07}"/>
    <cellStyle name="แสดงผล 2 6 9" xfId="19538" xr:uid="{3022CAC1-AAE9-4B48-B665-9D930C408DC5}"/>
    <cellStyle name="แสดงผล 2 6 9 2" xfId="41653" xr:uid="{F87BA22F-39A4-42BC-BD8B-0C274FB2A66F}"/>
    <cellStyle name="แสดงผล 2 6 9 3" xfId="46360" xr:uid="{9203B18F-4ADF-47C8-9057-3E7FDF691438}"/>
    <cellStyle name="แสดงผล 2 7" xfId="6600" xr:uid="{EE871DE4-46E2-481F-A6AB-D029DC317045}"/>
    <cellStyle name="แสดงผล 2 7 10" xfId="22637" xr:uid="{1A2C1562-9386-4C15-A7B4-B0B37C7FF1D3}"/>
    <cellStyle name="แสดงผล 2 7 10 2" xfId="43756" xr:uid="{28AA1FBE-4535-44CA-8BB1-D2DCCC103131}"/>
    <cellStyle name="แสดงผล 2 7 10 3" xfId="47663" xr:uid="{8C2E1808-1CEE-4EDE-8D42-696820FBD016}"/>
    <cellStyle name="แสดงผล 2 7 11" xfId="23466" xr:uid="{D3E9B9AA-B74E-487D-9FF0-2A892FBA4EA8}"/>
    <cellStyle name="แสดงผล 2 7 11 2" xfId="44410" xr:uid="{CC89AEAB-5108-471F-928F-A85CA7FA95DA}"/>
    <cellStyle name="แสดงผล 2 7 11 3" xfId="48158" xr:uid="{4CF4B832-345F-41B5-A01D-494857B0FECA}"/>
    <cellStyle name="แสดงผล 2 7 12" xfId="15878" xr:uid="{ABD8A9DB-CF4C-4638-94E7-A419E5ED94A4}"/>
    <cellStyle name="แสดงผล 2 7 12 2" xfId="29896" xr:uid="{C77FE925-C59F-4C6D-BF59-5B7255AB44F4}"/>
    <cellStyle name="แสดงผล 2 7 12 3" xfId="38956" xr:uid="{6204ED64-6274-4CCC-B86E-8367459C7920}"/>
    <cellStyle name="แสดงผล 2 7 12 4" xfId="32353" xr:uid="{FC4FC51B-F1A0-4038-B7F0-209A47C33F08}"/>
    <cellStyle name="แสดงผล 2 7 13" xfId="9577" xr:uid="{B5CB0DC3-34C8-4D63-92C7-8583BDB54043}"/>
    <cellStyle name="แสดงผล 2 7 14" xfId="24203" xr:uid="{3A02A215-5A9B-4471-A22F-A12CE4F7178A}"/>
    <cellStyle name="แสดงผล 2 7 15" xfId="29577" xr:uid="{1B410D1E-D114-4CAB-AA94-8F2DE6DE4C24}"/>
    <cellStyle name="แสดงผล 2 7 16" xfId="42033" xr:uid="{95E52FDB-6E0D-4D61-A9B7-FF5094F20121}"/>
    <cellStyle name="แสดงผล 2 7 2" xfId="7404" xr:uid="{5454B153-EA3A-4888-9C1D-021F0EF23BE7}"/>
    <cellStyle name="แสดงผล 2 7 2 10" xfId="10498" xr:uid="{387EA455-C080-441B-BBE6-BF08FC805CF6}"/>
    <cellStyle name="แสดงผล 2 7 2 11" xfId="38271" xr:uid="{783E38DA-8BF6-4D16-A524-0153E6A5B089}"/>
    <cellStyle name="แสดงผล 2 7 2 2" xfId="15880" xr:uid="{EA50656F-3A0D-42C5-ACFC-2D514E72021F}"/>
    <cellStyle name="แสดงผล 2 7 2 2 2" xfId="29898" xr:uid="{3EC6B861-B6C3-4CD0-A84B-45EFA93D7755}"/>
    <cellStyle name="แสดงผล 2 7 2 2 3" xfId="38958" xr:uid="{4FE7B26C-5042-46F9-B83F-1E62928C0B1E}"/>
    <cellStyle name="แสดงผล 2 7 2 2 4" xfId="37293" xr:uid="{E50B3A3C-0239-40AC-8450-1C314632F2B3}"/>
    <cellStyle name="แสดงผล 2 7 2 3" xfId="20986" xr:uid="{7927FD56-8A15-462A-ABC0-72F91119C5EB}"/>
    <cellStyle name="แสดงผล 2 7 2 3 2" xfId="42566" xr:uid="{C50C8438-77A9-42AC-A3B4-4F1F63029C77}"/>
    <cellStyle name="แสดงผล 2 7 2 3 3" xfId="46892" xr:uid="{BA3BE969-8E85-46FD-AFE4-BC1B70FD84F2}"/>
    <cellStyle name="แสดงผล 2 7 2 4" xfId="18773" xr:uid="{213B393D-66F8-4299-A301-467483AAF38E}"/>
    <cellStyle name="แสดงผล 2 7 2 4 2" xfId="41073" xr:uid="{25390CA6-7802-4A1B-AAB5-668E549A6438}"/>
    <cellStyle name="แสดงผล 2 7 2 4 3" xfId="45996" xr:uid="{D39F2CF6-B455-46B0-9417-44246CFD096D}"/>
    <cellStyle name="แสดงผล 2 7 2 5" xfId="23176" xr:uid="{BCCD16FE-D1D9-4619-ACE5-DF7708B41BE2}"/>
    <cellStyle name="แสดงผล 2 7 2 5 2" xfId="44129" xr:uid="{B96284FD-D439-4A26-B5BB-0FC0A85C0BD8}"/>
    <cellStyle name="แสดงผล 2 7 2 5 3" xfId="47895" xr:uid="{A2BD8723-2F30-4006-97AF-43890C345B5E}"/>
    <cellStyle name="แสดงผล 2 7 2 6" xfId="23599" xr:uid="{02F57089-6AF3-4A68-BD48-53E5D0132B99}"/>
    <cellStyle name="แสดงผล 2 7 2 6 2" xfId="44490" xr:uid="{51F6152C-803B-4BC9-B6A9-3C21AF3D80FB}"/>
    <cellStyle name="แสดงผล 2 7 2 6 3" xfId="48207" xr:uid="{AC2FA640-4A95-461C-B540-1E1C4DCE05C9}"/>
    <cellStyle name="แสดงผล 2 7 2 7" xfId="15879" xr:uid="{9C5480EA-F405-4001-8FC3-4E62B88C6365}"/>
    <cellStyle name="แสดงผล 2 7 2 7 2" xfId="29897" xr:uid="{8AD917E8-12E4-41B5-997B-2E6280B1D341}"/>
    <cellStyle name="แสดงผล 2 7 2 7 3" xfId="38957" xr:uid="{695E2BAC-E44C-4CF3-BBED-64503836D3F8}"/>
    <cellStyle name="แสดงผล 2 7 2 7 4" xfId="37298" xr:uid="{5A6C001A-17B1-441C-B266-C3E4F9B1FE13}"/>
    <cellStyle name="แสดงผล 2 7 2 8" xfId="10264" xr:uid="{60933E50-353E-4046-9EB3-C427CA51795D}"/>
    <cellStyle name="แสดงผล 2 7 2 9" xfId="24880" xr:uid="{2DB1C239-B913-4AFE-8A49-E423B80969F1}"/>
    <cellStyle name="แสดงผล 2 7 3" xfId="15881" xr:uid="{596232AA-B083-4022-A4D6-D75D08902FAA}"/>
    <cellStyle name="แสดงผล 2 7 3 2" xfId="15882" xr:uid="{7A701D63-95F7-4C9D-A5AC-A943BA64B437}"/>
    <cellStyle name="แสดงผล 2 7 3 2 2" xfId="29900" xr:uid="{7E3FB80E-A97A-467D-A4BF-83650F8DBE5C}"/>
    <cellStyle name="แสดงผล 2 7 3 2 3" xfId="38960" xr:uid="{E440DB27-18B4-4B70-A608-75B4D1D14D5C}"/>
    <cellStyle name="แสดงผล 2 7 3 2 4" xfId="30617" xr:uid="{4CC9FF06-30EE-4E2C-B91E-318DB460A684}"/>
    <cellStyle name="แสดงผล 2 7 3 3" xfId="29899" xr:uid="{CA4347D2-3DC5-4E0E-BA20-C218CF068AEC}"/>
    <cellStyle name="แสดงผล 2 7 3 4" xfId="38959" xr:uid="{71507384-D386-4E7C-BF36-95A58791FCB0}"/>
    <cellStyle name="แสดงผล 2 7 3 5" xfId="37385" xr:uid="{9E92936F-7BFC-4F44-8260-E3B38FDADCAF}"/>
    <cellStyle name="แสดงผล 2 7 4" xfId="15883" xr:uid="{AC2DCC82-3FD5-4B2C-B4CA-08166073BE72}"/>
    <cellStyle name="แสดงผล 2 7 4 2" xfId="15884" xr:uid="{CFC0D817-252B-446C-98B7-A5210263A3C1}"/>
    <cellStyle name="แสดงผล 2 7 4 2 2" xfId="29902" xr:uid="{80864895-6AF1-431A-9579-3001EFCC998B}"/>
    <cellStyle name="แสดงผล 2 7 4 2 3" xfId="38962" xr:uid="{16300899-2623-4D56-9953-0A19676CB1EF}"/>
    <cellStyle name="แสดงผล 2 7 4 2 4" xfId="41637" xr:uid="{1D691EB9-6021-4D5E-990E-2AC0FAF1FC20}"/>
    <cellStyle name="แสดงผล 2 7 4 3" xfId="29901" xr:uid="{3261D847-000C-4105-8322-8FA4C088B97F}"/>
    <cellStyle name="แสดงผล 2 7 4 4" xfId="38961" xr:uid="{D67580A2-0923-4011-990C-BFA5D431815B}"/>
    <cellStyle name="แสดงผล 2 7 4 5" xfId="9311" xr:uid="{B8389696-5AD1-4749-908B-9C5892B5D0ED}"/>
    <cellStyle name="แสดงผล 2 7 5" xfId="15885" xr:uid="{452A5023-2A0F-4A55-B369-2535B6B5ECB1}"/>
    <cellStyle name="แสดงผล 2 7 5 2" xfId="29903" xr:uid="{8AC25F59-C180-4439-A38D-0F555790343D}"/>
    <cellStyle name="แสดงผล 2 7 5 3" xfId="38963" xr:uid="{EC99C64E-6A4E-46A6-A26C-BFBB581DCF31}"/>
    <cellStyle name="แสดงผล 2 7 5 4" xfId="30618" xr:uid="{2814210B-56AA-4984-BD36-44C58BBFF68F}"/>
    <cellStyle name="แสดงผล 2 7 6" xfId="15886" xr:uid="{C588051C-75C2-4742-B378-7A5886BD8E6D}"/>
    <cellStyle name="แสดงผล 2 7 6 2" xfId="15887" xr:uid="{E5934338-4F70-49B8-8954-30C26B759B73}"/>
    <cellStyle name="แสดงผล 2 7 6 2 2" xfId="29905" xr:uid="{631E431A-9B5B-4051-AB21-89069E3CE42C}"/>
    <cellStyle name="แสดงผล 2 7 6 2 3" xfId="38965" xr:uid="{916E8859-C817-44A1-A64E-098D1B4DE527}"/>
    <cellStyle name="แสดงผล 2 7 6 2 4" xfId="32355" xr:uid="{A3775333-7CAA-4E6F-993F-F50A3CF0BE76}"/>
    <cellStyle name="แสดงผล 2 7 6 3" xfId="29904" xr:uid="{244DC96D-4785-47C1-B90B-0691027BF2D7}"/>
    <cellStyle name="แสดงผล 2 7 6 4" xfId="38964" xr:uid="{CE66715C-471D-453D-8204-7E82EAD75F8D}"/>
    <cellStyle name="แสดงผล 2 7 6 5" xfId="30619" xr:uid="{9FF7A624-61C7-44D0-A24B-DEE898F32243}"/>
    <cellStyle name="แสดงผล 2 7 7" xfId="15888" xr:uid="{658382A7-8B53-4B26-8BB7-8A52E5C6D9C9}"/>
    <cellStyle name="แสดงผล 2 7 7 2" xfId="29906" xr:uid="{D8B12F16-93A9-4104-AC63-00824AE4162E}"/>
    <cellStyle name="แสดงผล 2 7 7 3" xfId="38966" xr:uid="{680296D3-71F3-44EA-A6EF-132F1FF96519}"/>
    <cellStyle name="แสดงผล 2 7 7 4" xfId="44690" xr:uid="{2AE22A6C-43AB-4D6B-A3C5-DC1F03D3665B}"/>
    <cellStyle name="แสดงผล 2 7 8" xfId="20392" xr:uid="{8FCEEC0A-A37B-4F95-AD7F-875BFEA780C5}"/>
    <cellStyle name="แสดงผล 2 7 8 2" xfId="42158" xr:uid="{5C2B1D77-E1BC-4E8C-9A8B-A15FB33E11B2}"/>
    <cellStyle name="แสดงผล 2 7 8 3" xfId="46580" xr:uid="{61D8245B-32EB-4E20-A201-11CCEA7E0727}"/>
    <cellStyle name="แสดงผล 2 7 9" xfId="22204" xr:uid="{8A5DE2FA-2642-42CC-AE6C-0C56188C73B9}"/>
    <cellStyle name="แสดงผล 2 7 9 2" xfId="43463" xr:uid="{6DCB1102-46D4-4671-8FC2-279A20E60CB2}"/>
    <cellStyle name="แสดงผล 2 7 9 3" xfId="47473" xr:uid="{246C0BE8-3FF2-4A7F-AE17-D6B710AD7C40}"/>
    <cellStyle name="แสดงผล 2 8" xfId="7397" xr:uid="{9B1A4D92-1467-4082-8136-2A54B840E3F8}"/>
    <cellStyle name="แสดงผล 2 8 10" xfId="7901" xr:uid="{63EFA3E0-FDF6-4406-9C5A-FB588DACDA0E}"/>
    <cellStyle name="แสดงผล 2 8 11" xfId="42226" xr:uid="{438EADC1-4EDD-4A36-90BD-2DF714E54615}"/>
    <cellStyle name="แสดงผล 2 8 2" xfId="15890" xr:uid="{92E542F9-C691-4436-857B-A8CC8CB309F9}"/>
    <cellStyle name="แสดงผล 2 8 2 2" xfId="29908" xr:uid="{3D8A6AFA-A3C4-4F69-A30B-AC5A91035729}"/>
    <cellStyle name="แสดงผล 2 8 2 3" xfId="38968" xr:uid="{308EFE6D-4B12-4B46-A7BD-089B4DF02893}"/>
    <cellStyle name="แสดงผล 2 8 2 4" xfId="30620" xr:uid="{70A6437C-033E-4EED-8583-A20F8C0C2D1F}"/>
    <cellStyle name="แสดงผล 2 8 3" xfId="20979" xr:uid="{C0A61BD9-0403-4C9A-A6EB-C70733E660B7}"/>
    <cellStyle name="แสดงผล 2 8 3 2" xfId="42559" xr:uid="{05C210C6-D156-4C92-87CF-A562EFCA2963}"/>
    <cellStyle name="แสดงผล 2 8 3 3" xfId="46885" xr:uid="{D17314E4-438C-4D11-9EE8-F01B1C9A1E95}"/>
    <cellStyle name="แสดงผล 2 8 4" xfId="20316" xr:uid="{486B06B2-DB0C-44B5-974C-20450FAF3C38}"/>
    <cellStyle name="แสดงผล 2 8 4 2" xfId="42093" xr:uid="{5205FDC8-A83B-4FB0-A79E-0728CE4C625B}"/>
    <cellStyle name="แสดงผล 2 8 4 3" xfId="46529" xr:uid="{69B42283-47F6-4AE1-BFC8-C5DE2B92DC7F}"/>
    <cellStyle name="แสดงผล 2 8 5" xfId="23169" xr:uid="{95D606BB-4012-47E3-AB81-BD26F3335D17}"/>
    <cellStyle name="แสดงผล 2 8 5 2" xfId="44122" xr:uid="{551DB6FB-5651-4CB4-97DB-1C989349B6B3}"/>
    <cellStyle name="แสดงผล 2 8 5 3" xfId="47888" xr:uid="{A6FA6CAC-3A67-4376-B61F-FD05FCEC8811}"/>
    <cellStyle name="แสดงผล 2 8 6" xfId="23592" xr:uid="{DBE6CE20-9B37-4386-A48A-EAD7D99EBB90}"/>
    <cellStyle name="แสดงผล 2 8 6 2" xfId="44483" xr:uid="{D3C51771-2936-43DB-A7A2-811306FDBEFA}"/>
    <cellStyle name="แสดงผล 2 8 6 3" xfId="48200" xr:uid="{BC5BD065-EC52-46C5-A833-F504EE62DB5A}"/>
    <cellStyle name="แสดงผล 2 8 7" xfId="15889" xr:uid="{240BD3B2-A904-418B-A83C-D3D6FC97A366}"/>
    <cellStyle name="แสดงผล 2 8 7 2" xfId="29907" xr:uid="{FC883FEC-4CD6-4A39-8744-C9048D336E5C}"/>
    <cellStyle name="แสดงผล 2 8 7 3" xfId="38967" xr:uid="{616CDC4C-BF2B-4982-AC51-182D3D69F09E}"/>
    <cellStyle name="แสดงผล 2 8 7 4" xfId="41635" xr:uid="{884863B5-237B-4FBC-8C38-2122912DF7D6}"/>
    <cellStyle name="แสดงผล 2 8 8" xfId="10257" xr:uid="{2C0DF048-BA30-486B-A72B-B41908C3EE40}"/>
    <cellStyle name="แสดงผล 2 8 9" xfId="24873" xr:uid="{5F4C19C2-DDE2-46CB-859D-5E61E8D88EDA}"/>
    <cellStyle name="แสดงผล 2 9" xfId="20385" xr:uid="{3F893F25-BC19-4280-8217-4E05D010BE96}"/>
    <cellStyle name="แสดงผล 2 9 2" xfId="42151" xr:uid="{1483BF37-2E83-4F31-93DC-331689C19868}"/>
    <cellStyle name="แสดงผล 2 9 3" xfId="46573" xr:uid="{3808455E-94B0-4CC9-A3F1-76A5E20DF96C}"/>
    <cellStyle name="แสดงผล 20" xfId="9565" xr:uid="{69D3F1F5-30B6-49C2-9A71-115948BF2B1D}"/>
    <cellStyle name="แสดงผล 21" xfId="24191" xr:uid="{F45B8D23-C7CB-494E-87A8-828ECF6CCDBD}"/>
    <cellStyle name="แสดงผล 22" xfId="29580" xr:uid="{C016BF59-49F8-4C94-B12B-EFAAEEE12569}"/>
    <cellStyle name="แสดงผล 23" xfId="42034" xr:uid="{1F37BB30-E24E-44E2-8A66-A80F3E9216AC}"/>
    <cellStyle name="แสดงผล 3" xfId="6601" xr:uid="{A6948EC9-BAFF-439B-A0F7-E2DD2ECCD0E2}"/>
    <cellStyle name="แสดงผล 3 10" xfId="20393" xr:uid="{31D3FC06-B3FD-4337-9602-B0698D22F127}"/>
    <cellStyle name="แสดงผล 3 10 2" xfId="42159" xr:uid="{CF7867C2-0417-4E15-8193-572F6B0AF1B0}"/>
    <cellStyle name="แสดงผล 3 10 3" xfId="46581" xr:uid="{3EC7059E-5974-4A5F-8BEF-37BBBF222000}"/>
    <cellStyle name="แสดงผล 3 11" xfId="21490" xr:uid="{43AB4BB1-8983-47D5-8E67-5523C4FB7C48}"/>
    <cellStyle name="แสดงผล 3 11 2" xfId="42987" xr:uid="{94DAD62E-4965-454D-877C-ADB7A1D9339D}"/>
    <cellStyle name="แสดงผล 3 11 3" xfId="47249" xr:uid="{31643876-CD24-4AD1-BDFC-F227DD01AD36}"/>
    <cellStyle name="แสดงผล 3 12" xfId="22638" xr:uid="{722F78E9-CC7C-40C3-80BB-C0670AD91405}"/>
    <cellStyle name="แสดงผล 3 12 2" xfId="43757" xr:uid="{E497C3DD-4837-4F53-87BB-88E9BD29D092}"/>
    <cellStyle name="แสดงผล 3 12 3" xfId="47664" xr:uid="{35B5D985-C8DD-49CD-AE2E-DB70DDB80744}"/>
    <cellStyle name="แสดงผล 3 13" xfId="23467" xr:uid="{059647B0-EC25-4BD2-B98B-E7ED51A7C9C3}"/>
    <cellStyle name="แสดงผล 3 13 2" xfId="44411" xr:uid="{9712B2D6-EA4C-4DA9-ABC4-0995766C10CC}"/>
    <cellStyle name="แสดงผล 3 13 3" xfId="48159" xr:uid="{954490CB-32DC-4ABC-A69B-81C0C2DEEAD2}"/>
    <cellStyle name="แสดงผล 3 14" xfId="15891" xr:uid="{5AF31A2C-B7BB-442D-8F96-2BF39AF370FA}"/>
    <cellStyle name="แสดงผล 3 14 2" xfId="29909" xr:uid="{E6FD5594-6B76-4945-BD4C-C88D37E00681}"/>
    <cellStyle name="แสดงผล 3 14 3" xfId="38969" xr:uid="{BBC15B60-9E17-456D-A335-E8E2C8E04409}"/>
    <cellStyle name="แสดงผล 3 14 4" xfId="44689" xr:uid="{3D790898-34DE-4019-B992-3ED5C88CB20B}"/>
    <cellStyle name="แสดงผล 3 15" xfId="9578" xr:uid="{E999D798-B76C-421D-8299-51D0FD07868D}"/>
    <cellStyle name="แสดงผล 3 16" xfId="24204" xr:uid="{F51B6C07-8760-4736-ADDD-0C235375BA42}"/>
    <cellStyle name="แสดงผล 3 17" xfId="29576" xr:uid="{DFD8433B-BF53-432A-B2FB-BFC119BDF3D9}"/>
    <cellStyle name="แสดงผล 3 18" xfId="29677" xr:uid="{A70AE057-6646-4DB0-848D-FE9388F6C54F}"/>
    <cellStyle name="แสดงผล 3 2" xfId="6602" xr:uid="{A84C15B7-9C3D-490E-96C8-8F1724B91382}"/>
    <cellStyle name="แสดงผล 3 2 10" xfId="22639" xr:uid="{C606949F-6D78-485C-83CA-3FCBE929AACE}"/>
    <cellStyle name="แสดงผล 3 2 10 2" xfId="43758" xr:uid="{2D3EDD5C-5B25-4DDA-BE44-A6983064ED02}"/>
    <cellStyle name="แสดงผล 3 2 10 3" xfId="47665" xr:uid="{FA652380-E554-43D7-9508-B335FE7EE44B}"/>
    <cellStyle name="แสดงผล 3 2 11" xfId="23468" xr:uid="{5BAEED0B-0DE5-4CB5-8EF2-FE8C8AC9AD5B}"/>
    <cellStyle name="แสดงผล 3 2 11 2" xfId="44412" xr:uid="{8363B191-AAB8-47EC-9833-BFB61F6887C4}"/>
    <cellStyle name="แสดงผล 3 2 11 3" xfId="48160" xr:uid="{47B24DFC-3B27-44C2-AACE-787A352B19EE}"/>
    <cellStyle name="แสดงผล 3 2 12" xfId="15892" xr:uid="{86FEC82A-AE88-4227-BE5C-123C72179624}"/>
    <cellStyle name="แสดงผล 3 2 12 2" xfId="29910" xr:uid="{4435EFF8-44F5-4A01-A7E6-1A4F4B8F81E8}"/>
    <cellStyle name="แสดงผล 3 2 12 3" xfId="38970" xr:uid="{CBF0D6DD-BCCA-48E0-98EF-9E705300AA72}"/>
    <cellStyle name="แสดงผล 3 2 12 4" xfId="40903" xr:uid="{7564009B-306A-4880-93E2-A02EF1BE53DE}"/>
    <cellStyle name="แสดงผล 3 2 13" xfId="9579" xr:uid="{F29C78A0-3FD4-4F04-A833-F407C007861F}"/>
    <cellStyle name="แสดงผล 3 2 14" xfId="24205" xr:uid="{8904554B-6F8E-4ABE-98B1-358621921EF0}"/>
    <cellStyle name="แสดงผล 3 2 15" xfId="29575" xr:uid="{B3C0EABF-00FA-40DC-A7EA-AFE1EC5C9BBF}"/>
    <cellStyle name="แสดงผล 3 2 16" xfId="29678" xr:uid="{CAF86CD2-F6B6-4128-B8A4-8D4AF41DA769}"/>
    <cellStyle name="แสดงผล 3 2 2" xfId="6603" xr:uid="{01145569-BF33-4134-BB9E-3151005C65AB}"/>
    <cellStyle name="แสดงผล 3 2 2 10" xfId="21499" xr:uid="{C1202394-7693-4B06-B85F-6C06915653D0}"/>
    <cellStyle name="แสดงผล 3 2 2 10 2" xfId="42996" xr:uid="{C1159DC1-3319-4F9E-8222-E7EC2D59479D}"/>
    <cellStyle name="แสดงผล 3 2 2 10 3" xfId="47258" xr:uid="{10615E21-21DE-45EB-BA1F-A6CAE3ACDF4A}"/>
    <cellStyle name="แสดงผล 3 2 2 11" xfId="22640" xr:uid="{9868FBFC-DB9E-492C-B2FB-D644B4FEF903}"/>
    <cellStyle name="แสดงผล 3 2 2 11 2" xfId="43759" xr:uid="{2024FE30-E3D5-4B55-B91E-021D456014BA}"/>
    <cellStyle name="แสดงผล 3 2 2 11 3" xfId="47666" xr:uid="{AD4A6A0C-68E9-49DD-905E-7CD77C849936}"/>
    <cellStyle name="แสดงผล 3 2 2 12" xfId="23469" xr:uid="{FE91A55D-9BFD-4602-90A1-F40B173AD74A}"/>
    <cellStyle name="แสดงผล 3 2 2 12 2" xfId="44413" xr:uid="{1409BA60-E678-44E7-B11E-189E0915DEE2}"/>
    <cellStyle name="แสดงผล 3 2 2 12 3" xfId="48161" xr:uid="{D6C8A32C-3D17-4E7C-9BF3-9C2AC016D72B}"/>
    <cellStyle name="แสดงผล 3 2 2 13" xfId="15893" xr:uid="{91A32127-D5CA-4CD9-A522-D75444F10E31}"/>
    <cellStyle name="แสดงผล 3 2 2 13 2" xfId="29911" xr:uid="{7EEE02B5-FC5F-4FBF-9A9D-1FFC70BF24D1}"/>
    <cellStyle name="แสดงผล 3 2 2 13 3" xfId="38971" xr:uid="{42161EA4-7E92-4ED4-AE06-F2C557C98B07}"/>
    <cellStyle name="แสดงผล 3 2 2 13 4" xfId="41633" xr:uid="{EE91480D-E974-4A7A-9772-59EE9D6EB411}"/>
    <cellStyle name="แสดงผล 3 2 2 14" xfId="9580" xr:uid="{5033E89C-AA65-48AA-94A2-EFE11A248C2C}"/>
    <cellStyle name="แสดงผล 3 2 2 15" xfId="24206" xr:uid="{259C19D3-ADE9-4173-8876-0415E3120050}"/>
    <cellStyle name="แสดงผล 3 2 2 16" xfId="29574" xr:uid="{4E5E8574-3429-4AD2-A21D-34DD5E388DEF}"/>
    <cellStyle name="แสดงผล 3 2 2 17" xfId="38677" xr:uid="{765C44C4-B3C3-46CE-B171-931028984073}"/>
    <cellStyle name="แสดงผล 3 2 2 2" xfId="7407" xr:uid="{EC1798CE-490E-4140-99BE-931834C1CC32}"/>
    <cellStyle name="แสดงผล 3 2 2 2 10" xfId="33517" xr:uid="{6A5B7AF5-58C5-4D16-9B34-DC68441069E9}"/>
    <cellStyle name="แสดงผล 3 2 2 2 11" xfId="38268" xr:uid="{F60AB243-ADBF-4320-ACA5-8E02DB5BCD56}"/>
    <cellStyle name="แสดงผล 3 2 2 2 2" xfId="15895" xr:uid="{70A25FB2-4F1B-46B6-9A78-8925B7F6E051}"/>
    <cellStyle name="แสดงผล 3 2 2 2 2 2" xfId="29913" xr:uid="{F7406575-7119-4FA9-B3D5-7BD3E20D8313}"/>
    <cellStyle name="แสดงผล 3 2 2 2 2 3" xfId="38973" xr:uid="{84C15B55-1164-4DA0-B650-6E5CC8D01522}"/>
    <cellStyle name="แสดงผล 3 2 2 2 2 4" xfId="30621" xr:uid="{3C5080A0-0B7A-467A-A47A-6854E8D2599F}"/>
    <cellStyle name="แสดงผล 3 2 2 2 3" xfId="20989" xr:uid="{A6E9106B-1329-4ACC-AE3C-A7D94BD675D2}"/>
    <cellStyle name="แสดงผล 3 2 2 2 3 2" xfId="42569" xr:uid="{FA10A2E8-74A6-4F3C-85FA-B904A52184E9}"/>
    <cellStyle name="แสดงผล 3 2 2 2 3 3" xfId="46895" xr:uid="{D8469415-C397-44EB-AE85-BDB3F41D7514}"/>
    <cellStyle name="แสดงผล 3 2 2 2 4" xfId="20318" xr:uid="{B05140DD-C10F-40F0-A6C9-561A0948B6CF}"/>
    <cellStyle name="แสดงผล 3 2 2 2 4 2" xfId="42095" xr:uid="{42B8024D-9608-4704-A2F4-B70DFFD85813}"/>
    <cellStyle name="แสดงผล 3 2 2 2 4 3" xfId="46530" xr:uid="{554BB522-DB68-4A4A-BDC8-67962D01D5B4}"/>
    <cellStyle name="แสดงผล 3 2 2 2 5" xfId="23179" xr:uid="{5D17E2A9-10AC-405E-BC60-E9C21EA75671}"/>
    <cellStyle name="แสดงผล 3 2 2 2 5 2" xfId="44132" xr:uid="{35EFE48E-81D4-4F66-BB4C-3325F294BAA9}"/>
    <cellStyle name="แสดงผล 3 2 2 2 5 3" xfId="47898" xr:uid="{E2D299CE-275C-4734-AFBC-5C7F61A25E7D}"/>
    <cellStyle name="แสดงผล 3 2 2 2 6" xfId="23602" xr:uid="{26F6E65C-8C4C-4378-BC56-BEAF94B58E84}"/>
    <cellStyle name="แสดงผล 3 2 2 2 6 2" xfId="44493" xr:uid="{CC8DAF20-8BA4-46F3-9F24-5C33A1BC144F}"/>
    <cellStyle name="แสดงผล 3 2 2 2 6 3" xfId="48210" xr:uid="{2356C279-7FFF-4521-9AE0-57930D3A7C5F}"/>
    <cellStyle name="แสดงผล 3 2 2 2 7" xfId="15894" xr:uid="{84E8A7DE-77F2-4650-8782-76C701569768}"/>
    <cellStyle name="แสดงผล 3 2 2 2 7 2" xfId="29912" xr:uid="{0FB84D08-2475-421C-8C9E-565DC4063210}"/>
    <cellStyle name="แสดงผล 3 2 2 2 7 3" xfId="38972" xr:uid="{97486684-2BE8-42D7-A6C3-D64BE8EFCC93}"/>
    <cellStyle name="แสดงผล 3 2 2 2 7 4" xfId="30622" xr:uid="{6D58FE19-20A0-447F-86BE-D443A5258C2B}"/>
    <cellStyle name="แสดงผล 3 2 2 2 8" xfId="10267" xr:uid="{68244A96-F56D-4D73-824C-9D56101B9167}"/>
    <cellStyle name="แสดงผล 3 2 2 2 9" xfId="24883" xr:uid="{69DCDDF6-0FFA-4FB6-AD16-81ECB2BF754B}"/>
    <cellStyle name="แสดงผล 3 2 2 3" xfId="15896" xr:uid="{7E2594A6-43A8-4B52-9D14-1C7FBC90504C}"/>
    <cellStyle name="แสดงผล 3 2 2 3 2" xfId="15897" xr:uid="{59E26398-704E-419C-9E73-026E47EA92AF}"/>
    <cellStyle name="แสดงผล 3 2 2 3 2 2" xfId="29915" xr:uid="{216C9130-F2C5-453F-B70B-148FA4B9351B}"/>
    <cellStyle name="แสดงผล 3 2 2 3 2 3" xfId="38975" xr:uid="{74F121F1-B230-48A6-B4F3-7D7CCEE92745}"/>
    <cellStyle name="แสดงผล 3 2 2 3 2 4" xfId="44686" xr:uid="{01CB0ADA-35BE-4953-9898-B7AD0875026D}"/>
    <cellStyle name="แสดงผล 3 2 2 3 3" xfId="29914" xr:uid="{53055ED8-18DE-472F-ABB3-411202A6D364}"/>
    <cellStyle name="แสดงผล 3 2 2 3 4" xfId="38974" xr:uid="{B0DE167C-EEBC-4DE0-9C1A-EF9A65C519C8}"/>
    <cellStyle name="แสดงผล 3 2 2 3 5" xfId="30920" xr:uid="{CBCA934B-D03C-4F7F-855E-C80DF26FB4B8}"/>
    <cellStyle name="แสดงผล 3 2 2 4" xfId="15898" xr:uid="{FB26AB9C-3E1B-4565-A4E6-BD50AA141601}"/>
    <cellStyle name="แสดงผล 3 2 2 4 2" xfId="15899" xr:uid="{DC044316-0A56-4AB2-98C3-28A7559634D2}"/>
    <cellStyle name="แสดงผล 3 2 2 4 2 2" xfId="29917" xr:uid="{3CA379C1-8F94-49B2-8265-061039CF3FF4}"/>
    <cellStyle name="แสดงผล 3 2 2 4 2 3" xfId="38977" xr:uid="{1CF01508-32A0-486D-8561-A1684D0CA073}"/>
    <cellStyle name="แสดงผล 3 2 2 4 2 4" xfId="42759" xr:uid="{2E90FA77-BED5-4B0A-B6D8-A99AA8D8FDC8}"/>
    <cellStyle name="แสดงผล 3 2 2 4 3" xfId="29916" xr:uid="{E95D4C39-5522-42CE-B8E4-5E933F2FDC78}"/>
    <cellStyle name="แสดงผล 3 2 2 4 4" xfId="38976" xr:uid="{806480B8-01A4-4E3E-B5E3-84BA2A67C1E4}"/>
    <cellStyle name="แสดงผล 3 2 2 4 5" xfId="37367" xr:uid="{1CC5596B-AA12-46E7-A00F-B48E2ECCB629}"/>
    <cellStyle name="แสดงผล 3 2 2 5" xfId="15900" xr:uid="{E18C1365-78A8-4569-ADF5-9AC7F659DB6A}"/>
    <cellStyle name="แสดงผล 3 2 2 5 2" xfId="15901" xr:uid="{147DBB9C-E347-42A9-BF67-2F593D22B42C}"/>
    <cellStyle name="แสดงผล 3 2 2 5 2 2" xfId="29919" xr:uid="{4E16CEE9-4AAC-400C-A404-100BE21C6A4A}"/>
    <cellStyle name="แสดงผล 3 2 2 5 2 3" xfId="38979" xr:uid="{67E359AB-0C06-47A9-95CF-83F341258353}"/>
    <cellStyle name="แสดงผล 3 2 2 5 2 4" xfId="40901" xr:uid="{C2155C45-3D66-46AC-B4C1-F24281F8DAD6}"/>
    <cellStyle name="แสดงผล 3 2 2 5 3" xfId="29918" xr:uid="{32C13BC6-C8DE-4BAC-B2AC-B7E8B12D3796}"/>
    <cellStyle name="แสดงผล 3 2 2 5 4" xfId="38978" xr:uid="{CDE08B5B-A0A1-4FEA-BDB1-8B2E0F96315D}"/>
    <cellStyle name="แสดงผล 3 2 2 5 5" xfId="34695" xr:uid="{02F34B3E-EDF9-4FAC-8051-27D53CB745E0}"/>
    <cellStyle name="แสดงผล 3 2 2 6" xfId="15902" xr:uid="{7BC264AE-0C5D-499F-A352-1ADD4472C698}"/>
    <cellStyle name="แสดงผล 3 2 2 6 2" xfId="29920" xr:uid="{8B3F1EE0-58D0-4249-9A6D-2A9C40DF3BA2}"/>
    <cellStyle name="แสดงผล 3 2 2 6 3" xfId="38980" xr:uid="{D4130F3C-4D37-4A51-93EB-E36130E7A536}"/>
    <cellStyle name="แสดงผล 3 2 2 6 4" xfId="44688" xr:uid="{639D99AB-E0BD-4FAF-888B-F85C00003E2D}"/>
    <cellStyle name="แสดงผล 3 2 2 7" xfId="15903" xr:uid="{D51BF10D-47C8-4678-8FA1-9A72B73AFB08}"/>
    <cellStyle name="แสดงผล 3 2 2 7 2" xfId="15904" xr:uid="{C4BC9299-BD9E-4DE7-A3CF-01A45FBBB0E2}"/>
    <cellStyle name="แสดงผล 3 2 2 7 2 2" xfId="29922" xr:uid="{C6A10411-E974-4BAC-B61B-DAE07955E117}"/>
    <cellStyle name="แสดงผล 3 2 2 7 2 3" xfId="38982" xr:uid="{FB1848E1-77F4-41A1-9918-8AC6185C07D0}"/>
    <cellStyle name="แสดงผล 3 2 2 7 2 4" xfId="24305" xr:uid="{0B8E999A-78F5-4637-8056-44CC38B590E8}"/>
    <cellStyle name="แสดงผล 3 2 2 7 3" xfId="29921" xr:uid="{6E4C909F-F405-4CDA-BDFF-B7DB0A1DD5F3}"/>
    <cellStyle name="แสดงผล 3 2 2 7 4" xfId="38981" xr:uid="{A7E26299-5BE5-4DFE-90B7-FE6818100AA0}"/>
    <cellStyle name="แสดงผล 3 2 2 7 5" xfId="41631" xr:uid="{F2D3A62D-1713-47DB-B3B3-E259FDCFD775}"/>
    <cellStyle name="แสดงผล 3 2 2 8" xfId="15905" xr:uid="{E6398F0B-AF1F-4D1F-A291-3940780A476F}"/>
    <cellStyle name="แสดงผล 3 2 2 8 2" xfId="29923" xr:uid="{781110FC-036F-49AB-9CD7-EB3C3B886B3C}"/>
    <cellStyle name="แสดงผล 3 2 2 8 3" xfId="38983" xr:uid="{634A3F4E-7A13-4452-A1BF-BEFA3C1AF38E}"/>
    <cellStyle name="แสดงผล 3 2 2 8 4" xfId="44687" xr:uid="{79A1E398-A18E-46F6-B2DC-E805C9E9A980}"/>
    <cellStyle name="แสดงผล 3 2 2 9" xfId="20395" xr:uid="{DCB4B0AC-5725-445A-9A20-0054B819F6F5}"/>
    <cellStyle name="แสดงผล 3 2 2 9 2" xfId="42161" xr:uid="{475B8772-A2AC-45AE-99DE-C0E1F7C46546}"/>
    <cellStyle name="แสดงผล 3 2 2 9 3" xfId="46583" xr:uid="{21C9FD88-4A67-406C-A2B6-0ECDCCF4B5EA}"/>
    <cellStyle name="แสดงผล 3 2 3" xfId="7406" xr:uid="{D22BC7D8-25FD-4B4F-B4DA-938AC0CA61DF}"/>
    <cellStyle name="แสดงผล 3 2 3 10" xfId="23178" xr:uid="{130915D9-4CDC-46E7-9300-EA70AB9C7801}"/>
    <cellStyle name="แสดงผล 3 2 3 10 2" xfId="44131" xr:uid="{EA76CC80-E38A-469E-8EDE-546A989442CE}"/>
    <cellStyle name="แสดงผล 3 2 3 10 3" xfId="47897" xr:uid="{7B89AB39-E7FF-4328-9FA3-25C1FA7C17E7}"/>
    <cellStyle name="แสดงผล 3 2 3 11" xfId="23601" xr:uid="{C076FDDF-9A2D-4206-8823-BFD303A74638}"/>
    <cellStyle name="แสดงผล 3 2 3 11 2" xfId="44492" xr:uid="{E75E062B-2A21-433C-90FF-DDCE0B94A663}"/>
    <cellStyle name="แสดงผล 3 2 3 11 3" xfId="48209" xr:uid="{CAC4063D-77E3-495B-9654-1D6DA74E2913}"/>
    <cellStyle name="แสดงผล 3 2 3 12" xfId="15906" xr:uid="{33C7B020-DD63-44E4-A285-F2C25B999E96}"/>
    <cellStyle name="แสดงผล 3 2 3 12 2" xfId="29924" xr:uid="{33A22197-EB36-46CF-BC74-CFB8F6FBBCB3}"/>
    <cellStyle name="แสดงผล 3 2 3 12 3" xfId="38984" xr:uid="{402E15F4-78C2-40C4-8DBD-57B91A4B26C4}"/>
    <cellStyle name="แสดงผล 3 2 3 12 4" xfId="40902" xr:uid="{6E14A7E8-1345-450A-BEB6-979529B17AAF}"/>
    <cellStyle name="แสดงผล 3 2 3 13" xfId="10266" xr:uid="{163987DA-B409-4191-BB8D-5BC1186F87BE}"/>
    <cellStyle name="แสดงผล 3 2 3 14" xfId="24882" xr:uid="{6E6ECB94-0A7F-4A85-8AA2-948906D6E120}"/>
    <cellStyle name="แสดงผล 3 2 3 15" xfId="32454" xr:uid="{9F2467B8-1CF5-42A7-A721-08463557736D}"/>
    <cellStyle name="แสดงผล 3 2 3 16" xfId="38269" xr:uid="{EA0E7FF8-22E0-4EDD-9449-5FFA8F1620D3}"/>
    <cellStyle name="แสดงผล 3 2 3 2" xfId="15907" xr:uid="{D71044B1-6585-4580-9576-7BA323DB4702}"/>
    <cellStyle name="แสดงผล 3 2 3 2 2" xfId="15908" xr:uid="{105DB9D7-731A-4590-B24E-2B343BB04CB0}"/>
    <cellStyle name="แสดงผล 3 2 3 2 2 2" xfId="29926" xr:uid="{E88B1C64-4494-4E5B-9BED-4A52F5C3EB5C}"/>
    <cellStyle name="แสดงผล 3 2 3 2 2 3" xfId="38986" xr:uid="{BA16A27D-81B9-4DD0-A84D-AFF95189C059}"/>
    <cellStyle name="แสดงผล 3 2 3 2 2 4" xfId="33982" xr:uid="{143E46EA-58F5-4B5A-AAFA-2662A05EA0DF}"/>
    <cellStyle name="แสดงผล 3 2 3 2 3" xfId="29925" xr:uid="{0D137989-E236-4BAE-A026-8503CF4BB46E}"/>
    <cellStyle name="แสดงผล 3 2 3 2 4" xfId="38985" xr:uid="{AE82B26F-898B-4CDB-8C4F-57CF17DDDB7B}"/>
    <cellStyle name="แสดงผล 3 2 3 2 5" xfId="41632" xr:uid="{405C6019-3AEB-4045-A30F-178D31F6D789}"/>
    <cellStyle name="แสดงผล 3 2 3 3" xfId="15909" xr:uid="{9C79F782-C51D-4249-846D-AC56CEB1B265}"/>
    <cellStyle name="แสดงผล 3 2 3 3 2" xfId="15910" xr:uid="{6271D4E9-8722-4984-B279-69011AD38242}"/>
    <cellStyle name="แสดงผล 3 2 3 3 2 2" xfId="29928" xr:uid="{84CD5355-BF60-4721-9595-820C6599F812}"/>
    <cellStyle name="แสดงผล 3 2 3 3 2 3" xfId="38988" xr:uid="{31719097-3460-4896-BEA8-AEF570E4DC86}"/>
    <cellStyle name="แสดงผล 3 2 3 3 2 4" xfId="24372" xr:uid="{B460FB5F-FD94-4FC1-A421-1177A2DE0893}"/>
    <cellStyle name="แสดงผล 3 2 3 3 3" xfId="29927" xr:uid="{668F8F81-EA13-42C6-8B50-EC0BEBD534B0}"/>
    <cellStyle name="แสดงผล 3 2 3 3 4" xfId="38987" xr:uid="{AACFEAF0-4D50-47B2-BF1E-D835EB74297C}"/>
    <cellStyle name="แสดงผล 3 2 3 3 5" xfId="30918" xr:uid="{629E685F-15F0-4B7C-B54F-EE1488C93C89}"/>
    <cellStyle name="แสดงผล 3 2 3 4" xfId="15911" xr:uid="{9B016FAF-FBF5-4375-8DE7-EDEDCC697FB2}"/>
    <cellStyle name="แสดงผล 3 2 3 4 2" xfId="15912" xr:uid="{C5982EBF-2F18-408C-8F92-209C0277F230}"/>
    <cellStyle name="แสดงผล 3 2 3 4 2 2" xfId="29930" xr:uid="{B9580CAE-A2BE-4621-9166-5FA82F7E6959}"/>
    <cellStyle name="แสดงผล 3 2 3 4 2 3" xfId="38990" xr:uid="{2C110C13-77AC-4290-BB11-F6C80ABEFDB1}"/>
    <cellStyle name="แสดงผล 3 2 3 4 2 4" xfId="44683" xr:uid="{CD685912-218D-4927-8027-D0E474ECE9AD}"/>
    <cellStyle name="แสดงผล 3 2 3 4 3" xfId="29929" xr:uid="{4595F281-0341-40CF-A4EF-7A48135CCDA5}"/>
    <cellStyle name="แสดงผล 3 2 3 4 4" xfId="38989" xr:uid="{9A589C7B-4EEA-457C-B422-D8406E03405B}"/>
    <cellStyle name="แสดงผล 3 2 3 4 5" xfId="44773" xr:uid="{D6ACC80B-0CB6-4159-9987-5D2665ECA4B8}"/>
    <cellStyle name="แสดงผล 3 2 3 5" xfId="15913" xr:uid="{F8F98AD3-46CB-4295-8FC1-95827DAF437A}"/>
    <cellStyle name="แสดงผล 3 2 3 5 2" xfId="29931" xr:uid="{04F2E48C-700C-4044-88EB-8E2FEED87BCD}"/>
    <cellStyle name="แสดงผล 3 2 3 5 3" xfId="38991" xr:uid="{91FF0D1C-BAED-4CDE-A2CF-F4945D5EC539}"/>
    <cellStyle name="แสดงผล 3 2 3 5 4" xfId="27955" xr:uid="{08BC5ACB-D1B3-47F1-AADD-74B2E30C8F99}"/>
    <cellStyle name="แสดงผล 3 2 3 6" xfId="15914" xr:uid="{B6F1965D-0714-483D-A97D-272E215C0445}"/>
    <cellStyle name="แสดงผล 3 2 3 6 2" xfId="15915" xr:uid="{1C71CC30-5C09-4C5F-BA0D-15F5B2776373}"/>
    <cellStyle name="แสดงผล 3 2 3 6 2 2" xfId="29933" xr:uid="{2081F4FB-1C05-4413-BB53-527B6FD4459A}"/>
    <cellStyle name="แสดงผล 3 2 3 6 2 3" xfId="38993" xr:uid="{FDB7E4BB-81CC-41F4-938F-6375AA76931A}"/>
    <cellStyle name="แสดงผล 3 2 3 6 2 4" xfId="25141" xr:uid="{8B9AE7CD-F764-4161-BE41-037D7FC9424E}"/>
    <cellStyle name="แสดงผล 3 2 3 6 3" xfId="29932" xr:uid="{DC5B35D4-A46D-4338-892C-B71430259D90}"/>
    <cellStyle name="แสดงผล 3 2 3 6 4" xfId="38992" xr:uid="{4DC8BF37-B423-41B7-A1D8-640853D3431C}"/>
    <cellStyle name="แสดงผล 3 2 3 6 5" xfId="42760" xr:uid="{B30828DA-A3FC-4946-A5D0-B18281BF393A}"/>
    <cellStyle name="แสดงผล 3 2 3 7" xfId="15916" xr:uid="{29A2F0FB-806D-4664-8D30-AC8224D1EFB3}"/>
    <cellStyle name="แสดงผล 3 2 3 7 2" xfId="29934" xr:uid="{F20CEA28-1B08-4C20-893E-7097CC6DE6BA}"/>
    <cellStyle name="แสดงผล 3 2 3 7 3" xfId="38994" xr:uid="{2EA40445-41C5-4E00-B5FD-D4F503107CDC}"/>
    <cellStyle name="แสดงผล 3 2 3 7 4" xfId="40897" xr:uid="{55A93677-EEF8-4D61-9421-337630C4E601}"/>
    <cellStyle name="แสดงผล 3 2 3 8" xfId="20988" xr:uid="{B2659367-6068-432E-ABF4-04089E8EF376}"/>
    <cellStyle name="แสดงผล 3 2 3 8 2" xfId="42568" xr:uid="{179FC84C-2AAB-4D45-8910-787F8B5EE913}"/>
    <cellStyle name="แสดงผล 3 2 3 8 3" xfId="46894" xr:uid="{6D6610E1-951D-4E70-81F5-C85DABD8B55D}"/>
    <cellStyle name="แสดงผล 3 2 3 9" xfId="19086" xr:uid="{43F81EEF-3082-436F-AF5D-5EA32AED008C}"/>
    <cellStyle name="แสดงผล 3 2 3 9 2" xfId="41298" xr:uid="{098C4936-C1B1-4CB5-93CD-4ED353AD6C06}"/>
    <cellStyle name="แสดงผล 3 2 3 9 3" xfId="46154" xr:uid="{E53672C5-16AA-412B-99B0-2FBC34435B2A}"/>
    <cellStyle name="แสดงผล 3 2 4" xfId="15917" xr:uid="{F156FF02-A367-47EE-8D9B-E7806EC90593}"/>
    <cellStyle name="แสดงผล 3 2 4 10" xfId="41628" xr:uid="{0F52842C-46DB-4303-A157-B2C046905337}"/>
    <cellStyle name="แสดงผล 3 2 4 2" xfId="15918" xr:uid="{C6CC9976-7B5E-42C1-8C88-C1F11747C752}"/>
    <cellStyle name="แสดงผล 3 2 4 2 2" xfId="15919" xr:uid="{150CBB7E-DCF2-4F9B-883E-D9FE11BAC8CA}"/>
    <cellStyle name="แสดงผล 3 2 4 2 2 2" xfId="29937" xr:uid="{ED92E5E4-C6FC-4BB2-9663-8EF508E4233A}"/>
    <cellStyle name="แสดงผล 3 2 4 2 2 3" xfId="38997" xr:uid="{C08F24C5-6150-4181-A199-B77C3A351792}"/>
    <cellStyle name="แสดงผล 3 2 4 2 2 4" xfId="44685" xr:uid="{CDCC643F-3A35-4C75-8E33-C286B6E8CC77}"/>
    <cellStyle name="แสดงผล 3 2 4 2 3" xfId="29936" xr:uid="{96EEBA85-F5A1-4782-B26D-F1713F76A55F}"/>
    <cellStyle name="แสดงผล 3 2 4 2 4" xfId="38996" xr:uid="{BB90429D-CCBA-420A-9D8B-753D991C6E7B}"/>
    <cellStyle name="แสดงผล 3 2 4 2 5" xfId="30626" xr:uid="{53FA7CC1-680B-48D9-959F-A34C11FA383A}"/>
    <cellStyle name="แสดงผล 3 2 4 3" xfId="15920" xr:uid="{CFFB871B-3538-43BB-97BB-70D62AC5D794}"/>
    <cellStyle name="แสดงผล 3 2 4 3 2" xfId="15921" xr:uid="{72544D07-B59A-4C76-86BF-91F286AFA953}"/>
    <cellStyle name="แสดงผล 3 2 4 3 2 2" xfId="29939" xr:uid="{33A7C67C-DD6A-4419-BC7B-E557360CD108}"/>
    <cellStyle name="แสดงผล 3 2 4 3 2 3" xfId="38999" xr:uid="{4F65E978-FAAC-48F3-8D1B-687B590C7C8E}"/>
    <cellStyle name="แสดงผล 3 2 4 3 2 4" xfId="30623" xr:uid="{56989E86-16AE-4FC8-BA77-1CABF35D3AAC}"/>
    <cellStyle name="แสดงผล 3 2 4 3 3" xfId="29938" xr:uid="{CEB277C1-489E-4710-B1C9-7BA53D4F54F9}"/>
    <cellStyle name="แสดงผล 3 2 4 3 4" xfId="38998" xr:uid="{DA89AD0D-789D-4BFE-9FF3-033980B4A62C}"/>
    <cellStyle name="แสดงผล 3 2 4 3 5" xfId="40900" xr:uid="{5133B7A2-9346-4A1E-B9E4-99E793C0A741}"/>
    <cellStyle name="แสดงผล 3 2 4 4" xfId="15922" xr:uid="{B70B3456-261B-4283-9BC5-4F933032312F}"/>
    <cellStyle name="แสดงผล 3 2 4 4 2" xfId="15923" xr:uid="{04925934-750F-48F6-A6C2-21EBB003824F}"/>
    <cellStyle name="แสดงผล 3 2 4 4 2 2" xfId="29941" xr:uid="{9754318E-A09C-4CAC-8B02-4B1AA53BD855}"/>
    <cellStyle name="แสดงผล 3 2 4 4 2 3" xfId="39001" xr:uid="{446F0F1F-4C8D-4B31-968D-8BD679D920DB}"/>
    <cellStyle name="แสดงผล 3 2 4 4 2 4" xfId="42800" xr:uid="{6CF86CBE-AFA2-4AD2-B0EE-193AC4B71489}"/>
    <cellStyle name="แสดงผล 3 2 4 4 3" xfId="29940" xr:uid="{70A11F99-2BFC-4BFF-B77F-9AAAEC151D35}"/>
    <cellStyle name="แสดงผล 3 2 4 4 4" xfId="39000" xr:uid="{588625D7-4084-422D-AAC1-5F7DB911DE08}"/>
    <cellStyle name="แสดงผล 3 2 4 4 5" xfId="44684" xr:uid="{87FBBA75-125C-4DBB-BD34-B38B15108A45}"/>
    <cellStyle name="แสดงผล 3 2 4 5" xfId="15924" xr:uid="{50A1E982-54DE-4E33-8253-D1FCECB9E9AD}"/>
    <cellStyle name="แสดงผล 3 2 4 5 2" xfId="29942" xr:uid="{EB953FD1-D65D-4587-B457-C3B3972FED11}"/>
    <cellStyle name="แสดงผล 3 2 4 5 3" xfId="39002" xr:uid="{D4696ADA-37F9-4B3C-97C3-411373CEDADB}"/>
    <cellStyle name="แสดงผล 3 2 4 5 4" xfId="32443" xr:uid="{A2E4A6C9-1649-4B52-AA9F-42984B82D5F5}"/>
    <cellStyle name="แสดงผล 3 2 4 6" xfId="15925" xr:uid="{9A4C6998-8CB0-4239-97FF-C675A4AFC2C2}"/>
    <cellStyle name="แสดงผล 3 2 4 6 2" xfId="15926" xr:uid="{55D2C43E-6CD9-45D9-BDED-51F09B36CC52}"/>
    <cellStyle name="แสดงผล 3 2 4 6 2 2" xfId="29944" xr:uid="{95605D93-778C-44D6-9F3C-7C76D13E8B45}"/>
    <cellStyle name="แสดงผล 3 2 4 6 2 3" xfId="39004" xr:uid="{8CBE8CF8-1948-457B-9B8A-EF830EA7E034}"/>
    <cellStyle name="แสดงผล 3 2 4 6 2 4" xfId="41629" xr:uid="{C58F6BF1-CEA6-47A2-861E-F04C08143636}"/>
    <cellStyle name="แสดงผล 3 2 4 6 3" xfId="29943" xr:uid="{95F89811-6761-43FC-BDE6-E3DE9237016A}"/>
    <cellStyle name="แสดงผล 3 2 4 6 4" xfId="39003" xr:uid="{0ECD232E-1CE7-47BE-8B8B-F6DC8A860094}"/>
    <cellStyle name="แสดงผล 3 2 4 6 5" xfId="40898" xr:uid="{FECF20F7-7EE0-4914-8E3C-04D9DBD7A636}"/>
    <cellStyle name="แสดงผล 3 2 4 7" xfId="15927" xr:uid="{F4ECAF5B-8B74-4859-B7B7-C79BEA449AE6}"/>
    <cellStyle name="แสดงผล 3 2 4 7 2" xfId="29945" xr:uid="{87716E41-3D08-455C-9A24-97DD854F1CFF}"/>
    <cellStyle name="แสดงผล 3 2 4 7 3" xfId="39005" xr:uid="{DB5A92F1-D254-40FB-BC87-518B38517898}"/>
    <cellStyle name="แสดงผล 3 2 4 7 4" xfId="30625" xr:uid="{F0E9373D-5171-4DCA-B044-70FAE9855874}"/>
    <cellStyle name="แสดงผล 3 2 4 8" xfId="29935" xr:uid="{B2D534CB-F2A6-4A38-8D6C-2722DB4C0160}"/>
    <cellStyle name="แสดงผล 3 2 4 9" xfId="38995" xr:uid="{A1C2E77C-FC6B-4068-A821-2887B4882C42}"/>
    <cellStyle name="แสดงผล 3 2 5" xfId="15928" xr:uid="{E15C7C99-39FF-4BBE-BDE2-D95330D4FE13}"/>
    <cellStyle name="แสดงผล 3 2 5 10" xfId="40899" xr:uid="{61C9E5B0-E3D3-4CDF-BB28-2DA4A9421F46}"/>
    <cellStyle name="แสดงผล 3 2 5 2" xfId="15929" xr:uid="{F02FE311-1F6C-42A4-A6A2-F38296C745E5}"/>
    <cellStyle name="แสดงผล 3 2 5 2 2" xfId="15930" xr:uid="{70E978E5-0B77-4279-8FAB-A739DC9B5085}"/>
    <cellStyle name="แสดงผล 3 2 5 2 2 2" xfId="29948" xr:uid="{0BDD3C8C-37DA-4B5D-BE03-9EFA770C2F2C}"/>
    <cellStyle name="แสดงผล 3 2 5 2 2 3" xfId="39008" xr:uid="{C4646102-FCF5-4AD6-9E13-BD8AED776A9C}"/>
    <cellStyle name="แสดงผล 3 2 5 2 2 4" xfId="30919" xr:uid="{0663D4F7-1F00-4B80-84A6-82F7B5914522}"/>
    <cellStyle name="แสดงผล 3 2 5 2 3" xfId="29947" xr:uid="{B367AF27-9F73-47D4-A445-924C8C8F3ABE}"/>
    <cellStyle name="แสดงผล 3 2 5 2 4" xfId="39007" xr:uid="{6F0EFC53-681D-40C1-BD43-84EEDD3E6030}"/>
    <cellStyle name="แสดงผล 3 2 5 2 5" xfId="24306" xr:uid="{55E82791-59B2-4456-94FC-40EB19ECF31D}"/>
    <cellStyle name="แสดงผล 3 2 5 3" xfId="15931" xr:uid="{EC6E3323-45F1-4F3D-B00D-6E67A66F80E6}"/>
    <cellStyle name="แสดงผล 3 2 5 3 2" xfId="15932" xr:uid="{73A3AE91-454A-43A5-99D4-39C4B73DDBC6}"/>
    <cellStyle name="แสดงผล 3 2 5 3 2 2" xfId="29950" xr:uid="{59CBC359-F770-4CA0-91C5-8DF10F65051F}"/>
    <cellStyle name="แสดงผล 3 2 5 3 2 3" xfId="39010" xr:uid="{D0A1DC5B-B992-46F8-891C-CF62333AE38A}"/>
    <cellStyle name="แสดงผล 3 2 5 3 2 4" xfId="44783" xr:uid="{365C57F7-6008-4B39-AD48-E4837F4178A1}"/>
    <cellStyle name="แสดงผล 3 2 5 3 3" xfId="29949" xr:uid="{FE8B6E3D-B2DD-4227-AE8A-D5D5D1BBD5EF}"/>
    <cellStyle name="แสดงผล 3 2 5 3 4" xfId="39009" xr:uid="{DAD8C166-6E83-44D1-97E5-011373F8FABF}"/>
    <cellStyle name="แสดงผล 3 2 5 3 5" xfId="24373" xr:uid="{D2928779-0980-488F-B922-AE259DF9D703}"/>
    <cellStyle name="แสดงผล 3 2 5 4" xfId="15933" xr:uid="{8E539015-B414-47B7-8A2B-70F231F625DC}"/>
    <cellStyle name="แสดงผล 3 2 5 4 2" xfId="15934" xr:uid="{7B074BF3-FE1A-4F20-B728-16FCE987AE8B}"/>
    <cellStyle name="แสดงผล 3 2 5 4 2 2" xfId="29952" xr:uid="{E9E32000-6111-4775-9C49-502349DCAA76}"/>
    <cellStyle name="แสดงผล 3 2 5 4 2 3" xfId="39012" xr:uid="{F03449B4-0E1A-4553-B45D-7A1B1777FCC2}"/>
    <cellStyle name="แสดงผล 3 2 5 4 2 4" xfId="44682" xr:uid="{0AF83A31-8BB1-4D05-A2F7-2FE8E3CBF747}"/>
    <cellStyle name="แสดงผล 3 2 5 4 3" xfId="29951" xr:uid="{DB1393F7-889B-4AC1-BDEF-46D773FE43C8}"/>
    <cellStyle name="แสดงผล 3 2 5 4 4" xfId="39011" xr:uid="{3C81DAC1-074B-4FE9-9B92-EE2DC3382339}"/>
    <cellStyle name="แสดงผล 3 2 5 4 5" xfId="44757" xr:uid="{62C6368E-254D-4FD5-A3A3-5D895037805E}"/>
    <cellStyle name="แสดงผล 3 2 5 5" xfId="15935" xr:uid="{28172CF2-8ED8-4834-AA3C-8833E0689DDC}"/>
    <cellStyle name="แสดงผล 3 2 5 5 2" xfId="29953" xr:uid="{AB331CFC-D6EC-4B37-9996-DA7622A08A86}"/>
    <cellStyle name="แสดงผล 3 2 5 5 3" xfId="39013" xr:uid="{86654C60-E051-43D3-9C6D-841D323A6A8F}"/>
    <cellStyle name="แสดงผล 3 2 5 5 4" xfId="8560" xr:uid="{82692AD7-84B7-4D7A-9E20-E2C01B61091E}"/>
    <cellStyle name="แสดงผล 3 2 5 6" xfId="15936" xr:uid="{9FA8CFEC-0C81-49C1-B447-714CCE95D7EB}"/>
    <cellStyle name="แสดงผล 3 2 5 6 2" xfId="15937" xr:uid="{984CD06D-EF0C-4F69-BB17-485F4DFB8320}"/>
    <cellStyle name="แสดงผล 3 2 5 6 2 2" xfId="29955" xr:uid="{D7547210-0041-41A5-93B7-AB4F9CA1C19E}"/>
    <cellStyle name="แสดงผล 3 2 5 6 2 3" xfId="39015" xr:uid="{C228D2AA-C9DB-42D9-BA90-F847D546076B}"/>
    <cellStyle name="แสดงผล 3 2 5 6 2 4" xfId="9885" xr:uid="{1C3551CF-01AE-490B-B096-FE009BE7FA4E}"/>
    <cellStyle name="แสดงผล 3 2 5 6 3" xfId="29954" xr:uid="{8927F0A8-0B3E-4984-A3BF-48F413DA025F}"/>
    <cellStyle name="แสดงผล 3 2 5 6 4" xfId="39014" xr:uid="{B3E8F25A-80C3-4E90-9E09-C50A73210DBF}"/>
    <cellStyle name="แสดงผล 3 2 5 6 5" xfId="42761" xr:uid="{D6C289CB-A426-40C6-B5E4-F78B98E14641}"/>
    <cellStyle name="แสดงผล 3 2 5 7" xfId="15938" xr:uid="{365A43F4-906D-492D-921F-001C2AA4257F}"/>
    <cellStyle name="แสดงผล 3 2 5 7 2" xfId="29956" xr:uid="{2046C21C-5F2B-4D8F-9BCD-676FBF15609D}"/>
    <cellStyle name="แสดงผล 3 2 5 7 3" xfId="39016" xr:uid="{4BDF5968-87B6-4A82-B99F-086989C341A4}"/>
    <cellStyle name="แสดงผล 3 2 5 7 4" xfId="30628" xr:uid="{F8F97AB0-0B3D-4C95-B2E2-8D07A41EA867}"/>
    <cellStyle name="แสดงผล 3 2 5 8" xfId="29946" xr:uid="{603B8200-6DC8-4821-9AC6-23655517AAD7}"/>
    <cellStyle name="แสดงผล 3 2 5 9" xfId="39006" xr:uid="{CD36FA4E-EF11-4B68-A3DB-7DCB9DCCD624}"/>
    <cellStyle name="แสดงผล 3 2 6" xfId="15939" xr:uid="{BCB403A1-2643-48D0-839E-5FB67554FB2E}"/>
    <cellStyle name="แสดงผล 3 2 6 10" xfId="40896" xr:uid="{29C0C859-087B-4571-A7DC-8ABD5A38BF2E}"/>
    <cellStyle name="แสดงผล 3 2 6 2" xfId="15940" xr:uid="{90C1AD41-3A0E-40BF-B964-A7676F35399F}"/>
    <cellStyle name="แสดงผล 3 2 6 2 2" xfId="15941" xr:uid="{AEE857B3-015F-427D-B480-1EA5321E7E8E}"/>
    <cellStyle name="แสดงผล 3 2 6 2 2 2" xfId="29959" xr:uid="{8C9608A3-DA04-43D7-9EE3-FE65032B069F}"/>
    <cellStyle name="แสดงผล 3 2 6 2 2 3" xfId="39019" xr:uid="{B224301F-3F0F-4061-A1A0-02CC51993EA8}"/>
    <cellStyle name="แสดงผล 3 2 6 2 2 4" xfId="30627" xr:uid="{A4C4B9D8-2BAC-4524-9989-0C8517DCD5EA}"/>
    <cellStyle name="แสดงผล 3 2 6 2 3" xfId="29958" xr:uid="{52D6A35F-6334-4DEC-AF76-1B47B016EB41}"/>
    <cellStyle name="แสดงผล 3 2 6 2 4" xfId="39018" xr:uid="{FBCD2998-73CB-4015-8FCA-3472E7FF935F}"/>
    <cellStyle name="แสดงผล 3 2 6 2 5" xfId="41627" xr:uid="{5107B7C4-4673-4708-A717-C314C6E6A755}"/>
    <cellStyle name="แสดงผล 3 2 6 3" xfId="15942" xr:uid="{26CE6034-516F-4184-9456-D41D0B3CC80E}"/>
    <cellStyle name="แสดงผล 3 2 6 3 2" xfId="15943" xr:uid="{3CD32D24-0209-45EE-9891-EE5FEF9320BF}"/>
    <cellStyle name="แสดงผล 3 2 6 3 2 2" xfId="29961" xr:uid="{23E4BC5D-E100-4567-AD07-DF17375348ED}"/>
    <cellStyle name="แสดงผล 3 2 6 3 2 3" xfId="39021" xr:uid="{9AAE06B3-C08B-4F3F-AB02-B70B14E65A1E}"/>
    <cellStyle name="แสดงผล 3 2 6 3 2 4" xfId="27942" xr:uid="{4A6A53DC-368B-4224-AC7C-50140C468194}"/>
    <cellStyle name="แสดงผล 3 2 6 3 3" xfId="29960" xr:uid="{DA321F54-4B07-4624-A614-E47F88289EDC}"/>
    <cellStyle name="แสดงผล 3 2 6 3 4" xfId="39020" xr:uid="{B36305F6-497D-4B49-8235-FB1F2EB00E94}"/>
    <cellStyle name="แสดงผล 3 2 6 3 5" xfId="24374" xr:uid="{704BA4F1-8299-4DC6-91EB-EF8CB2987F7A}"/>
    <cellStyle name="แสดงผล 3 2 6 4" xfId="15944" xr:uid="{399D9B1E-6E40-41A7-86F4-BFE59FEA3FCF}"/>
    <cellStyle name="แสดงผล 3 2 6 4 2" xfId="15945" xr:uid="{F6FB43A0-CDD1-48E3-8004-A41143C215A5}"/>
    <cellStyle name="แสดงผล 3 2 6 4 2 2" xfId="29963" xr:uid="{E600948C-6125-454A-90C3-7AC8374B1F10}"/>
    <cellStyle name="แสดงผล 3 2 6 4 2 3" xfId="39023" xr:uid="{228D7D87-49AC-48DD-9ADF-99F5D0ED202C}"/>
    <cellStyle name="แสดงผล 3 2 6 4 2 4" xfId="44681" xr:uid="{A61F8C71-115A-4F1A-A4DC-BEA402F9DED3}"/>
    <cellStyle name="แสดงผล 3 2 6 4 3" xfId="29962" xr:uid="{5C8E2B06-8AB0-401F-9363-CDDCC42CC674}"/>
    <cellStyle name="แสดงผล 3 2 6 4 4" xfId="39022" xr:uid="{89F3CC45-49E7-4370-9577-C3ACBA19A9D1}"/>
    <cellStyle name="แสดงผล 3 2 6 4 5" xfId="44756" xr:uid="{40042C41-5DB8-4539-8049-DE92CBE89A6B}"/>
    <cellStyle name="แสดงผล 3 2 6 5" xfId="15946" xr:uid="{E1931DC7-460D-4257-9131-AC374664EA68}"/>
    <cellStyle name="แสดงผล 3 2 6 5 2" xfId="29964" xr:uid="{0EF7A402-E6AD-47DC-AB9B-E8362A6C2C13}"/>
    <cellStyle name="แสดงผล 3 2 6 5 3" xfId="39024" xr:uid="{B28243D9-56F0-4F54-A921-051D0F3F465B}"/>
    <cellStyle name="แสดงผล 3 2 6 5 4" xfId="40895" xr:uid="{7E6FD4B7-D930-4260-91B2-274833CD4C47}"/>
    <cellStyle name="แสดงผล 3 2 6 6" xfId="15947" xr:uid="{475C3EC7-D857-4C86-845E-B7874B424639}"/>
    <cellStyle name="แสดงผล 3 2 6 6 2" xfId="15948" xr:uid="{E5358AE6-CD09-49EF-9405-B8C76CAF4EF1}"/>
    <cellStyle name="แสดงผล 3 2 6 6 2 2" xfId="29966" xr:uid="{DB61EAC5-E0AC-4211-B98D-E0111843D815}"/>
    <cellStyle name="แสดงผล 3 2 6 6 2 3" xfId="39026" xr:uid="{75843E1C-B08C-4FDA-B516-2718F48B98D8}"/>
    <cellStyle name="แสดงผล 3 2 6 6 2 4" xfId="41626" xr:uid="{287ECFF4-B739-4300-B1E8-F2FA080E12BF}"/>
    <cellStyle name="แสดงผล 3 2 6 6 3" xfId="29965" xr:uid="{01600887-D4EF-4713-AEAD-BDB12116AA77}"/>
    <cellStyle name="แสดงผล 3 2 6 6 4" xfId="39025" xr:uid="{E735AA90-366F-419D-9FBB-AB70CE9866A9}"/>
    <cellStyle name="แสดงผล 3 2 6 6 5" xfId="32356" xr:uid="{2EE422B8-1B5A-4244-A71F-3B4A13B97E6A}"/>
    <cellStyle name="แสดงผล 3 2 6 7" xfId="15949" xr:uid="{44FCC9A4-3044-4294-B5B3-8CEB0C3AFFFB}"/>
    <cellStyle name="แสดงผล 3 2 6 7 2" xfId="29967" xr:uid="{8416F99A-1835-470F-BFF2-EE5939A87739}"/>
    <cellStyle name="แสดงผล 3 2 6 7 3" xfId="39027" xr:uid="{A298636B-D39F-4ACF-97B0-DE9F2B76E6E8}"/>
    <cellStyle name="แสดงผล 3 2 6 7 4" xfId="30629" xr:uid="{70657E76-8E42-41DC-969B-79C09DC7ACB3}"/>
    <cellStyle name="แสดงผล 3 2 6 8" xfId="29957" xr:uid="{48B9195E-0DBC-4F4B-9F96-CF1833F25277}"/>
    <cellStyle name="แสดงผล 3 2 6 9" xfId="39017" xr:uid="{914298EB-795F-4253-9BCF-66B85B0E9716}"/>
    <cellStyle name="แสดงผล 3 2 7" xfId="15950" xr:uid="{10DBB393-CB06-4F79-B9B5-029E573A3510}"/>
    <cellStyle name="แสดงผล 3 2 7 2" xfId="15951" xr:uid="{B1A76D97-71D2-49ED-AACB-4B131C51694F}"/>
    <cellStyle name="แสดงผล 3 2 7 2 2" xfId="29969" xr:uid="{E4B1C70D-2F80-4383-BFB3-C098F7DF1EA8}"/>
    <cellStyle name="แสดงผล 3 2 7 2 3" xfId="39029" xr:uid="{A920B5F5-7993-44AC-A67E-BD7858A7D5FA}"/>
    <cellStyle name="แสดงผล 3 2 7 2 4" xfId="41625" xr:uid="{E07C6B2D-D079-4E7D-9545-0FF21D169AEA}"/>
    <cellStyle name="แสดงผล 3 2 7 3" xfId="29968" xr:uid="{3E971090-83D1-4872-B6E2-A3D3FC4AC482}"/>
    <cellStyle name="แสดงผล 3 2 7 4" xfId="39028" xr:uid="{1DBC92AF-6EF8-4D60-B04C-C9818C8C30E8}"/>
    <cellStyle name="แสดงผล 3 2 7 5" xfId="32357" xr:uid="{7FAD757C-B540-452A-ADA5-9774C6EE6754}"/>
    <cellStyle name="แสดงผล 3 2 8" xfId="20394" xr:uid="{0150D547-4D7E-455F-8315-5FEBCFD3D4D6}"/>
    <cellStyle name="แสดงผล 3 2 8 2" xfId="42160" xr:uid="{FDD6C6C6-7E32-422A-90D1-A1E9AA6E3C8D}"/>
    <cellStyle name="แสดงผล 3 2 8 3" xfId="46582" xr:uid="{DF4BD71B-8614-491A-8635-D7BD24378575}"/>
    <cellStyle name="แสดงผล 3 2 9" xfId="22213" xr:uid="{BA6E3E37-CD8C-49B1-830A-5775B23E10B5}"/>
    <cellStyle name="แสดงผล 3 2 9 2" xfId="43472" xr:uid="{0585FC27-46CF-4BD9-B74A-053BE19E62AD}"/>
    <cellStyle name="แสดงผล 3 2 9 3" xfId="47482" xr:uid="{98524D0B-0C93-43EA-9872-C97DAE5B473A}"/>
    <cellStyle name="แสดงผล 3 3" xfId="6604" xr:uid="{2E6B2AE6-70FD-4FD9-B1CB-6224D4523AF9}"/>
    <cellStyle name="แสดงผล 3 3 10" xfId="22211" xr:uid="{EA72033E-C4B0-4265-A274-823ADC5C3C77}"/>
    <cellStyle name="แสดงผล 3 3 10 2" xfId="43470" xr:uid="{2054BA57-11BF-479E-BC98-9F29E04D3C13}"/>
    <cellStyle name="แสดงผล 3 3 10 3" xfId="47480" xr:uid="{66C0521C-94E1-49A3-B956-64C1D1CF0FC5}"/>
    <cellStyle name="แสดงผล 3 3 11" xfId="22641" xr:uid="{B5C0F1BE-22E5-43B8-B719-DE49FEE098E3}"/>
    <cellStyle name="แสดงผล 3 3 11 2" xfId="43760" xr:uid="{148C22CE-DBDA-4C72-B9B0-057C11A1CED1}"/>
    <cellStyle name="แสดงผล 3 3 11 3" xfId="47667" xr:uid="{72940BB5-125E-44AA-9258-B0DD935D645E}"/>
    <cellStyle name="แสดงผล 3 3 12" xfId="23470" xr:uid="{C69648F5-2E19-43B5-BD79-B3E5E3B946AE}"/>
    <cellStyle name="แสดงผล 3 3 12 2" xfId="44414" xr:uid="{8EFD2493-CCDE-44EB-80A0-DA11FB41DA5E}"/>
    <cellStyle name="แสดงผล 3 3 12 3" xfId="48162" xr:uid="{5EFD4F7A-F361-478D-8EA1-E4AB3E2B1ABC}"/>
    <cellStyle name="แสดงผล 3 3 13" xfId="15952" xr:uid="{92C1F69A-A83E-4BCD-918E-ACE0049438C2}"/>
    <cellStyle name="แสดงผล 3 3 13 2" xfId="29970" xr:uid="{9C57E5CA-641E-4C79-8AA6-485079E2FE0F}"/>
    <cellStyle name="แสดงผล 3 3 13 3" xfId="39030" xr:uid="{5B876FC5-D35F-40E2-B993-7F4E5FFDFDAA}"/>
    <cellStyle name="แสดงผล 3 3 13 4" xfId="37300" xr:uid="{8424BE87-F4FC-4624-9D90-F00C46EC2E35}"/>
    <cellStyle name="แสดงผล 3 3 14" xfId="9581" xr:uid="{EADE448D-AB98-4DD4-BDA9-3C2A3AA98A1E}"/>
    <cellStyle name="แสดงผล 3 3 15" xfId="24207" xr:uid="{5B322932-B47A-41D9-B8B3-F4BE81C237D7}"/>
    <cellStyle name="แสดงผล 3 3 16" xfId="29573" xr:uid="{94330AAF-5BA8-4ACC-8A3F-7601FF5657F0}"/>
    <cellStyle name="แสดงผล 3 3 17" xfId="42030" xr:uid="{E36C24CD-9E67-466D-A5A7-874D15B214E9}"/>
    <cellStyle name="แสดงผล 3 3 2" xfId="7408" xr:uid="{6F098A87-89E8-488B-9CA1-610A8E06B05C}"/>
    <cellStyle name="แสดงผล 3 3 2 10" xfId="10523" xr:uid="{5B9939C1-EA83-4A04-A5AB-1530F26E5D43}"/>
    <cellStyle name="แสดงผล 3 3 2 11" xfId="38267" xr:uid="{643FA71C-88A4-4C27-B27A-BB6667555718}"/>
    <cellStyle name="แสดงผล 3 3 2 2" xfId="15954" xr:uid="{286F9546-AD7A-4A08-B020-746870CC70A7}"/>
    <cellStyle name="แสดงผล 3 3 2 2 2" xfId="29972" xr:uid="{0E18D9D7-ECAA-409E-B9C6-0DCC90E10D6C}"/>
    <cellStyle name="แสดงผล 3 3 2 2 3" xfId="39032" xr:uid="{DB191DF5-98AD-46E0-B7E7-998F66EE9DA9}"/>
    <cellStyle name="แสดงผล 3 3 2 2 4" xfId="37299" xr:uid="{3AFEB609-1129-4F91-8961-131506D50CD4}"/>
    <cellStyle name="แสดงผล 3 3 2 3" xfId="20990" xr:uid="{057C1893-04EB-408B-A292-BA347F48176D}"/>
    <cellStyle name="แสดงผล 3 3 2 3 2" xfId="42570" xr:uid="{6BF40BF4-28CD-49AD-8B87-3C863D539C3B}"/>
    <cellStyle name="แสดงผล 3 3 2 3 3" xfId="46896" xr:uid="{3E8715CA-2A8D-46D4-AF2E-6466552AC6AB}"/>
    <cellStyle name="แสดงผล 3 3 2 4" xfId="22169" xr:uid="{81DE5192-01C3-4037-977B-2F518B94B132}"/>
    <cellStyle name="แสดงผล 3 3 2 4 2" xfId="43433" xr:uid="{D96F88C4-CE34-433C-A25A-6B81186D0C80}"/>
    <cellStyle name="แสดงผล 3 3 2 4 3" xfId="47446" xr:uid="{CFC7B10E-3576-4E43-9376-A305F645D5FD}"/>
    <cellStyle name="แสดงผล 3 3 2 5" xfId="23180" xr:uid="{6CB9782C-3549-4EE0-8812-38BAB9E95363}"/>
    <cellStyle name="แสดงผล 3 3 2 5 2" xfId="44133" xr:uid="{904F2AFD-DFF6-4915-A309-3FE2392CFA9E}"/>
    <cellStyle name="แสดงผล 3 3 2 5 3" xfId="47899" xr:uid="{1ADAF66E-2C79-414E-883A-64C32EDD785A}"/>
    <cellStyle name="แสดงผล 3 3 2 6" xfId="23603" xr:uid="{4A1A4856-8552-4B92-866A-F5A54F868738}"/>
    <cellStyle name="แสดงผล 3 3 2 6 2" xfId="44494" xr:uid="{54074890-29C6-4D62-B943-4A18CCB41F7B}"/>
    <cellStyle name="แสดงผล 3 3 2 6 3" xfId="48211" xr:uid="{0419D4EA-3889-4D22-A95F-7BAFA688CC79}"/>
    <cellStyle name="แสดงผล 3 3 2 7" xfId="15953" xr:uid="{084C190A-712D-4D88-941E-42024C0C3319}"/>
    <cellStyle name="แสดงผล 3 3 2 7 2" xfId="29971" xr:uid="{655DA963-5976-403E-AB7B-1B4C97EB9CF1}"/>
    <cellStyle name="แสดงผล 3 3 2 7 3" xfId="39031" xr:uid="{791B67C2-B019-421F-A77F-8A0E5E4F9A36}"/>
    <cellStyle name="แสดงผล 3 3 2 7 4" xfId="30630" xr:uid="{13302B09-8800-4FD6-AB2B-99B1E977B9CB}"/>
    <cellStyle name="แสดงผล 3 3 2 8" xfId="10268" xr:uid="{D07AFB94-5C32-40F8-B473-2F451974DDED}"/>
    <cellStyle name="แสดงผล 3 3 2 9" xfId="24884" xr:uid="{B8B2D0E9-B9C9-4DFE-8157-31A9DE2E035C}"/>
    <cellStyle name="แสดงผล 3 3 3" xfId="15955" xr:uid="{449A7019-AE76-47EC-B879-F81F9861D1D3}"/>
    <cellStyle name="แสดงผล 3 3 3 2" xfId="15956" xr:uid="{0DEF0B34-E0A0-4DBC-BC11-7AA38220A494}"/>
    <cellStyle name="แสดงผล 3 3 3 2 2" xfId="29974" xr:uid="{42EDD538-8212-4CDE-8C3D-BDF6AEF083F0}"/>
    <cellStyle name="แสดงผล 3 3 3 2 3" xfId="39034" xr:uid="{7AD6BC9F-8616-49D5-B8F3-A60F77E47723}"/>
    <cellStyle name="แสดงผล 3 3 3 2 4" xfId="37301" xr:uid="{E74D58B2-0A18-413F-A267-E578D56A2C82}"/>
    <cellStyle name="แสดงผล 3 3 3 3" xfId="29973" xr:uid="{670346FD-6395-4DDA-A1E5-01789AE4BF84}"/>
    <cellStyle name="แสดงผล 3 3 3 4" xfId="39033" xr:uid="{6E04624E-832B-4C7B-B62E-1888F19BBCF5}"/>
    <cellStyle name="แสดงผล 3 3 3 5" xfId="41624" xr:uid="{2ADF14E1-F3D9-4598-BE17-E1E9DCAABCA0}"/>
    <cellStyle name="แสดงผล 3 3 4" xfId="15957" xr:uid="{59483385-FE3F-4093-A1FF-1F367D531106}"/>
    <cellStyle name="แสดงผล 3 3 4 2" xfId="15958" xr:uid="{CAE84889-7706-404C-A405-317D8896DC0C}"/>
    <cellStyle name="แสดงผล 3 3 4 2 2" xfId="29976" xr:uid="{58A230A4-F64B-498A-9FEB-76D2CBCB5F98}"/>
    <cellStyle name="แสดงผล 3 3 4 2 3" xfId="39036" xr:uid="{FD2E61E2-4E14-4FC6-97D5-E29784CAAF1B}"/>
    <cellStyle name="แสดงผล 3 3 4 2 4" xfId="9452" xr:uid="{F4A4F3E1-4202-4F74-ABBC-871247A8BF44}"/>
    <cellStyle name="แสดงผล 3 3 4 3" xfId="29975" xr:uid="{BD541B64-AF00-4A22-856E-AF9FE283E6EB}"/>
    <cellStyle name="แสดงผล 3 3 4 4" xfId="39035" xr:uid="{7A2D6AB0-5361-4335-A455-9E09320C7CAA}"/>
    <cellStyle name="แสดงผล 3 3 4 5" xfId="30631" xr:uid="{B9036BD4-710D-4000-8478-3729DD17EF4D}"/>
    <cellStyle name="แสดงผล 3 3 5" xfId="15959" xr:uid="{32CB6CCB-510D-4CD0-AEFD-EF620C2766C7}"/>
    <cellStyle name="แสดงผล 3 3 5 2" xfId="15960" xr:uid="{4B920C03-DF8E-4A45-9517-091F9DA20C27}"/>
    <cellStyle name="แสดงผล 3 3 5 2 2" xfId="29978" xr:uid="{9413557C-7F5F-4586-8EF5-D97F5636F223}"/>
    <cellStyle name="แสดงผล 3 3 5 2 3" xfId="39038" xr:uid="{5E785EA8-CC2A-4F91-9242-E42E01BCCB80}"/>
    <cellStyle name="แสดงผล 3 3 5 2 4" xfId="33984" xr:uid="{9A007D89-B719-4647-A8A7-186A808447F5}"/>
    <cellStyle name="แสดงผล 3 3 5 3" xfId="29977" xr:uid="{BFFC742D-8D4F-43E2-8956-8E9A7A65300A}"/>
    <cellStyle name="แสดงผล 3 3 5 4" xfId="39037" xr:uid="{24FEFB2C-E332-43B9-9AC9-9CCC24F7EFA7}"/>
    <cellStyle name="แสดงผล 3 3 5 5" xfId="41062" xr:uid="{C233AABB-C977-47DE-B9ED-967A319B5AED}"/>
    <cellStyle name="แสดงผล 3 3 6" xfId="15961" xr:uid="{C648F4DB-85E3-4254-A72E-208B4CEEFB36}"/>
    <cellStyle name="แสดงผล 3 3 6 2" xfId="29979" xr:uid="{6261DCE3-D7F2-43C5-B6B2-CA556A86FD27}"/>
    <cellStyle name="แสดงผล 3 3 6 3" xfId="39039" xr:uid="{EBD7B1DD-E965-4D73-89E4-237FB9BA0EC6}"/>
    <cellStyle name="แสดงผล 3 3 6 4" xfId="30632" xr:uid="{55C7B729-B14C-4A0E-8B32-018FF0D261FB}"/>
    <cellStyle name="แสดงผล 3 3 7" xfId="15962" xr:uid="{C36CB254-63D3-4B15-AAAC-824DFF4AEB1D}"/>
    <cellStyle name="แสดงผล 3 3 7 2" xfId="15963" xr:uid="{9417F5CF-8FEA-4504-A163-7C566B25E4DC}"/>
    <cellStyle name="แสดงผล 3 3 7 2 2" xfId="29981" xr:uid="{45E96138-5955-431F-8FDF-718711785EA3}"/>
    <cellStyle name="แสดงผล 3 3 7 2 3" xfId="39041" xr:uid="{E61DCA16-F7B2-41DA-9E22-6DD5A1117A2E}"/>
    <cellStyle name="แสดงผล 3 3 7 2 4" xfId="33495" xr:uid="{74AAAB4F-EC7A-46B2-80FC-9DFC060835CB}"/>
    <cellStyle name="แสดงผล 3 3 7 3" xfId="29980" xr:uid="{6A9986FF-C52A-4F1A-9CEC-A435EE09E9A0}"/>
    <cellStyle name="แสดงผล 3 3 7 4" xfId="39040" xr:uid="{CA91FC65-520B-421E-97BF-5CD7EA0B4E82}"/>
    <cellStyle name="แสดงผล 3 3 7 5" xfId="30633" xr:uid="{0BDA249C-B48F-4CDF-AA0D-390AF458840B}"/>
    <cellStyle name="แสดงผล 3 3 8" xfId="15964" xr:uid="{128BCC88-3946-430F-A95D-17DD89067A8E}"/>
    <cellStyle name="แสดงผล 3 3 8 2" xfId="29982" xr:uid="{19AA9FE4-6DEE-4981-B675-012D09236FA9}"/>
    <cellStyle name="แสดงผล 3 3 8 3" xfId="39042" xr:uid="{6DE16DC8-9CEF-4EFE-B438-88AAB9916C82}"/>
    <cellStyle name="แสดงผล 3 3 8 4" xfId="30634" xr:uid="{CC30D8C4-0AE4-4277-BC86-75DC94428BA0}"/>
    <cellStyle name="แสดงผล 3 3 9" xfId="20396" xr:uid="{8A5F6C6B-5459-4B37-A379-80E4A52C8D8A}"/>
    <cellStyle name="แสดงผล 3 3 9 2" xfId="42162" xr:uid="{A25E05C8-0F15-468D-9D12-44FD117423BF}"/>
    <cellStyle name="แสดงผล 3 3 9 3" xfId="46584" xr:uid="{DD782F2F-ECFF-4DC0-BAA7-030D15ABCB0F}"/>
    <cellStyle name="แสดงผล 3 4" xfId="6605" xr:uid="{652E94AF-76DB-4F21-B51B-74F5A37F2056}"/>
    <cellStyle name="แสดงผล 3 4 10" xfId="22642" xr:uid="{86881786-0F3A-452B-BB7F-6A6D611CAB33}"/>
    <cellStyle name="แสดงผล 3 4 10 2" xfId="43761" xr:uid="{AB89B2FA-8EF3-41E9-93E5-20253643A0FF}"/>
    <cellStyle name="แสดงผล 3 4 10 3" xfId="47668" xr:uid="{70CED44D-033D-4364-8408-1135CF5A9D34}"/>
    <cellStyle name="แสดงผล 3 4 11" xfId="23471" xr:uid="{8E95B5C1-041B-4DF3-A410-3791DE14C2A3}"/>
    <cellStyle name="แสดงผล 3 4 11 2" xfId="44415" xr:uid="{794DA04C-77AB-4EA4-9A6C-B5512C09624D}"/>
    <cellStyle name="แสดงผล 3 4 11 3" xfId="48163" xr:uid="{F396419B-F1D2-495E-9460-2F407B008EBF}"/>
    <cellStyle name="แสดงผล 3 4 12" xfId="15965" xr:uid="{5271532F-B572-4250-A571-DB9E1F05F3A7}"/>
    <cellStyle name="แสดงผล 3 4 12 2" xfId="29983" xr:uid="{0382F830-23C9-45A5-8925-16AAB3355756}"/>
    <cellStyle name="แสดงผล 3 4 12 3" xfId="39043" xr:uid="{0C33CCFE-9668-40FA-B731-08C3880F1BF4}"/>
    <cellStyle name="แสดงผล 3 4 12 4" xfId="30946" xr:uid="{06ED2B6C-01DC-4F52-8152-CC4D8A060BB4}"/>
    <cellStyle name="แสดงผล 3 4 13" xfId="9582" xr:uid="{2A9C1380-E7ED-4DF4-97DC-CC96797AD910}"/>
    <cellStyle name="แสดงผล 3 4 14" xfId="24208" xr:uid="{8902DB3A-9872-4B4E-B6A0-F9E973BF3C9C}"/>
    <cellStyle name="แสดงผล 3 4 15" xfId="29572" xr:uid="{5F16401F-918E-4123-BF30-DBB155D3D5AD}"/>
    <cellStyle name="แสดงผล 3 4 16" xfId="38680" xr:uid="{7FB32AA6-90D9-444C-93D8-F01269E2433E}"/>
    <cellStyle name="แสดงผล 3 4 2" xfId="7409" xr:uid="{B92D10C9-5C61-4878-B6E2-004B06422BDA}"/>
    <cellStyle name="แสดงผล 3 4 2 10" xfId="9489" xr:uid="{4226E828-F3D1-4593-A2E0-A5088E8ADB50}"/>
    <cellStyle name="แสดงผล 3 4 2 11" xfId="43658" xr:uid="{DB9A5CF6-7E03-4047-BA52-9356C7EF2BEF}"/>
    <cellStyle name="แสดงผล 3 4 2 2" xfId="15967" xr:uid="{79AF5FD3-ADD4-4E41-9B19-A2932A653131}"/>
    <cellStyle name="แสดงผล 3 4 2 2 2" xfId="29985" xr:uid="{637F98D0-3311-4108-B3EA-BADDDF46C3A4}"/>
    <cellStyle name="แสดงผล 3 4 2 2 3" xfId="39045" xr:uid="{2E6432C3-59B7-486E-8606-F79AD0FCE8F3}"/>
    <cellStyle name="แสดงผล 3 4 2 2 4" xfId="40831" xr:uid="{158F3874-FE7C-4619-8900-5CDA2BCD42EF}"/>
    <cellStyle name="แสดงผล 3 4 2 3" xfId="20991" xr:uid="{A6EBB11B-F9D8-40CD-A610-917E94D9FA09}"/>
    <cellStyle name="แสดงผล 3 4 2 3 2" xfId="42571" xr:uid="{E40EEF9D-59EF-4443-A58E-1908E853B8FF}"/>
    <cellStyle name="แสดงผล 3 4 2 3 3" xfId="46897" xr:uid="{C800CFC7-E616-4E0F-805B-A106061E5B6C}"/>
    <cellStyle name="แสดงผล 3 4 2 4" xfId="19093" xr:uid="{D7760C4E-6A6C-4A06-9EB4-772EAF4311E7}"/>
    <cellStyle name="แสดงผล 3 4 2 4 2" xfId="41303" xr:uid="{CECAA077-C2C5-43F2-AEEB-BCF184360100}"/>
    <cellStyle name="แสดงผล 3 4 2 4 3" xfId="46157" xr:uid="{3064A776-F0F3-4F62-9EF6-F21DA1207AB8}"/>
    <cellStyle name="แสดงผล 3 4 2 5" xfId="23181" xr:uid="{4022D923-EFC1-4D20-A4A4-9A67F36788A7}"/>
    <cellStyle name="แสดงผล 3 4 2 5 2" xfId="44134" xr:uid="{1F9F9C28-F633-4B5C-8333-605F91F424A3}"/>
    <cellStyle name="แสดงผล 3 4 2 5 3" xfId="47900" xr:uid="{79937C7A-B83A-46D9-8DB9-848D3327A14D}"/>
    <cellStyle name="แสดงผล 3 4 2 6" xfId="23604" xr:uid="{4AAA069D-63D0-439F-9D70-38F825FB174C}"/>
    <cellStyle name="แสดงผล 3 4 2 6 2" xfId="44495" xr:uid="{26087175-1414-47C4-B7FD-079DC7B6353F}"/>
    <cellStyle name="แสดงผล 3 4 2 6 3" xfId="48212" xr:uid="{A271260F-1E99-49BE-AD7C-DA07129C1007}"/>
    <cellStyle name="แสดงผล 3 4 2 7" xfId="15966" xr:uid="{D6EB8AC9-0031-4AFC-8A8A-63E83A19E7CA}"/>
    <cellStyle name="แสดงผล 3 4 2 7 2" xfId="29984" xr:uid="{AD1BAD7F-3E66-4241-8602-AE7C7E636837}"/>
    <cellStyle name="แสดงผล 3 4 2 7 3" xfId="39044" xr:uid="{2EDA34C3-5870-429E-8B75-4ADF48483997}"/>
    <cellStyle name="แสดงผล 3 4 2 7 4" xfId="37398" xr:uid="{192980E7-7CA8-41D5-AA21-68C0386E41E5}"/>
    <cellStyle name="แสดงผล 3 4 2 8" xfId="10269" xr:uid="{C6447C6F-4C66-4F27-9D42-F6AFD789B783}"/>
    <cellStyle name="แสดงผล 3 4 2 9" xfId="24885" xr:uid="{72F3EF54-92C4-42B2-A1B5-A2015122A1CE}"/>
    <cellStyle name="แสดงผล 3 4 3" xfId="15968" xr:uid="{25DC2875-E2DC-4DF6-9742-475C27801D96}"/>
    <cellStyle name="แสดงผล 3 4 3 2" xfId="15969" xr:uid="{F62A0F5D-1D56-4E2E-8A3C-D4671DB1D1B5}"/>
    <cellStyle name="แสดงผล 3 4 3 2 2" xfId="29987" xr:uid="{9F1CB207-E06D-4BBB-BA5A-985954B9DA93}"/>
    <cellStyle name="แสดงผล 3 4 3 2 3" xfId="39047" xr:uid="{18CBDBAF-8795-4D5A-96FC-B894F4BA28CF}"/>
    <cellStyle name="แสดงผล 3 4 3 2 4" xfId="30635" xr:uid="{6D4C63E9-AD37-428F-B7CE-636DC6F2E3FC}"/>
    <cellStyle name="แสดงผล 3 4 3 3" xfId="29986" xr:uid="{162B8AA7-525B-4261-9149-612401C02520}"/>
    <cellStyle name="แสดงผล 3 4 3 4" xfId="39046" xr:uid="{D9FC141F-C896-48D3-ADC4-D029DE713C9C}"/>
    <cellStyle name="แสดงผล 3 4 3 5" xfId="32660" xr:uid="{35788920-B7C3-4682-8471-C8A88DFDFDEA}"/>
    <cellStyle name="แสดงผล 3 4 4" xfId="15970" xr:uid="{27CF31D2-53A7-43F0-BAD2-0AE189DC7CC2}"/>
    <cellStyle name="แสดงผล 3 4 4 2" xfId="15971" xr:uid="{3DBA7BF4-3CCC-4958-B4CC-1DDB6945C955}"/>
    <cellStyle name="แสดงผล 3 4 4 2 2" xfId="29989" xr:uid="{2E5668F0-84ED-480F-A1CA-1E043755ECD0}"/>
    <cellStyle name="แสดงผล 3 4 4 2 3" xfId="39049" xr:uid="{0D537CDB-49D3-476E-84B5-7E8EA899B3CA}"/>
    <cellStyle name="แสดงผล 3 4 4 2 4" xfId="24376" xr:uid="{5B2A5204-8668-42A9-B009-CCFBAA84F51B}"/>
    <cellStyle name="แสดงผล 3 4 4 3" xfId="29988" xr:uid="{704460AA-3617-4913-A3D4-92A4B998A271}"/>
    <cellStyle name="แสดงผล 3 4 4 4" xfId="39048" xr:uid="{CCD275C8-A0CD-4D13-8246-2133B0DA0D9B}"/>
    <cellStyle name="แสดงผล 3 4 4 5" xfId="24375" xr:uid="{24852540-7AB0-46C0-8153-6621253908E7}"/>
    <cellStyle name="แสดงผล 3 4 5" xfId="15972" xr:uid="{F906FB03-379B-4099-8A87-BAA20D0DAC3A}"/>
    <cellStyle name="แสดงผล 3 4 5 2" xfId="29990" xr:uid="{10F34CED-F213-48BD-87C9-181F71914370}"/>
    <cellStyle name="แสดงผล 3 4 5 3" xfId="39050" xr:uid="{7CBEFA29-FF43-4F85-9D77-F79F4DABA825}"/>
    <cellStyle name="แสดงผล 3 4 5 4" xfId="30640" xr:uid="{9F3300B4-707C-48A4-B91C-CBD61A654E57}"/>
    <cellStyle name="แสดงผล 3 4 6" xfId="15973" xr:uid="{5F633666-8189-4BCB-BB80-791F90E421CE}"/>
    <cellStyle name="แสดงผล 3 4 6 2" xfId="15974" xr:uid="{E194B8E8-2C51-4198-B7A0-DF27F8BF47D9}"/>
    <cellStyle name="แสดงผล 3 4 6 2 2" xfId="29992" xr:uid="{CE5D8C7D-FD6F-49E5-88B6-8720FFDE5CE5}"/>
    <cellStyle name="แสดงผล 3 4 6 2 3" xfId="39052" xr:uid="{0232B90F-7D97-4D93-8F5C-CF1F423215E0}"/>
    <cellStyle name="แสดงผล 3 4 6 2 4" xfId="30636" xr:uid="{61214416-7A15-46F6-82E5-B824605989EB}"/>
    <cellStyle name="แสดงผล 3 4 6 3" xfId="29991" xr:uid="{458A43E0-16D3-4532-82BB-FD8FB560A9D9}"/>
    <cellStyle name="แสดงผล 3 4 6 4" xfId="39051" xr:uid="{78F8FE45-EF3A-435A-8B15-133E269136AC}"/>
    <cellStyle name="แสดงผล 3 4 6 5" xfId="30624" xr:uid="{13DED110-1E0D-428F-A58D-4B17FDC74468}"/>
    <cellStyle name="แสดงผล 3 4 7" xfId="15975" xr:uid="{8BC22535-AA60-4B50-9CF2-F484C63F03E3}"/>
    <cellStyle name="แสดงผล 3 4 7 2" xfId="29993" xr:uid="{39CF6DE7-7894-43BA-8619-1CCBC97CF4A8}"/>
    <cellStyle name="แสดงผล 3 4 7 3" xfId="39053" xr:uid="{C82202AB-78ED-46D3-A3FC-A196A00E19C8}"/>
    <cellStyle name="แสดงผล 3 4 7 4" xfId="41623" xr:uid="{5583C925-4C17-431D-A274-DF39959E83F3}"/>
    <cellStyle name="แสดงผล 3 4 8" xfId="20397" xr:uid="{1C540B62-346F-4DBF-A643-0B955E666BA7}"/>
    <cellStyle name="แสดงผล 3 4 8 2" xfId="42163" xr:uid="{0B20C1DD-CAB6-4650-9B8D-A33AA6D9D45D}"/>
    <cellStyle name="แสดงผล 3 4 8 3" xfId="46585" xr:uid="{E9A3D767-0815-47DF-B6AA-4E4FE8F84996}"/>
    <cellStyle name="แสดงผล 3 4 9" xfId="22212" xr:uid="{AC0A5AE5-D314-4635-AC9C-5B04B06119F0}"/>
    <cellStyle name="แสดงผล 3 4 9 2" xfId="43471" xr:uid="{89C9FD1D-C308-4E3F-945D-9EB871DC7D61}"/>
    <cellStyle name="แสดงผล 3 4 9 3" xfId="47481" xr:uid="{38879E42-FDEE-43E2-97CB-8726C4944DF1}"/>
    <cellStyle name="แสดงผล 3 5" xfId="6606" xr:uid="{CC46C122-9FB1-4759-A60F-D29ECC382BF0}"/>
    <cellStyle name="แสดงผล 3 5 10" xfId="22643" xr:uid="{01AD819E-935F-4B5F-B359-C0468D3F8E1D}"/>
    <cellStyle name="แสดงผล 3 5 10 2" xfId="43762" xr:uid="{C0D24087-0E6C-45A6-B41C-9A6FF187C6E6}"/>
    <cellStyle name="แสดงผล 3 5 10 3" xfId="47669" xr:uid="{DF495533-8DF4-404A-847A-4C96784582F5}"/>
    <cellStyle name="แสดงผล 3 5 11" xfId="23472" xr:uid="{CDA89B36-C303-4DB8-9858-6B883F9E6693}"/>
    <cellStyle name="แสดงผล 3 5 11 2" xfId="44416" xr:uid="{B7CD797A-4707-4B08-B94A-0D49BB30B35D}"/>
    <cellStyle name="แสดงผล 3 5 11 3" xfId="48164" xr:uid="{AF802AE6-2D7A-4B29-8D74-B40AE31707B1}"/>
    <cellStyle name="แสดงผล 3 5 12" xfId="15976" xr:uid="{C2EE00D5-2395-496E-AC4F-DB600A963656}"/>
    <cellStyle name="แสดงผล 3 5 12 2" xfId="29994" xr:uid="{CB1E3A71-7A9E-47D9-A0DD-F8790F651A10}"/>
    <cellStyle name="แสดงผล 3 5 12 3" xfId="39054" xr:uid="{7D7E8877-3624-4B0D-8E13-8522E426AAFD}"/>
    <cellStyle name="แสดงผล 3 5 12 4" xfId="32662" xr:uid="{1BD0F8D4-CC25-4662-B635-CB843C1CE4DC}"/>
    <cellStyle name="แสดงผล 3 5 13" xfId="9583" xr:uid="{C81DDD31-713A-4051-A2FD-9561239D3808}"/>
    <cellStyle name="แสดงผล 3 5 14" xfId="24209" xr:uid="{588F8A0F-FCC7-48E3-933F-25087069FC15}"/>
    <cellStyle name="แสดงผล 3 5 15" xfId="29571" xr:uid="{865DB1C5-6600-4F97-9AC3-8E09B92FBE7E}"/>
    <cellStyle name="แสดงผล 3 5 16" xfId="38679" xr:uid="{34F9F029-32A8-4F47-B91E-BFE01A36E79B}"/>
    <cellStyle name="แสดงผล 3 5 2" xfId="7410" xr:uid="{D8FD5B96-B9D8-4A8C-AF82-E948A6978F2A}"/>
    <cellStyle name="แสดงผล 3 5 2 10" xfId="8540" xr:uid="{45BCE420-7BC4-4805-AA0B-8435EF8CB72F}"/>
    <cellStyle name="แสดงผล 3 5 2 11" xfId="29726" xr:uid="{0BE38152-F5FC-43CA-A06B-FA094AB5B2C7}"/>
    <cellStyle name="แสดงผล 3 5 2 2" xfId="15978" xr:uid="{7423577F-49BB-4DBE-BD90-D4DF9D092D17}"/>
    <cellStyle name="แสดงผล 3 5 2 2 2" xfId="29996" xr:uid="{946A48E8-E14E-4E8B-963C-32CD7EAB1607}"/>
    <cellStyle name="แสดงผล 3 5 2 2 3" xfId="39056" xr:uid="{C8ECA18D-0AAE-4AE1-8A0F-422ADB148C33}"/>
    <cellStyle name="แสดงผล 3 5 2 2 4" xfId="32354" xr:uid="{FF6ACB21-947F-48DE-8671-ADBA7C2F2C85}"/>
    <cellStyle name="แสดงผล 3 5 2 3" xfId="20992" xr:uid="{9DF78FFC-C10C-4BFC-B1C2-059E192BE26C}"/>
    <cellStyle name="แสดงผล 3 5 2 3 2" xfId="42572" xr:uid="{F0EBA7FD-739A-44C4-BEE5-C4E2696A6AA3}"/>
    <cellStyle name="แสดงผล 3 5 2 3 3" xfId="46898" xr:uid="{D1E8C0E1-A8CE-49B7-AFF8-3D00D0DB3834}"/>
    <cellStyle name="แสดงผล 3 5 2 4" xfId="18845" xr:uid="{A86C47D6-45CA-41BD-9004-D1CCFB400AD1}"/>
    <cellStyle name="แสดงผล 3 5 2 4 2" xfId="41123" xr:uid="{DAF614ED-CB7B-4975-98C3-684F98CE0DD1}"/>
    <cellStyle name="แสดงผล 3 5 2 4 3" xfId="46040" xr:uid="{95A32D8E-D5F9-40D5-94D2-F5E6116EC106}"/>
    <cellStyle name="แสดงผล 3 5 2 5" xfId="23182" xr:uid="{46A9195D-2494-4AD8-88CF-6912CA91400B}"/>
    <cellStyle name="แสดงผล 3 5 2 5 2" xfId="44135" xr:uid="{82DC002C-A2E4-437A-83FB-27C98EF0C167}"/>
    <cellStyle name="แสดงผล 3 5 2 5 3" xfId="47901" xr:uid="{8EEACCEC-8314-4D4A-A298-CD9917A5F932}"/>
    <cellStyle name="แสดงผล 3 5 2 6" xfId="23605" xr:uid="{8769CB88-0891-4CB8-A915-660EE61EC58D}"/>
    <cellStyle name="แสดงผล 3 5 2 6 2" xfId="44496" xr:uid="{07100A62-D82F-4346-8D78-3D75AFD1F40F}"/>
    <cellStyle name="แสดงผล 3 5 2 6 3" xfId="48213" xr:uid="{9C140618-95FC-4CDF-9B70-9D7E159D186E}"/>
    <cellStyle name="แสดงผล 3 5 2 7" xfId="15977" xr:uid="{0BB10688-A3F5-496F-9DA8-DC1DA41F8808}"/>
    <cellStyle name="แสดงผล 3 5 2 7 2" xfId="29995" xr:uid="{579977BB-4F36-447F-BEA4-069FB1552DB0}"/>
    <cellStyle name="แสดงผล 3 5 2 7 3" xfId="39055" xr:uid="{989F44DD-FFF8-4A1E-ADCB-F71E9CAA7563}"/>
    <cellStyle name="แสดงผล 3 5 2 7 4" xfId="30637" xr:uid="{CA7D05D7-4BA5-48F2-B132-DB97D2C6C2BD}"/>
    <cellStyle name="แสดงผล 3 5 2 8" xfId="10270" xr:uid="{925911F5-C5B0-41FC-AA29-FC7AEEAAA65B}"/>
    <cellStyle name="แสดงผล 3 5 2 9" xfId="24886" xr:uid="{8A54397C-9877-4C96-8C56-276E62B6F5A6}"/>
    <cellStyle name="แสดงผล 3 5 3" xfId="15979" xr:uid="{2431FFEC-0577-4282-9A24-AF02100F8F5D}"/>
    <cellStyle name="แสดงผล 3 5 3 2" xfId="15980" xr:uid="{ADB3C4D5-E4D2-42FA-A8D6-2815EF6D23E2}"/>
    <cellStyle name="แสดงผล 3 5 3 2 2" xfId="29998" xr:uid="{C2AFBF03-781E-4F05-80E0-6F5ED7C1748C}"/>
    <cellStyle name="แสดงผล 3 5 3 2 3" xfId="39058" xr:uid="{DD7B5E86-A811-4FC9-A382-750D27D800B6}"/>
    <cellStyle name="แสดงผล 3 5 3 2 4" xfId="30639" xr:uid="{D5AC167D-6DCA-4F32-A885-8D75EECE1E9B}"/>
    <cellStyle name="แสดงผล 3 5 3 3" xfId="29997" xr:uid="{90786B11-C796-46AF-9E46-3ED1F4A34365}"/>
    <cellStyle name="แสดงผล 3 5 3 4" xfId="39057" xr:uid="{28AC4AC0-003C-4BD9-ADC0-8332A62AF582}"/>
    <cellStyle name="แสดงผล 3 5 3 5" xfId="41112" xr:uid="{8ACAFF45-6C15-4FE7-AB91-38F2F2AA3E62}"/>
    <cellStyle name="แสดงผล 3 5 4" xfId="15981" xr:uid="{8B8D8409-EAC7-48FD-B6BC-976F573C3B39}"/>
    <cellStyle name="แสดงผล 3 5 4 2" xfId="15982" xr:uid="{B79F2D07-FAE0-4F51-8E45-202CFA26893F}"/>
    <cellStyle name="แสดงผล 3 5 4 2 2" xfId="30000" xr:uid="{93D87B57-2DBD-440D-B9A2-B710536D099D}"/>
    <cellStyle name="แสดงผล 3 5 4 2 3" xfId="39060" xr:uid="{4DADBA01-92A2-4F98-AFB9-4950A06DBBE5}"/>
    <cellStyle name="แสดงผล 3 5 4 2 4" xfId="30638" xr:uid="{FA3D119B-12C5-4F86-957C-E7A421D80790}"/>
    <cellStyle name="แสดงผล 3 5 4 3" xfId="29999" xr:uid="{A97CDB42-7C0C-4BA4-8ED0-70FA10CDCFD8}"/>
    <cellStyle name="แสดงผล 3 5 4 4" xfId="39059" xr:uid="{34BE8369-0CCE-4845-B60D-8B9EF9409873}"/>
    <cellStyle name="แสดงผล 3 5 4 5" xfId="32169" xr:uid="{345BF854-35E6-4BA5-B0D8-290FE7697954}"/>
    <cellStyle name="แสดงผล 3 5 5" xfId="15983" xr:uid="{822E1A7A-1D23-4D94-BC49-4EDD66F9E79F}"/>
    <cellStyle name="แสดงผล 3 5 5 2" xfId="30001" xr:uid="{0A1A0455-CD87-4B77-B208-5A2A37EC5E92}"/>
    <cellStyle name="แสดงผล 3 5 5 3" xfId="39061" xr:uid="{4FE6C48E-3BFC-469E-9FED-D5DA9B7D842C}"/>
    <cellStyle name="แสดงผล 3 5 5 4" xfId="24377" xr:uid="{7E16DA5A-7138-4B9D-96FF-51C933FDFF9C}"/>
    <cellStyle name="แสดงผล 3 5 6" xfId="15984" xr:uid="{43330147-A7BA-4FCA-8066-ED9E133CBC8B}"/>
    <cellStyle name="แสดงผล 3 5 6 2" xfId="15985" xr:uid="{DC130531-FEF2-4186-91D1-350AFA316CF4}"/>
    <cellStyle name="แสดงผล 3 5 6 2 2" xfId="30003" xr:uid="{0926281C-2D93-4290-AA25-014DC339F2F4}"/>
    <cellStyle name="แสดงผล 3 5 6 2 3" xfId="39063" xr:uid="{B79F8412-012A-40A1-9E7F-D4FB60209A82}"/>
    <cellStyle name="แสดงผล 3 5 6 2 4" xfId="30647" xr:uid="{37D732E9-16D3-4963-B768-1F55C24838A0}"/>
    <cellStyle name="แสดงผล 3 5 6 3" xfId="30002" xr:uid="{2CED4609-423E-4685-BB22-20ACD575ADF8}"/>
    <cellStyle name="แสดงผล 3 5 6 4" xfId="39062" xr:uid="{A341A70C-711D-483F-920B-6ECF6FB1C076}"/>
    <cellStyle name="แสดงผล 3 5 6 5" xfId="34011" xr:uid="{5E078082-3655-41B9-9305-1C650AAE7AA5}"/>
    <cellStyle name="แสดงผล 3 5 7" xfId="15986" xr:uid="{6A13BEC8-BDC7-4168-9D74-097F54CFE638}"/>
    <cellStyle name="แสดงผล 3 5 7 2" xfId="30004" xr:uid="{0F7F232D-15C5-49F8-98AA-1BABE22B1A01}"/>
    <cellStyle name="แสดงผล 3 5 7 3" xfId="39064" xr:uid="{4D079920-D30D-4E3F-BE55-20B357280BA5}"/>
    <cellStyle name="แสดงผล 3 5 7 4" xfId="30641" xr:uid="{6196F87E-C347-4066-9924-75AEB5327779}"/>
    <cellStyle name="แสดงผล 3 5 8" xfId="20398" xr:uid="{B2E76220-FC5B-4E08-A044-FCA42821FA16}"/>
    <cellStyle name="แสดงผล 3 5 8 2" xfId="42164" xr:uid="{64BFCD02-042C-4F6A-9148-829020B42923}"/>
    <cellStyle name="แสดงผล 3 5 8 3" xfId="46586" xr:uid="{41A89F2B-24AA-4F75-93B3-546E7FACB051}"/>
    <cellStyle name="แสดงผล 3 5 9" xfId="21498" xr:uid="{AA10BAFF-FAE8-40AA-B148-CC3736E61145}"/>
    <cellStyle name="แสดงผล 3 5 9 2" xfId="42995" xr:uid="{E7EE60B0-1462-44BA-95B6-D09E1D5EFA8C}"/>
    <cellStyle name="แสดงผล 3 5 9 3" xfId="47257" xr:uid="{79416C58-550B-47C1-A9F6-45EEF233BDFA}"/>
    <cellStyle name="แสดงผล 3 6" xfId="6607" xr:uid="{EF62C710-8198-449C-A8F7-E95C1C9EC925}"/>
    <cellStyle name="แสดงผล 3 6 10" xfId="22644" xr:uid="{70FDD757-EDA8-4F73-B92A-504BD686C0AA}"/>
    <cellStyle name="แสดงผล 3 6 10 2" xfId="43763" xr:uid="{37295571-F247-4494-A80C-E23244651254}"/>
    <cellStyle name="แสดงผล 3 6 10 3" xfId="47670" xr:uid="{A335936B-BF9A-4051-B71E-E738D390E4F9}"/>
    <cellStyle name="แสดงผล 3 6 11" xfId="23473" xr:uid="{66793900-0861-4E4E-A4E7-1F9C5F8F1428}"/>
    <cellStyle name="แสดงผล 3 6 11 2" xfId="44417" xr:uid="{2B101E79-2EB0-4866-A579-D7D4FE636A30}"/>
    <cellStyle name="แสดงผล 3 6 11 3" xfId="48165" xr:uid="{278E925C-61A1-4978-A63E-D810FFFD8851}"/>
    <cellStyle name="แสดงผล 3 6 12" xfId="15987" xr:uid="{C8AAE3FA-1E9A-4CC1-A4E8-52DC121B789F}"/>
    <cellStyle name="แสดงผล 3 6 12 2" xfId="30005" xr:uid="{784F76FA-25F1-4551-87F0-A392010B55EB}"/>
    <cellStyle name="แสดงผล 3 6 12 3" xfId="39065" xr:uid="{24FCEAFE-F640-4F84-8453-F89D844DFE30}"/>
    <cellStyle name="แสดงผล 3 6 12 4" xfId="30642" xr:uid="{1BFB82E8-8286-4BD6-B8E9-5F4EEBB460B6}"/>
    <cellStyle name="แสดงผล 3 6 13" xfId="9584" xr:uid="{5098650C-50F9-4034-B0CE-6B333210A1C4}"/>
    <cellStyle name="แสดงผล 3 6 14" xfId="24210" xr:uid="{A884F5EF-CE29-4B8E-9CAD-2C9EB5253812}"/>
    <cellStyle name="แสดงผล 3 6 15" xfId="29570" xr:uid="{C06A53EF-931A-4DB0-9506-1030553BE88F}"/>
    <cellStyle name="แสดงผล 3 6 16" xfId="38678" xr:uid="{0FE02FCC-0384-4A41-B17C-1BF7DA6576DD}"/>
    <cellStyle name="แสดงผล 3 6 2" xfId="7411" xr:uid="{F847F0A4-9153-4BAD-A295-82366F11B820}"/>
    <cellStyle name="แสดงผล 3 6 2 10" xfId="8533" xr:uid="{01D0BAF9-A7D5-4CE1-AC81-8922BC6BBAD9}"/>
    <cellStyle name="แสดงผล 3 6 2 11" xfId="38266" xr:uid="{6BC633A7-0F59-435D-9AC1-6180C40489B4}"/>
    <cellStyle name="แสดงผล 3 6 2 2" xfId="15989" xr:uid="{5303AF83-FE76-4D56-BF95-17766DA8577E}"/>
    <cellStyle name="แสดงผล 3 6 2 2 2" xfId="30007" xr:uid="{1AC19973-4FB2-42CB-B7EB-2382EB09E33D}"/>
    <cellStyle name="แสดงผล 3 6 2 2 3" xfId="39067" xr:uid="{198037F2-EBDE-430F-90C2-B13070844EBF}"/>
    <cellStyle name="แสดงผล 3 6 2 2 4" xfId="41622" xr:uid="{1ECCFA9E-83DC-4656-BB65-CE8829F9B61B}"/>
    <cellStyle name="แสดงผล 3 6 2 3" xfId="20993" xr:uid="{C9A60148-B05B-41C5-8117-64055475976F}"/>
    <cellStyle name="แสดงผล 3 6 2 3 2" xfId="42573" xr:uid="{81E639CD-4854-49AE-B669-A942B7B58549}"/>
    <cellStyle name="แสดงผล 3 6 2 3 3" xfId="46899" xr:uid="{9435B948-2B70-44C5-B8FD-963B62B405B6}"/>
    <cellStyle name="แสดงผล 3 6 2 4" xfId="19544" xr:uid="{EC9155E1-ED14-4B81-BC6B-195325E358BC}"/>
    <cellStyle name="แสดงผล 3 6 2 4 2" xfId="41659" xr:uid="{2FE9B70C-CB17-4092-8896-9065352197D0}"/>
    <cellStyle name="แสดงผล 3 6 2 4 3" xfId="46362" xr:uid="{02BA6A00-3C56-4F82-A849-B5AA88CD69BD}"/>
    <cellStyle name="แสดงผล 3 6 2 5" xfId="23183" xr:uid="{5093C0DC-0AB5-4DBC-A323-AE97844875E3}"/>
    <cellStyle name="แสดงผล 3 6 2 5 2" xfId="44136" xr:uid="{0978A705-DF99-4F9D-8ADB-F5CF4694D34B}"/>
    <cellStyle name="แสดงผล 3 6 2 5 3" xfId="47902" xr:uid="{281436E9-8714-4DC5-B352-51C5ECC4A589}"/>
    <cellStyle name="แสดงผล 3 6 2 6" xfId="23606" xr:uid="{D7D45F43-0CEB-4EFE-BD03-8D4E1FFBE175}"/>
    <cellStyle name="แสดงผล 3 6 2 6 2" xfId="44497" xr:uid="{60E99939-0ADB-4890-9A2A-B03A03810C2B}"/>
    <cellStyle name="แสดงผล 3 6 2 6 3" xfId="48214" xr:uid="{F244289F-37C4-4C38-8895-5F5D9BDB64F3}"/>
    <cellStyle name="แสดงผล 3 6 2 7" xfId="15988" xr:uid="{FD25B362-40EA-47E4-9B8F-E88117D66501}"/>
    <cellStyle name="แสดงผล 3 6 2 7 2" xfId="30006" xr:uid="{D9250C64-A799-4EA2-A9B2-04476864C91D}"/>
    <cellStyle name="แสดงผล 3 6 2 7 3" xfId="39066" xr:uid="{8BCBB7EE-8708-49F5-B374-3F6FC9AE8D78}"/>
    <cellStyle name="แสดงผล 3 6 2 7 4" xfId="40894" xr:uid="{AB262019-6FFF-48A2-9F62-F6C3CEC88E8B}"/>
    <cellStyle name="แสดงผล 3 6 2 8" xfId="10271" xr:uid="{58E95519-3DDE-4E76-8E17-1D270D9FF8AC}"/>
    <cellStyle name="แสดงผล 3 6 2 9" xfId="24887" xr:uid="{6F469A2D-2A6E-4D56-9A95-44A98D09DAA2}"/>
    <cellStyle name="แสดงผล 3 6 3" xfId="15990" xr:uid="{98EB660B-3983-4284-A936-6FF71024B864}"/>
    <cellStyle name="แสดงผล 3 6 3 2" xfId="15991" xr:uid="{61D62534-F80E-48DF-A69D-A873A8C74ABD}"/>
    <cellStyle name="แสดงผล 3 6 3 2 2" xfId="30009" xr:uid="{8A75E51D-0E6D-4C7B-851C-DF7E2CF7FD06}"/>
    <cellStyle name="แสดงผล 3 6 3 2 3" xfId="39069" xr:uid="{7B71ED2D-C0C8-4535-80B2-8C4676DBDFD3}"/>
    <cellStyle name="แสดงผล 3 6 3 2 4" xfId="9318" xr:uid="{19996947-999C-49B3-B534-75F0840D5A1E}"/>
    <cellStyle name="แสดงผล 3 6 3 3" xfId="30008" xr:uid="{7619B933-6F12-45C2-A48F-AF3DA410B13A}"/>
    <cellStyle name="แสดงผล 3 6 3 4" xfId="39068" xr:uid="{1625C3E1-E424-42FB-BE3D-30EA372A9355}"/>
    <cellStyle name="แสดงผล 3 6 3 5" xfId="30643" xr:uid="{1C9C5B00-6669-46A2-B2FC-4BCF8B05962C}"/>
    <cellStyle name="แสดงผล 3 6 4" xfId="15992" xr:uid="{66EF5D6F-16A7-4B90-B631-ACA62B8EE6C8}"/>
    <cellStyle name="แสดงผล 3 6 4 2" xfId="15993" xr:uid="{F56B1AF9-A296-465D-AA4E-68F6222BB5A1}"/>
    <cellStyle name="แสดงผล 3 6 4 2 2" xfId="30011" xr:uid="{81C431B3-984E-40B4-A465-428B71B927D1}"/>
    <cellStyle name="แสดงผล 3 6 4 2 3" xfId="39071" xr:uid="{E8EDBB3B-4870-41F6-BA64-EB6B443ED15C}"/>
    <cellStyle name="แสดงผล 3 6 4 2 4" xfId="32180" xr:uid="{FD61FA15-C2D1-4B35-B31C-823FC395A0BE}"/>
    <cellStyle name="แสดงผล 3 6 4 3" xfId="30010" xr:uid="{F6D31CDB-E791-4437-9FF8-FE38D90EF0A7}"/>
    <cellStyle name="แสดงผล 3 6 4 4" xfId="39070" xr:uid="{BD905244-E94A-41A7-BBDA-2E668682F7DB}"/>
    <cellStyle name="แสดงผล 3 6 4 5" xfId="41621" xr:uid="{E0F20F41-72C0-457A-81FB-942F6D45E0C2}"/>
    <cellStyle name="แสดงผล 3 6 5" xfId="15994" xr:uid="{19350483-BCD6-4BF9-8536-055C4BA83C1B}"/>
    <cellStyle name="แสดงผล 3 6 5 2" xfId="30012" xr:uid="{59FAF8D6-09D8-4CD5-B1E9-851ECDD16141}"/>
    <cellStyle name="แสดงผล 3 6 5 3" xfId="39072" xr:uid="{DE418AD7-4650-416C-A37A-9DB6EFE9BF1E}"/>
    <cellStyle name="แสดงผล 3 6 5 4" xfId="30644" xr:uid="{D3676A68-13CE-4084-A578-37F76420A032}"/>
    <cellStyle name="แสดงผล 3 6 6" xfId="15995" xr:uid="{42EAA194-C448-4754-AC98-7746BE3F7866}"/>
    <cellStyle name="แสดงผล 3 6 6 2" xfId="15996" xr:uid="{A37F0DD8-4A78-4E64-824B-477A5E9C726E}"/>
    <cellStyle name="แสดงผล 3 6 6 2 2" xfId="30014" xr:uid="{AFBBDB83-7B6E-4678-9821-538D156686FC}"/>
    <cellStyle name="แสดงผล 3 6 6 2 3" xfId="39074" xr:uid="{A39957C1-B363-444D-8C66-6C2DFDABF35F}"/>
    <cellStyle name="แสดงผล 3 6 6 2 4" xfId="30646" xr:uid="{FC65541C-F800-408D-A372-CC0E93CF4112}"/>
    <cellStyle name="แสดงผล 3 6 6 3" xfId="30013" xr:uid="{B79BAC8D-AE78-418E-BC05-52D2D5E88FDB}"/>
    <cellStyle name="แสดงผล 3 6 6 4" xfId="39073" xr:uid="{3B7F9A5F-2990-407C-8252-FEE632353F51}"/>
    <cellStyle name="แสดงผล 3 6 6 5" xfId="41054" xr:uid="{A25B14DC-B2E5-4359-9027-E2D6D2278570}"/>
    <cellStyle name="แสดงผล 3 6 7" xfId="15997" xr:uid="{73EFF843-56EF-46DC-BDC0-3388F75B4B2C}"/>
    <cellStyle name="แสดงผล 3 6 7 2" xfId="30015" xr:uid="{B00EA02F-F8B7-4AB9-A2DB-82082FFC6E10}"/>
    <cellStyle name="แสดงผล 3 6 7 3" xfId="39075" xr:uid="{C82AFC13-7F77-44FC-A2CE-5F238C964E90}"/>
    <cellStyle name="แสดงผล 3 6 7 4" xfId="9528" xr:uid="{6F823E9F-D574-4E8C-8BD8-1C094D6A847C}"/>
    <cellStyle name="แสดงผล 3 6 8" xfId="20399" xr:uid="{343BC09D-D074-4426-8881-89BFD46C6E42}"/>
    <cellStyle name="แสดงผล 3 6 8 2" xfId="42165" xr:uid="{734410B2-E55E-47CC-B8AA-5D1A67F22994}"/>
    <cellStyle name="แสดงผล 3 6 8 3" xfId="46587" xr:uid="{E243AEFB-6B4C-412C-AF4B-B92D1782E300}"/>
    <cellStyle name="แสดงผล 3 6 9" xfId="21497" xr:uid="{3A9206BF-9BE5-421E-A872-E4AB99CE67BD}"/>
    <cellStyle name="แสดงผล 3 6 9 2" xfId="42994" xr:uid="{B553F0C2-28FF-4A2E-A1EC-2CF03F8CA1FF}"/>
    <cellStyle name="แสดงผล 3 6 9 3" xfId="47256" xr:uid="{5315E9CB-C6C2-4A57-88BE-5CE5740D24D2}"/>
    <cellStyle name="แสดงผล 3 7" xfId="6608" xr:uid="{E9861478-7835-4B99-AC6F-5E4DB60138B3}"/>
    <cellStyle name="แสดงผล 3 7 10" xfId="22645" xr:uid="{E98944F7-8609-4A04-9913-169363DCE854}"/>
    <cellStyle name="แสดงผล 3 7 10 2" xfId="43764" xr:uid="{F1664213-2E69-4F8B-96B5-C666296DDC38}"/>
    <cellStyle name="แสดงผล 3 7 10 3" xfId="47671" xr:uid="{5BD65AAD-7C3F-42F0-9FFA-6AFD8821676F}"/>
    <cellStyle name="แสดงผล 3 7 11" xfId="23474" xr:uid="{088430FE-7F0C-4C6A-AE86-4B341B7F2B3C}"/>
    <cellStyle name="แสดงผล 3 7 11 2" xfId="44418" xr:uid="{C64B294D-03D7-413E-B185-7921A8DC57A9}"/>
    <cellStyle name="แสดงผล 3 7 11 3" xfId="48166" xr:uid="{14DDC64F-17D2-4D52-A5EC-4A559976608A}"/>
    <cellStyle name="แสดงผล 3 7 12" xfId="15998" xr:uid="{8D8DB2B1-15C1-48FF-9AE9-A0F5360B98C1}"/>
    <cellStyle name="แสดงผล 3 7 12 2" xfId="30016" xr:uid="{B1FD55AF-FD79-45B3-A967-2426D9A2216A}"/>
    <cellStyle name="แสดงผล 3 7 12 3" xfId="39076" xr:uid="{52C8923D-C93C-4E7A-B363-8C09AD82A0F6}"/>
    <cellStyle name="แสดงผล 3 7 12 4" xfId="30645" xr:uid="{C7CD18DF-2AE6-47DF-AA05-AD9DF6CF873E}"/>
    <cellStyle name="แสดงผล 3 7 13" xfId="9585" xr:uid="{5FA7CA9F-7636-436B-B1FC-6A0B4691E469}"/>
    <cellStyle name="แสดงผล 3 7 14" xfId="24211" xr:uid="{CAA70A9E-C466-4143-BFA4-94C865103FA8}"/>
    <cellStyle name="แสดงผล 3 7 15" xfId="29569" xr:uid="{23B474AD-11CD-4F79-A395-076C613C30FC}"/>
    <cellStyle name="แสดงผล 3 7 16" xfId="42031" xr:uid="{4953FADE-5433-428C-83BA-955FDE71E03B}"/>
    <cellStyle name="แสดงผล 3 7 2" xfId="7412" xr:uid="{3BAB0D17-28B4-4B14-8792-90921F1BAAA8}"/>
    <cellStyle name="แสดงผล 3 7 2 10" xfId="7902" xr:uid="{D916D9D7-7419-461D-9D82-DC22A4FCABAF}"/>
    <cellStyle name="แสดงผล 3 7 2 11" xfId="38265" xr:uid="{AC3403A0-9286-4920-A38A-6999FE17435D}"/>
    <cellStyle name="แสดงผล 3 7 2 2" xfId="16000" xr:uid="{E9366910-B6FF-43F7-B4BA-E879B05512A2}"/>
    <cellStyle name="แสดงผล 3 7 2 2 2" xfId="30018" xr:uid="{CD4366A4-317D-46E8-B685-410082DA117C}"/>
    <cellStyle name="แสดงผล 3 7 2 2 3" xfId="39078" xr:uid="{1958ECFC-E06E-4C2D-BD2A-4BB34BEFB12D}"/>
    <cellStyle name="แสดงผล 3 7 2 2 4" xfId="24378" xr:uid="{C702FAB2-2984-4EFB-9E30-03A4173326B4}"/>
    <cellStyle name="แสดงผล 3 7 2 3" xfId="20994" xr:uid="{3C04F34A-5236-4B8B-9D44-41204C402B9D}"/>
    <cellStyle name="แสดงผล 3 7 2 3 2" xfId="42574" xr:uid="{40C66872-A548-4FC1-9536-3439168846AD}"/>
    <cellStyle name="แสดงผล 3 7 2 3 3" xfId="46900" xr:uid="{2A3AB677-BF32-4E31-89E1-7C8AD624C00C}"/>
    <cellStyle name="แสดงผล 3 7 2 4" xfId="18774" xr:uid="{895ED4F9-BCF9-478E-B7DD-067160F359E0}"/>
    <cellStyle name="แสดงผล 3 7 2 4 2" xfId="41074" xr:uid="{1B634BDD-C7F8-451E-B5D8-ABBC90D40CFF}"/>
    <cellStyle name="แสดงผล 3 7 2 4 3" xfId="45997" xr:uid="{F64001A6-DEDD-4653-9FCD-4275FE568B52}"/>
    <cellStyle name="แสดงผล 3 7 2 5" xfId="23184" xr:uid="{A7B1E1A0-B2D2-4FE8-8345-FF925FE95606}"/>
    <cellStyle name="แสดงผล 3 7 2 5 2" xfId="44137" xr:uid="{D36C5DA2-A0CF-4E0C-A934-1EC19C96611A}"/>
    <cellStyle name="แสดงผล 3 7 2 5 3" xfId="47903" xr:uid="{7638A3C0-5275-41A6-B793-3D19AD822699}"/>
    <cellStyle name="แสดงผล 3 7 2 6" xfId="23607" xr:uid="{D14CCC57-B989-4F25-808B-057E77E765A7}"/>
    <cellStyle name="แสดงผล 3 7 2 6 2" xfId="44498" xr:uid="{827E675E-9658-4B6B-A3CB-5E01068BF7D2}"/>
    <cellStyle name="แสดงผล 3 7 2 6 3" xfId="48215" xr:uid="{119FD204-DEEE-4B1B-A311-983B9AA30949}"/>
    <cellStyle name="แสดงผล 3 7 2 7" xfId="15999" xr:uid="{66E7EEEB-3F82-45DA-923C-5E0857CE9ABB}"/>
    <cellStyle name="แสดงผล 3 7 2 7 2" xfId="30017" xr:uid="{B330BB5A-EF39-48D7-B9E5-56D134F780FE}"/>
    <cellStyle name="แสดงผล 3 7 2 7 3" xfId="39077" xr:uid="{B1B50230-D6E0-4B81-9A15-340C00F62BCB}"/>
    <cellStyle name="แสดงผล 3 7 2 7 4" xfId="31092" xr:uid="{6673FC0B-D2EE-4D3E-9076-4610DE983DF2}"/>
    <cellStyle name="แสดงผล 3 7 2 8" xfId="10272" xr:uid="{72448836-D790-4E8C-BF7C-89AD8C23894A}"/>
    <cellStyle name="แสดงผล 3 7 2 9" xfId="24888" xr:uid="{FADF1610-BCBE-4C1B-94F2-947CD80A3742}"/>
    <cellStyle name="แสดงผล 3 7 3" xfId="16001" xr:uid="{04F19119-22AF-4854-94AA-0FF218159022}"/>
    <cellStyle name="แสดงผล 3 7 3 2" xfId="16002" xr:uid="{239804A3-A9E7-4E4C-B709-9DA710941970}"/>
    <cellStyle name="แสดงผล 3 7 3 2 2" xfId="30020" xr:uid="{5E236B26-D488-42D9-9119-ED1F5573944B}"/>
    <cellStyle name="แสดงผล 3 7 3 2 3" xfId="39080" xr:uid="{01C70DB9-4DCC-48D3-8B65-CF21F4D67E06}"/>
    <cellStyle name="แสดงผล 3 7 3 2 4" xfId="30649" xr:uid="{E859C7B4-9EB7-4B81-9EF7-16017172B760}"/>
    <cellStyle name="แสดงผล 3 7 3 3" xfId="30019" xr:uid="{5AF3F07F-3875-4C64-A8CF-6164C1E9BAF0}"/>
    <cellStyle name="แสดงผล 3 7 3 4" xfId="39079" xr:uid="{FCC94ACB-03E5-492F-BD95-0794F5C29B51}"/>
    <cellStyle name="แสดงผล 3 7 3 5" xfId="30648" xr:uid="{8B037A96-75D9-462F-A916-5D5F12968B77}"/>
    <cellStyle name="แสดงผล 3 7 4" xfId="16003" xr:uid="{A73AC9C4-FDE3-44A9-924C-46249ECA3930}"/>
    <cellStyle name="แสดงผล 3 7 4 2" xfId="16004" xr:uid="{6E655823-B6C5-4E6E-AA20-85EF93AE6028}"/>
    <cellStyle name="แสดงผล 3 7 4 2 2" xfId="30022" xr:uid="{C5ABE17C-E8F7-4384-B530-851BED4F3E29}"/>
    <cellStyle name="แสดงผล 3 7 4 2 3" xfId="39082" xr:uid="{C73BEB62-F403-4823-BB57-C5678EBBEA85}"/>
    <cellStyle name="แสดงผล 3 7 4 2 4" xfId="41619" xr:uid="{9F9CBD1B-CAC9-4E9A-9584-4A5F91F3B1E7}"/>
    <cellStyle name="แสดงผล 3 7 4 3" xfId="30021" xr:uid="{9EA9AACB-44AA-43F2-A71D-38C068EA8132}"/>
    <cellStyle name="แสดงผล 3 7 4 4" xfId="39081" xr:uid="{15785576-4D0A-4DFC-A7F8-70A2435CE51D}"/>
    <cellStyle name="แสดงผล 3 7 4 5" xfId="30650" xr:uid="{34C871EA-D996-4A59-8FBF-210C11667D73}"/>
    <cellStyle name="แสดงผล 3 7 5" xfId="16005" xr:uid="{3E584AFD-D5D9-4C88-8B9B-1672979A4BDB}"/>
    <cellStyle name="แสดงผล 3 7 5 2" xfId="30023" xr:uid="{A7C3B9F9-42E2-4561-BA52-8240601CEF0B}"/>
    <cellStyle name="แสดงผล 3 7 5 3" xfId="39083" xr:uid="{AC9D936A-A56B-4222-A168-C1F73810228B}"/>
    <cellStyle name="แสดงผล 3 7 5 4" xfId="32734" xr:uid="{C0F44083-DA15-4775-9A4C-25C9F2B9FD46}"/>
    <cellStyle name="แสดงผล 3 7 6" xfId="16006" xr:uid="{E05F36B6-D8F6-4573-AAC9-A28B27CBE8FA}"/>
    <cellStyle name="แสดงผล 3 7 6 2" xfId="16007" xr:uid="{46B7CB3E-C793-4FD6-86F3-C16D110763F1}"/>
    <cellStyle name="แสดงผล 3 7 6 2 2" xfId="30025" xr:uid="{0618AFCE-B5BA-4CF1-BC4E-2A70C47CA08F}"/>
    <cellStyle name="แสดงผล 3 7 6 2 3" xfId="39085" xr:uid="{9A4F6199-538C-469D-8C7E-FBC5DF4603F6}"/>
    <cellStyle name="แสดงผล 3 7 6 2 4" xfId="30652" xr:uid="{940159E0-BAF1-4571-B7E3-ED69779DB4DD}"/>
    <cellStyle name="แสดงผล 3 7 6 3" xfId="30024" xr:uid="{B66AECBD-8C17-42F8-BCEA-862216C0690B}"/>
    <cellStyle name="แสดงผล 3 7 6 4" xfId="39084" xr:uid="{1AC164E4-4F81-4E4D-9A3B-38B34D9A5FAA}"/>
    <cellStyle name="แสดงผล 3 7 6 5" xfId="30651" xr:uid="{404DCB3D-3D47-4CDA-9BF5-F4B3C830BD49}"/>
    <cellStyle name="แสดงผล 3 7 7" xfId="16008" xr:uid="{886B27E8-8BFC-40E9-A381-9CFA4010D096}"/>
    <cellStyle name="แสดงผล 3 7 7 2" xfId="30026" xr:uid="{303BEBF3-671A-4370-A998-F21C468EF039}"/>
    <cellStyle name="แสดงผล 3 7 7 3" xfId="39086" xr:uid="{9764BB68-9170-4F8B-9E9D-EF1AF14759E4}"/>
    <cellStyle name="แสดงผล 3 7 7 4" xfId="34012" xr:uid="{67F33730-3087-44B4-A441-E4271ECC234D}"/>
    <cellStyle name="แสดงผล 3 7 8" xfId="20400" xr:uid="{A9F13A96-7DFF-4CDB-9F7D-B89D366B2807}"/>
    <cellStyle name="แสดงผล 3 7 8 2" xfId="42166" xr:uid="{2C727726-6456-4923-B9CD-850CC966F526}"/>
    <cellStyle name="แสดงผล 3 7 8 3" xfId="46588" xr:uid="{4E6A446D-146B-4F8A-9FD5-EA40BFEC7552}"/>
    <cellStyle name="แสดงผล 3 7 9" xfId="22209" xr:uid="{63D4B589-235F-4A5C-8138-32F1F3CA44D7}"/>
    <cellStyle name="แสดงผล 3 7 9 2" xfId="43468" xr:uid="{A8E152A9-716B-4A29-9AE8-89C68FE34914}"/>
    <cellStyle name="แสดงผล 3 7 9 3" xfId="47478" xr:uid="{94168F1F-C1F7-466F-B50E-79078C0BED50}"/>
    <cellStyle name="แสดงผล 3 8" xfId="6609" xr:uid="{878A5C2B-3B15-4F4C-9D7A-0607F19D0B67}"/>
    <cellStyle name="แสดงผล 3 8 10" xfId="29568" xr:uid="{87937924-0EFD-4752-81A5-7FD7AAF21CEF}"/>
    <cellStyle name="แสดงผล 3 8 11" xfId="29679" xr:uid="{4A353ABD-10BA-4A78-A5A2-0CBD061C6CB1}"/>
    <cellStyle name="แสดงผล 3 8 2" xfId="7413" xr:uid="{43A3C200-80BE-4EF7-8B55-D1068BF00A67}"/>
    <cellStyle name="แสดงผล 3 8 2 10" xfId="38264" xr:uid="{C37437AB-70F9-4068-9D48-080FCBD3B0B2}"/>
    <cellStyle name="แสดงผล 3 8 2 2" xfId="20995" xr:uid="{D60945E2-280D-4B98-A4DB-A772EE9C1F57}"/>
    <cellStyle name="แสดงผล 3 8 2 2 2" xfId="42575" xr:uid="{BE17EFFE-F5BC-4E5F-9920-A179A452397B}"/>
    <cellStyle name="แสดงผล 3 8 2 2 3" xfId="46901" xr:uid="{5DB6F18D-44ED-49AA-8A19-0A9024E3A062}"/>
    <cellStyle name="แสดงผล 3 8 2 3" xfId="22172" xr:uid="{9629C456-2669-4BA8-9245-9B1D46F2F4AC}"/>
    <cellStyle name="แสดงผล 3 8 2 3 2" xfId="43436" xr:uid="{C733A18C-B21A-4797-AB52-15E059820442}"/>
    <cellStyle name="แสดงผล 3 8 2 3 3" xfId="47449" xr:uid="{CACB2880-FFDF-4B60-9EDD-CA697FC8882F}"/>
    <cellStyle name="แสดงผล 3 8 2 4" xfId="23185" xr:uid="{CB4FBC45-F323-49ED-8F8D-3D6C229F0C10}"/>
    <cellStyle name="แสดงผล 3 8 2 4 2" xfId="44138" xr:uid="{D126B852-6631-4969-86D4-2A43210AAB5C}"/>
    <cellStyle name="แสดงผล 3 8 2 4 3" xfId="47904" xr:uid="{4548BF4E-1259-40A1-92FA-0B20B15AE824}"/>
    <cellStyle name="แสดงผล 3 8 2 5" xfId="23608" xr:uid="{2A9BAFE7-7324-4464-9EB2-19A506772C14}"/>
    <cellStyle name="แสดงผล 3 8 2 5 2" xfId="44499" xr:uid="{358A424B-72C2-4A6D-ACE4-3B27AE99229A}"/>
    <cellStyle name="แสดงผล 3 8 2 5 3" xfId="48216" xr:uid="{12209B90-C86A-4683-AB86-F3E83C691808}"/>
    <cellStyle name="แสดงผล 3 8 2 6" xfId="16010" xr:uid="{8AEB1761-C733-4FDD-8AE6-4DEB49BEF966}"/>
    <cellStyle name="แสดงผล 3 8 2 6 2" xfId="30028" xr:uid="{2C53F8F0-8A56-421A-AFC9-62EA8656BC54}"/>
    <cellStyle name="แสดงผล 3 8 2 6 3" xfId="39088" xr:uid="{3FB65D97-4795-41FE-9DC5-71BB34CED96A}"/>
    <cellStyle name="แสดงผล 3 8 2 6 4" xfId="30653" xr:uid="{B59B0E7D-CFC0-4B9D-ADEA-8B067A36A9FD}"/>
    <cellStyle name="แสดงผล 3 8 2 7" xfId="10273" xr:uid="{01D0DCDB-70AF-468F-AE64-835A69E43A46}"/>
    <cellStyle name="แสดงผล 3 8 2 8" xfId="24889" xr:uid="{79CB431E-8BE8-423B-9A95-10B456D4D99B}"/>
    <cellStyle name="แสดงผล 3 8 2 9" xfId="7903" xr:uid="{643BDA1F-D697-4AB1-A3A5-9BA825577CAE}"/>
    <cellStyle name="แสดงผล 3 8 3" xfId="20401" xr:uid="{5EE4E6B3-7BE2-4011-98FD-1638AA8DB2A3}"/>
    <cellStyle name="แสดงผล 3 8 3 2" xfId="42167" xr:uid="{306DEC37-2533-47E7-8536-245AA985274A}"/>
    <cellStyle name="แสดงผล 3 8 3 3" xfId="46589" xr:uid="{68580211-F09E-4102-90C1-E4193F7573E3}"/>
    <cellStyle name="แสดงผล 3 8 4" xfId="22210" xr:uid="{C81D9924-1FE2-4DE3-9454-3E2DBEA0EB02}"/>
    <cellStyle name="แสดงผล 3 8 4 2" xfId="43469" xr:uid="{AC2FE144-5852-43FD-8F4F-DAAD454B82C1}"/>
    <cellStyle name="แสดงผล 3 8 4 3" xfId="47479" xr:uid="{AB86C7AC-0543-4819-891E-99CFE11D3F46}"/>
    <cellStyle name="แสดงผล 3 8 5" xfId="22646" xr:uid="{6E67F563-AEE9-40FF-9A65-6799E5116374}"/>
    <cellStyle name="แสดงผล 3 8 5 2" xfId="43765" xr:uid="{519CFFC4-00F3-43D0-B5FB-92FF39F9ED59}"/>
    <cellStyle name="แสดงผล 3 8 5 3" xfId="47672" xr:uid="{FEB0D477-5F71-4B32-99B0-AC3620E7E216}"/>
    <cellStyle name="แสดงผล 3 8 6" xfId="23475" xr:uid="{FB557213-A55D-4E2E-8164-584D2A0E1DA4}"/>
    <cellStyle name="แสดงผล 3 8 6 2" xfId="44419" xr:uid="{7B60937A-5E1E-4F53-B215-D0F0A35E00EF}"/>
    <cellStyle name="แสดงผล 3 8 6 3" xfId="48167" xr:uid="{7B623584-51AD-4BBA-83CC-865E00F311F2}"/>
    <cellStyle name="แสดงผล 3 8 7" xfId="16009" xr:uid="{86B756A6-2F44-4C47-9B6E-04B9A7ED26F0}"/>
    <cellStyle name="แสดงผล 3 8 7 2" xfId="30027" xr:uid="{C9E24F38-9FEB-4D67-8C0E-527914CC6EC8}"/>
    <cellStyle name="แสดงผล 3 8 7 3" xfId="39087" xr:uid="{D307A99B-C622-4A04-923A-999EFD4E37D2}"/>
    <cellStyle name="แสดงผล 3 8 7 4" xfId="31093" xr:uid="{17494210-C47B-49E2-9680-B8E14D390C63}"/>
    <cellStyle name="แสดงผล 3 8 8" xfId="9586" xr:uid="{EC8E19E8-AC0A-4FF6-A331-14317BEAE96D}"/>
    <cellStyle name="แสดงผล 3 8 9" xfId="24212" xr:uid="{11E2BCCF-EF7A-41AC-B633-7441B37D5B79}"/>
    <cellStyle name="แสดงผล 3 9" xfId="7405" xr:uid="{FD1C9579-D13A-4AF1-9C8F-D042C2BF1178}"/>
    <cellStyle name="แสดงผล 3 9 2" xfId="22174" xr:uid="{846976FA-1790-4C14-A843-3D04D09E7251}"/>
    <cellStyle name="แสดงผล 3 9 2 2" xfId="43438" xr:uid="{F66243CE-1C9F-4F43-AFA3-1CD8A8D6ACDC}"/>
    <cellStyle name="แสดงผล 3 9 2 3" xfId="47451" xr:uid="{6CF6D67C-4FC3-4310-ADC0-FB9840E48541}"/>
    <cellStyle name="แสดงผล 3 9 3" xfId="23177" xr:uid="{35EEA78F-A863-4CFA-9EEA-7F49D731A2D9}"/>
    <cellStyle name="แสดงผล 3 9 3 2" xfId="44130" xr:uid="{45D27536-AD0F-427B-836B-82998C32CEE2}"/>
    <cellStyle name="แสดงผล 3 9 3 3" xfId="47896" xr:uid="{47205F93-614F-4A40-AC3B-C857E8FC23AE}"/>
    <cellStyle name="แสดงผล 3 9 4" xfId="23600" xr:uid="{64C0D956-46C8-437C-86F3-DD501E62BA48}"/>
    <cellStyle name="แสดงผล 3 9 4 2" xfId="44491" xr:uid="{E42BC1D8-CBAA-4AED-86EA-49D3CAC5684B}"/>
    <cellStyle name="แสดงผล 3 9 4 3" xfId="48208" xr:uid="{D2CB07BC-C829-49AB-B46C-DF845A7D37C4}"/>
    <cellStyle name="แสดงผล 3 9 5" xfId="20987" xr:uid="{72FD3F5A-330C-4664-84F4-E23AEF0459EB}"/>
    <cellStyle name="แสดงผล 3 9 5 2" xfId="42567" xr:uid="{FB986EF6-7A4B-4483-B993-8E1D79E774E0}"/>
    <cellStyle name="แสดงผล 3 9 5 3" xfId="46893" xr:uid="{8F3DA11B-3367-4584-9B84-869F055BD93C}"/>
    <cellStyle name="แสดงผล 3 9 6" xfId="10265" xr:uid="{45410AC2-E6C7-4E62-96AF-E14E51C49C51}"/>
    <cellStyle name="แสดงผล 3 9 7" xfId="24881" xr:uid="{9FF85208-C4F6-488D-B3CD-8FDD8566D546}"/>
    <cellStyle name="แสดงผล 3 9 8" xfId="8539" xr:uid="{2B6E4C95-6D20-4DCD-AE2A-9112A5E16DB9}"/>
    <cellStyle name="แสดงผล 3 9 9" xfId="38270" xr:uid="{03B54D96-E47D-4981-BB50-EF242F1B070C}"/>
    <cellStyle name="แสดงผล 4" xfId="6610" xr:uid="{8703710B-8DAD-44C4-9F22-0ED0DE079BCD}"/>
    <cellStyle name="แสดงผล 4 10" xfId="22647" xr:uid="{A6A47EAC-D00B-46CA-AA56-4D19565EF27C}"/>
    <cellStyle name="แสดงผล 4 10 2" xfId="43766" xr:uid="{35B4B101-08C6-4B02-BA4C-BDB0A3C90821}"/>
    <cellStyle name="แสดงผล 4 10 3" xfId="47673" xr:uid="{0C148BAC-EAF9-4A14-AD41-39711166B5E0}"/>
    <cellStyle name="แสดงผล 4 11" xfId="23476" xr:uid="{6AFF9EF6-D5E9-4BAB-9A8B-F7F6CF82F561}"/>
    <cellStyle name="แสดงผล 4 11 2" xfId="44420" xr:uid="{858BBAFA-D81A-49A6-B845-A0B7B52DE4EC}"/>
    <cellStyle name="แสดงผล 4 11 3" xfId="48168" xr:uid="{255B1E63-E3C1-477F-9E8B-6DE8F4FC0361}"/>
    <cellStyle name="แสดงผล 4 12" xfId="16011" xr:uid="{1AC76C60-1ACB-49B8-B736-43B1AC9A15B8}"/>
    <cellStyle name="แสดงผล 4 12 2" xfId="30029" xr:uid="{3E2EE4E4-2FCC-4BCF-9159-FDFC0CB62E48}"/>
    <cellStyle name="แสดงผล 4 12 3" xfId="39089" xr:uid="{2D0DF885-7241-403D-9D5D-2E28A3E1F9B9}"/>
    <cellStyle name="แสดงผล 4 12 4" xfId="30654" xr:uid="{917D41F3-158A-4D3D-9AD5-EDCCDE224DB2}"/>
    <cellStyle name="แสดงผล 4 13" xfId="9587" xr:uid="{E0BB124D-7B1C-4FE5-B20F-94913B294D2F}"/>
    <cellStyle name="แสดงผล 4 14" xfId="24213" xr:uid="{8686F260-06AE-4554-89F7-7C28EC5DB772}"/>
    <cellStyle name="แสดงผล 4 15" xfId="29567" xr:uid="{260D8E6F-FED3-4B20-91FE-7822D9CE51F3}"/>
    <cellStyle name="แสดงผล 4 16" xfId="29680" xr:uid="{718AC4D3-AED9-495D-9F6F-89A90EEC6206}"/>
    <cellStyle name="แสดงผล 4 2" xfId="6611" xr:uid="{218404A5-8722-437D-9797-9B4F94AE73FD}"/>
    <cellStyle name="แสดงผล 4 2 10" xfId="21495" xr:uid="{E0BEB664-76DB-4F5A-BF8E-DE637C676834}"/>
    <cellStyle name="แสดงผล 4 2 10 2" xfId="42992" xr:uid="{4BB178D2-034E-46CA-B3C1-931AC9F843E5}"/>
    <cellStyle name="แสดงผล 4 2 10 3" xfId="47254" xr:uid="{A09803A3-538E-4D75-90A4-72E808B64EC5}"/>
    <cellStyle name="แสดงผล 4 2 11" xfId="22648" xr:uid="{261A4243-2358-4D32-A1C2-7CEFABFCB758}"/>
    <cellStyle name="แสดงผล 4 2 11 2" xfId="43767" xr:uid="{600ECC79-B534-4FFE-8DD6-BCD7AA0396DA}"/>
    <cellStyle name="แสดงผล 4 2 11 3" xfId="47674" xr:uid="{D4101AB1-023C-4284-9AD3-5DE3504E6EA6}"/>
    <cellStyle name="แสดงผล 4 2 12" xfId="23477" xr:uid="{323FC406-C143-4C04-81F6-67942D21E006}"/>
    <cellStyle name="แสดงผล 4 2 12 2" xfId="44421" xr:uid="{9DDC37AB-F38F-4684-9F5D-29446D70CE8D}"/>
    <cellStyle name="แสดงผล 4 2 12 3" xfId="48169" xr:uid="{B2C4FE0A-0D56-4905-A9CB-517D80605BC9}"/>
    <cellStyle name="แสดงผล 4 2 13" xfId="16012" xr:uid="{337863AE-AC1E-4ED4-808C-0EEBD62B04A5}"/>
    <cellStyle name="แสดงผล 4 2 13 2" xfId="30030" xr:uid="{4A3BFB0F-54C8-4C8A-B7D0-DCD7738CE0A5}"/>
    <cellStyle name="แสดงผล 4 2 13 3" xfId="39090" xr:uid="{FC257FEE-7376-4ACB-A16C-301F5DE13993}"/>
    <cellStyle name="แสดงผล 4 2 13 4" xfId="30655" xr:uid="{AA489FD5-5823-4D8E-8CCB-63E595B281A0}"/>
    <cellStyle name="แสดงผล 4 2 14" xfId="9588" xr:uid="{AB4050F6-FEDB-4834-90D6-7072666EC71B}"/>
    <cellStyle name="แสดงผล 4 2 15" xfId="24214" xr:uid="{65F24F7D-1FBF-4ABD-9872-07B9EEDE3C38}"/>
    <cellStyle name="แสดงผล 4 2 16" xfId="29566" xr:uid="{A4E4C4E6-3C43-4ACD-8F55-A7089D528E32}"/>
    <cellStyle name="แสดงผล 4 2 17" xfId="38665" xr:uid="{78AED918-591A-4A61-95B1-4D1E8BE855CF}"/>
    <cellStyle name="แสดงผล 4 2 2" xfId="7415" xr:uid="{3E8ED07E-2A95-4762-A098-1C7679648DAE}"/>
    <cellStyle name="แสดงผล 4 2 2 10" xfId="34662" xr:uid="{C7755C67-895C-470E-BB9A-F0B924237D6D}"/>
    <cellStyle name="แสดงผล 4 2 2 11" xfId="38262" xr:uid="{448B892F-32E4-4E3C-88F2-739AEC4802B1}"/>
    <cellStyle name="แสดงผล 4 2 2 2" xfId="16014" xr:uid="{0B749595-65A8-4952-8FF0-C4B15051FC54}"/>
    <cellStyle name="แสดงผล 4 2 2 2 2" xfId="30032" xr:uid="{5852ED72-228F-47AB-BECF-A313F8AA9D62}"/>
    <cellStyle name="แสดงผล 4 2 2 2 3" xfId="39092" xr:uid="{44930EB6-8D56-4DA3-BF9B-AF46DCA24C45}"/>
    <cellStyle name="แสดงผล 4 2 2 2 4" xfId="32492" xr:uid="{6EAB19CF-DA93-435E-B865-991A41591F22}"/>
    <cellStyle name="แสดงผล 4 2 2 3" xfId="20997" xr:uid="{F6AB859B-ABCC-47C9-81F2-702FC67212D8}"/>
    <cellStyle name="แสดงผล 4 2 2 3 2" xfId="42577" xr:uid="{D6074B24-180A-4E58-AD67-A5A60BAED855}"/>
    <cellStyle name="แสดงผล 4 2 2 3 3" xfId="46903" xr:uid="{43B1DCEB-8EE3-411F-992A-8629020701E4}"/>
    <cellStyle name="แสดงผล 4 2 2 4" xfId="18918" xr:uid="{258A9BED-F7B4-4C92-9B7A-6401F6E52FCF}"/>
    <cellStyle name="แสดงผล 4 2 2 4 2" xfId="41185" xr:uid="{7390462C-3DFC-4520-8D9D-CC8E8D89A34A}"/>
    <cellStyle name="แสดงผล 4 2 2 4 3" xfId="46089" xr:uid="{6229383C-D823-4BF8-BC8B-102B21733F12}"/>
    <cellStyle name="แสดงผล 4 2 2 5" xfId="23187" xr:uid="{38918A47-8AAD-45BD-A633-50498A94CC68}"/>
    <cellStyle name="แสดงผล 4 2 2 5 2" xfId="44140" xr:uid="{3D451830-8E2E-41B7-A396-64E4100A1BF1}"/>
    <cellStyle name="แสดงผล 4 2 2 5 3" xfId="47906" xr:uid="{F6AD995B-601C-4C1E-8525-C0C832EA7E34}"/>
    <cellStyle name="แสดงผล 4 2 2 6" xfId="23610" xr:uid="{9A89424B-24F2-4D3F-A4CF-5BB0629D4FA1}"/>
    <cellStyle name="แสดงผล 4 2 2 6 2" xfId="44501" xr:uid="{3E877B52-D5D4-4836-888C-373CB3EF3968}"/>
    <cellStyle name="แสดงผล 4 2 2 6 3" xfId="48218" xr:uid="{3FD9DA51-F9CB-4368-BF49-C74A39345884}"/>
    <cellStyle name="แสดงผล 4 2 2 7" xfId="16013" xr:uid="{8EFEFBAE-37A0-47D2-AE0E-7FA41BBD79E2}"/>
    <cellStyle name="แสดงผล 4 2 2 7 2" xfId="30031" xr:uid="{C74A3C39-7005-4F02-AAB9-F4023FC3D65B}"/>
    <cellStyle name="แสดงผล 4 2 2 7 3" xfId="39091" xr:uid="{26CFA968-FB9F-4230-8FB9-912E8514C089}"/>
    <cellStyle name="แสดงผล 4 2 2 7 4" xfId="41617" xr:uid="{ED51BC4D-3558-4CF0-9FB2-3D4DA8CBC653}"/>
    <cellStyle name="แสดงผล 4 2 2 8" xfId="10275" xr:uid="{C6848E77-2A5E-4627-A0EC-8464C5C29E23}"/>
    <cellStyle name="แสดงผล 4 2 2 9" xfId="24891" xr:uid="{EF81DAED-433D-4A60-91DD-F75B6CAB8B1C}"/>
    <cellStyle name="แสดงผล 4 2 3" xfId="16015" xr:uid="{5ED0D865-165B-4440-9D86-E42B106887C2}"/>
    <cellStyle name="แสดงผล 4 2 3 2" xfId="16016" xr:uid="{BF1EED73-8B74-4B5A-AF35-96F95F67028B}"/>
    <cellStyle name="แสดงผล 4 2 3 2 2" xfId="30034" xr:uid="{0C85A92E-189D-4359-8C99-A93398C99C18}"/>
    <cellStyle name="แสดงผล 4 2 3 2 3" xfId="39094" xr:uid="{B7104BFE-3B22-4143-8196-6EF77730E818}"/>
    <cellStyle name="แสดงผล 4 2 3 2 4" xfId="30657" xr:uid="{21322E02-5EFA-4AE4-8159-3B2BCEC7DD9E}"/>
    <cellStyle name="แสดงผล 4 2 3 3" xfId="30033" xr:uid="{F9FD9EDA-1962-48F5-9AE8-E2FFAB5BFF63}"/>
    <cellStyle name="แสดงผล 4 2 3 4" xfId="39093" xr:uid="{57A0D18B-060E-424E-A9EF-49CAF4207296}"/>
    <cellStyle name="แสดงผล 4 2 3 5" xfId="30656" xr:uid="{2CA0470A-6055-4451-B20B-ED1D143E0022}"/>
    <cellStyle name="แสดงผล 4 2 4" xfId="16017" xr:uid="{44EA70AC-CF77-4274-AAA6-03642B3B53EB}"/>
    <cellStyle name="แสดงผล 4 2 4 2" xfId="16018" xr:uid="{549E0A4D-1C1B-4B9D-82DD-9B4692E3527D}"/>
    <cellStyle name="แสดงผล 4 2 4 2 2" xfId="30036" xr:uid="{5CAF3F6A-96A5-410D-9BE5-AA5FA402CBE2}"/>
    <cellStyle name="แสดงผล 4 2 4 2 3" xfId="39096" xr:uid="{4B97F6BC-26CF-48E5-ABCD-7A488D864500}"/>
    <cellStyle name="แสดงผล 4 2 4 2 4" xfId="34013" xr:uid="{985B8E41-46C8-42C2-8BB6-90199A7FC942}"/>
    <cellStyle name="แสดงผล 4 2 4 3" xfId="30035" xr:uid="{6A434DD1-B689-4CBE-9167-5427C1745B8C}"/>
    <cellStyle name="แสดงผล 4 2 4 4" xfId="39095" xr:uid="{FDBCB7A7-F530-4E72-906E-D068EB1ABA59}"/>
    <cellStyle name="แสดงผล 4 2 4 5" xfId="24379" xr:uid="{143EBE46-FCFD-4E02-88AE-E94244EF54B3}"/>
    <cellStyle name="แสดงผล 4 2 5" xfId="16019" xr:uid="{C9E9CD2F-4311-415A-B1EA-0978FCAD2F4E}"/>
    <cellStyle name="แสดงผล 4 2 5 2" xfId="16020" xr:uid="{0CA898BA-F742-4C32-8BEF-C4BDBD7F897A}"/>
    <cellStyle name="แสดงผล 4 2 5 2 2" xfId="30038" xr:uid="{F2E93F7E-5036-41FE-A81D-70C4474BE358}"/>
    <cellStyle name="แสดงผล 4 2 5 2 3" xfId="39098" xr:uid="{91C20685-0BEC-4615-9798-913EE78A9AFD}"/>
    <cellStyle name="แสดงผล 4 2 5 2 4" xfId="30658" xr:uid="{9AE32DF9-8170-420A-ADA2-955AD965A8B8}"/>
    <cellStyle name="แสดงผล 4 2 5 3" xfId="30037" xr:uid="{77416838-C2FD-45B8-88D7-EF0F170DFE83}"/>
    <cellStyle name="แสดงผล 4 2 5 4" xfId="39097" xr:uid="{5F5BF13D-E994-47C9-9F05-2FA0B1DB74E0}"/>
    <cellStyle name="แสดงผล 4 2 5 5" xfId="30663" xr:uid="{FB9142B3-76E8-4A4F-99C9-83CC7C70E125}"/>
    <cellStyle name="แสดงผล 4 2 6" xfId="16021" xr:uid="{8C7D43E6-92BB-45FB-BB2A-823DC2F59273}"/>
    <cellStyle name="แสดงผล 4 2 6 2" xfId="30039" xr:uid="{6418BB34-22D6-40A5-84D8-9747CF83C3E5}"/>
    <cellStyle name="แสดงผล 4 2 6 3" xfId="39099" xr:uid="{580C8C7E-2A4B-45EF-A4C6-4D389E7AA8C1}"/>
    <cellStyle name="แสดงผล 4 2 6 4" xfId="41615" xr:uid="{BA0B98F3-685C-49B8-B860-557382515927}"/>
    <cellStyle name="แสดงผล 4 2 7" xfId="16022" xr:uid="{BD57EBD0-40F7-4E9F-BF3F-9EEF0DD1AFE1}"/>
    <cellStyle name="แสดงผล 4 2 7 2" xfId="16023" xr:uid="{DEA4DE43-6DF0-49A1-9C08-E56B6203F353}"/>
    <cellStyle name="แสดงผล 4 2 7 2 2" xfId="30041" xr:uid="{0CFF457D-F4C3-43EA-86BD-EDD0075C2C4B}"/>
    <cellStyle name="แสดงผล 4 2 7 2 3" xfId="39101" xr:uid="{CD8CD67D-1F23-4A99-8E21-7472C62B8539}"/>
    <cellStyle name="แสดงผล 4 2 7 2 4" xfId="33983" xr:uid="{1AD1A53F-6C1A-4736-8102-AE71A599131B}"/>
    <cellStyle name="แสดงผล 4 2 7 3" xfId="30040" xr:uid="{7A7F4FA5-8C7C-4F9B-A81E-AB899FDCBAB5}"/>
    <cellStyle name="แสดงผล 4 2 7 4" xfId="39100" xr:uid="{B2B8C10F-BA3F-4A81-9286-10064F5654AE}"/>
    <cellStyle name="แสดงผล 4 2 7 5" xfId="9525" xr:uid="{E5CD5DE2-0F10-4EBA-8939-BF657D26EC87}"/>
    <cellStyle name="แสดงผล 4 2 8" xfId="16024" xr:uid="{97543665-B6F1-4217-B460-06FF617C7DBD}"/>
    <cellStyle name="แสดงผล 4 2 8 2" xfId="30042" xr:uid="{7A245318-C5A6-47B2-92CB-91496E864A8D}"/>
    <cellStyle name="แสดงผล 4 2 8 3" xfId="39102" xr:uid="{2239C69D-6123-4C9E-AAAB-1D909415AE68}"/>
    <cellStyle name="แสดงผล 4 2 8 4" xfId="9521" xr:uid="{005F2D72-1973-4642-90EB-D34EC3DD305E}"/>
    <cellStyle name="แสดงผล 4 2 9" xfId="20403" xr:uid="{CB22CB44-4D77-47C2-BBF9-E6B803DFF775}"/>
    <cellStyle name="แสดงผล 4 2 9 2" xfId="42169" xr:uid="{0C59CCBC-16EB-4E27-BABB-CD8B79E96F78}"/>
    <cellStyle name="แสดงผล 4 2 9 3" xfId="46591" xr:uid="{DAEAF92D-AF70-40C6-8CC1-5E0B8B07E708}"/>
    <cellStyle name="แสดงผล 4 3" xfId="6612" xr:uid="{8E2E8057-221B-479F-94B5-B3CD684800FF}"/>
    <cellStyle name="แสดงผล 4 3 10" xfId="22649" xr:uid="{69CA0F06-5D54-47E0-9EAB-7D58B0B27478}"/>
    <cellStyle name="แสดงผล 4 3 10 2" xfId="43768" xr:uid="{5A6DC405-6260-4A2E-9949-2C6042F654ED}"/>
    <cellStyle name="แสดงผล 4 3 10 3" xfId="47675" xr:uid="{944CCFE5-D04A-47FA-9CCC-B3741699C3CC}"/>
    <cellStyle name="แสดงผล 4 3 11" xfId="23478" xr:uid="{EBDAD990-7330-4BED-9373-1C5DF4BB7238}"/>
    <cellStyle name="แสดงผล 4 3 11 2" xfId="44422" xr:uid="{566BE1E7-62DE-4F14-8F5A-8EA5D661EC77}"/>
    <cellStyle name="แสดงผล 4 3 11 3" xfId="48170" xr:uid="{9C3F7576-DE0A-4B98-93C2-45357E31564D}"/>
    <cellStyle name="แสดงผล 4 3 12" xfId="16025" xr:uid="{9D7B7BE6-805E-42F8-A82C-91789212E9E0}"/>
    <cellStyle name="แสดงผล 4 3 12 2" xfId="30043" xr:uid="{6D5E7ED2-C0C7-4138-BAAF-010499B1996E}"/>
    <cellStyle name="แสดงผล 4 3 12 3" xfId="39103" xr:uid="{95FBDEE4-B903-4F5D-A630-3325AA8256B1}"/>
    <cellStyle name="แสดงผล 4 3 12 4" xfId="24307" xr:uid="{D5F5945C-6E81-4AD9-989F-1EE39613B549}"/>
    <cellStyle name="แสดงผล 4 3 13" xfId="9589" xr:uid="{0CDC32E6-950C-4282-BED0-A4AEEEAE097A}"/>
    <cellStyle name="แสดงผล 4 3 14" xfId="24215" xr:uid="{4447FA2D-869C-433E-8CBD-79B35327B648}"/>
    <cellStyle name="แสดงผล 4 3 15" xfId="29565" xr:uid="{77CE25DA-42EC-444D-A536-4D8C71318F2F}"/>
    <cellStyle name="แสดงผล 4 3 16" xfId="42024" xr:uid="{D8EB0BA9-ED04-470D-A477-4B27B553487D}"/>
    <cellStyle name="แสดงผล 4 3 2" xfId="7416" xr:uid="{139688BB-5E38-4ACC-B5EC-5FC5FE3CABC7}"/>
    <cellStyle name="แสดงผล 4 3 2 10" xfId="37162" xr:uid="{DA1F6163-FAB5-4E77-87E4-2C973DE8E946}"/>
    <cellStyle name="แสดงผล 4 3 2 11" xfId="38261" xr:uid="{82056C8B-3508-41F2-A2EB-6877216383D4}"/>
    <cellStyle name="แสดงผล 4 3 2 2" xfId="16027" xr:uid="{2FEB534B-3C4D-4ED0-92C9-92F3EF25F66C}"/>
    <cellStyle name="แสดงผล 4 3 2 2 2" xfId="30045" xr:uid="{CA6608E4-5A1D-49A0-A4DB-336B4BD551ED}"/>
    <cellStyle name="แสดงผล 4 3 2 2 3" xfId="39105" xr:uid="{EF28167B-C925-486E-AD32-0F43065CB0FC}"/>
    <cellStyle name="แสดงผล 4 3 2 2 4" xfId="41614" xr:uid="{0AA2C6C5-590A-42CF-BBC8-BD03E3DE209F}"/>
    <cellStyle name="แสดงผล 4 3 2 3" xfId="20998" xr:uid="{6C20F324-B640-44A6-B37B-E6E8F0E96148}"/>
    <cellStyle name="แสดงผล 4 3 2 3 2" xfId="42578" xr:uid="{8EAE007D-C76A-4FA0-9A4F-5528378F3AAF}"/>
    <cellStyle name="แสดงผล 4 3 2 3 3" xfId="46904" xr:uid="{5CCFD334-F7C0-4301-87C3-A0E276EFCC0E}"/>
    <cellStyle name="แสดงผล 4 3 2 4" xfId="22524" xr:uid="{98685244-83F6-4242-B821-226E2EE7D008}"/>
    <cellStyle name="แสดงผล 4 3 2 4 2" xfId="43660" xr:uid="{EB9AD817-B945-492C-A945-4F2789FA3247}"/>
    <cellStyle name="แสดงผล 4 3 2 4 3" xfId="47582" xr:uid="{4ADBD23B-C7EB-4A67-BF6E-EBD2BC6B3A23}"/>
    <cellStyle name="แสดงผล 4 3 2 5" xfId="23188" xr:uid="{AB7C6E94-5760-4AF7-AC05-128B008EFE02}"/>
    <cellStyle name="แสดงผล 4 3 2 5 2" xfId="44141" xr:uid="{1147D081-E8A2-41AE-B6BE-56D1B595BCB5}"/>
    <cellStyle name="แสดงผล 4 3 2 5 3" xfId="47907" xr:uid="{DFFCC119-3B17-43CD-A494-8E13050BD311}"/>
    <cellStyle name="แสดงผล 4 3 2 6" xfId="23611" xr:uid="{9C2AA7ED-4922-4B22-B74C-E88209428F18}"/>
    <cellStyle name="แสดงผล 4 3 2 6 2" xfId="44502" xr:uid="{CB99269A-0EFB-4E37-9482-1DD07527E932}"/>
    <cellStyle name="แสดงผล 4 3 2 6 3" xfId="48219" xr:uid="{F48F2ED6-40CD-44C4-A74F-B0AA3638B028}"/>
    <cellStyle name="แสดงผล 4 3 2 7" xfId="16026" xr:uid="{CA59816E-BBB9-4917-BC07-BF2DEDFC8251}"/>
    <cellStyle name="แสดงผล 4 3 2 7 2" xfId="30044" xr:uid="{975AFC56-0FD3-479A-A2AC-85004FBEECF4}"/>
    <cellStyle name="แสดงผล 4 3 2 7 3" xfId="39104" xr:uid="{0B13E3FE-C309-4FAF-B37B-7CDEE7B7C2C3}"/>
    <cellStyle name="แสดงผล 4 3 2 7 4" xfId="24308" xr:uid="{7D071A30-6CFF-4F28-B0DB-EF7559A9E1C2}"/>
    <cellStyle name="แสดงผล 4 3 2 8" xfId="10276" xr:uid="{91BCD8BD-F3A6-4A53-AE1E-73563F3230C2}"/>
    <cellStyle name="แสดงผล 4 3 2 9" xfId="24892" xr:uid="{141AA156-1FAF-4553-8732-0AE86C75207B}"/>
    <cellStyle name="แสดงผล 4 3 3" xfId="16028" xr:uid="{E7594EE1-AE5B-4B2C-B3A1-90E1AD19CC06}"/>
    <cellStyle name="แสดงผล 4 3 3 2" xfId="16029" xr:uid="{70BA366E-EE7E-48B5-BD3D-E5CB1B0E7C70}"/>
    <cellStyle name="แสดงผล 4 3 3 2 2" xfId="30047" xr:uid="{AB360A20-C176-49B2-9AAE-9F4ED2918CEF}"/>
    <cellStyle name="แสดงผล 4 3 3 2 3" xfId="39107" xr:uid="{122AD0B2-2F7A-4890-9458-8F8D2C4CF4CB}"/>
    <cellStyle name="แสดงผล 4 3 3 2 4" xfId="30659" xr:uid="{9A086A3D-8572-4273-8542-205368C8B3F4}"/>
    <cellStyle name="แสดงผล 4 3 3 3" xfId="30046" xr:uid="{11F612F6-65FF-48FC-AB27-75E0203D00A8}"/>
    <cellStyle name="แสดงผล 4 3 3 4" xfId="39106" xr:uid="{9FA5589E-804D-47C7-8D81-B5CA21D38A6C}"/>
    <cellStyle name="แสดงผล 4 3 3 5" xfId="32444" xr:uid="{3B209CF7-6324-4F05-B48E-60B7796E5D05}"/>
    <cellStyle name="แสดงผล 4 3 4" xfId="16030" xr:uid="{B96D381A-73B6-4155-B9FC-96BD46D39939}"/>
    <cellStyle name="แสดงผล 4 3 4 2" xfId="16031" xr:uid="{CCC406FB-7788-4FE6-AC00-FF1A7DF6E0F3}"/>
    <cellStyle name="แสดงผล 4 3 4 2 2" xfId="30049" xr:uid="{F2809DC4-A620-4647-B0F2-2DC310435736}"/>
    <cellStyle name="แสดงผล 4 3 4 2 3" xfId="39109" xr:uid="{A18EB388-AADF-4839-96FB-D21B83C43C77}"/>
    <cellStyle name="แสดงผล 4 3 4 2 4" xfId="40891" xr:uid="{6B99B0AC-5504-4B54-B26E-62659A0AA525}"/>
    <cellStyle name="แสดงผล 4 3 4 3" xfId="30048" xr:uid="{41707DAB-8CC7-425C-82F2-1D8A8DC5DDCA}"/>
    <cellStyle name="แสดงผล 4 3 4 4" xfId="39108" xr:uid="{AEBF0D43-47C6-49E1-A0A8-3F561CE8CD12}"/>
    <cellStyle name="แสดงผล 4 3 4 5" xfId="31094" xr:uid="{103233AE-8440-4762-AB46-1EA844B4F783}"/>
    <cellStyle name="แสดงผล 4 3 5" xfId="16032" xr:uid="{2C0FA570-BE13-43EF-B8D0-3E5C8B17EDC3}"/>
    <cellStyle name="แสดงผล 4 3 5 2" xfId="30050" xr:uid="{BB1CA505-D16C-4CBB-9D2F-42ED5F52C9D2}"/>
    <cellStyle name="แสดงผล 4 3 5 3" xfId="39110" xr:uid="{64870734-3129-47A5-A8F6-0E79ECEB4896}"/>
    <cellStyle name="แสดงผล 4 3 5 4" xfId="30662" xr:uid="{FE85B45A-8DAF-45EE-B31E-3A10C24DCA45}"/>
    <cellStyle name="แสดงผล 4 3 6" xfId="16033" xr:uid="{88CA4558-9B96-423A-8A60-D3C0C5CD75A5}"/>
    <cellStyle name="แสดงผล 4 3 6 2" xfId="16034" xr:uid="{D8979BB9-DD94-4682-860A-DD5E6522CFEE}"/>
    <cellStyle name="แสดงผล 4 3 6 2 2" xfId="30052" xr:uid="{B0D3380A-8834-4DF4-86AE-B56E81242C1A}"/>
    <cellStyle name="แสดงผล 4 3 6 2 3" xfId="39112" xr:uid="{1871222D-C4C1-4533-9964-DD961CC585C3}"/>
    <cellStyle name="แสดงผล 4 3 6 2 4" xfId="41613" xr:uid="{6895ED58-65AF-466A-BE97-C7AB522C810E}"/>
    <cellStyle name="แสดงผล 4 3 6 3" xfId="30051" xr:uid="{07652F4F-E97B-42D5-A80C-97A8CDF85CA0}"/>
    <cellStyle name="แสดงผล 4 3 6 4" xfId="39111" xr:uid="{9FBC0813-4774-4D18-AC0E-01C392AFD516}"/>
    <cellStyle name="แสดงผล 4 3 6 5" xfId="32359" xr:uid="{CB85AAF5-F743-4292-8BF9-E75C58C61D35}"/>
    <cellStyle name="แสดงผล 4 3 7" xfId="16035" xr:uid="{885D6E06-F209-467A-BE67-1269F1F5F45B}"/>
    <cellStyle name="แสดงผล 4 3 7 2" xfId="30053" xr:uid="{00CAADC3-C177-4C19-95C3-EC0AC7D1E9C4}"/>
    <cellStyle name="แสดงผล 4 3 7 3" xfId="39113" xr:uid="{12588B98-9774-47D7-AC00-A768B336F916}"/>
    <cellStyle name="แสดงผล 4 3 7 4" xfId="32661" xr:uid="{3F84EB04-EEFE-4DB7-960F-78157C58DC2F}"/>
    <cellStyle name="แสดงผล 4 3 8" xfId="20404" xr:uid="{6B290098-3268-45C6-AE66-A1D5D3C197B5}"/>
    <cellStyle name="แสดงผล 4 3 8 2" xfId="42170" xr:uid="{0001ABED-A414-4529-929D-13ADE5D74AB7}"/>
    <cellStyle name="แสดงผล 4 3 8 3" xfId="46592" xr:uid="{0B7BC868-7617-48EA-A00A-BCFBD71FD4FC}"/>
    <cellStyle name="แสดงผล 4 3 9" xfId="22207" xr:uid="{30125E18-DBCD-4D44-8046-2C5E9134C36B}"/>
    <cellStyle name="แสดงผล 4 3 9 2" xfId="43466" xr:uid="{55B0AFEF-308A-4E71-A4D5-66AF6773FEBD}"/>
    <cellStyle name="แสดงผล 4 3 9 3" xfId="47476" xr:uid="{1FE4B88E-C2E8-48DA-B4CA-19DD2A52E53E}"/>
    <cellStyle name="แสดงผล 4 4" xfId="6613" xr:uid="{165919AF-CAB2-48FA-B43F-5DAF9770919D}"/>
    <cellStyle name="แสดงผล 4 4 10" xfId="22650" xr:uid="{EDBA3916-1B35-4DF9-826B-B5F7CE4513AA}"/>
    <cellStyle name="แสดงผล 4 4 10 2" xfId="43769" xr:uid="{20756161-5EEA-4621-8D2F-510EFAEAC8CE}"/>
    <cellStyle name="แสดงผล 4 4 10 3" xfId="47676" xr:uid="{5598FCB7-9248-4BE4-B894-66ADDFC41FA8}"/>
    <cellStyle name="แสดงผล 4 4 11" xfId="23479" xr:uid="{DEBED552-842B-4082-A7A4-2A1C015EBDCA}"/>
    <cellStyle name="แสดงผล 4 4 11 2" xfId="44423" xr:uid="{F70AF08C-AAE6-42D1-A96A-5E7F39DF0500}"/>
    <cellStyle name="แสดงผล 4 4 11 3" xfId="48171" xr:uid="{DC29EF39-1B5D-4858-B156-E77224CEFE4F}"/>
    <cellStyle name="แสดงผล 4 4 12" xfId="16036" xr:uid="{064A5043-6A29-4CA1-BD7F-91E4D3151B4B}"/>
    <cellStyle name="แสดงผล 4 4 12 2" xfId="30054" xr:uid="{A1BBFBA2-56D7-457F-9EE0-3026C4145B4D}"/>
    <cellStyle name="แสดงผล 4 4 12 3" xfId="39114" xr:uid="{FEEFA7DD-E600-4BDF-B06A-2AADC1FF839F}"/>
    <cellStyle name="แสดงผล 4 4 12 4" xfId="30661" xr:uid="{C8C0F933-9704-4FE5-A8C4-927BD05176A6}"/>
    <cellStyle name="แสดงผล 4 4 13" xfId="9590" xr:uid="{4639FC7D-31F7-4173-B5B1-76462493BA4B}"/>
    <cellStyle name="แสดงผล 4 4 14" xfId="24216" xr:uid="{FA5A28D0-E681-4813-98B6-9260CE5D3607}"/>
    <cellStyle name="แสดงผล 4 4 15" xfId="29564" xr:uid="{32262BDA-C003-44C8-8048-9E997F963107}"/>
    <cellStyle name="แสดงผล 4 4 16" xfId="38676" xr:uid="{3583E66B-AD26-48EE-B3EF-1FE6E1FFE948}"/>
    <cellStyle name="แสดงผล 4 4 2" xfId="7417" xr:uid="{17685C99-736E-4C60-A36C-D9200A892476}"/>
    <cellStyle name="แสดงผล 4 4 2 10" xfId="37071" xr:uid="{8101895C-FED9-4A35-90BA-B0361F918782}"/>
    <cellStyle name="แสดงผล 4 4 2 11" xfId="38260" xr:uid="{08E353E6-4CD2-4B34-A752-D02A79C9B7B1}"/>
    <cellStyle name="แสดงผล 4 4 2 2" xfId="16038" xr:uid="{70E72991-8C71-419B-9BC7-3624231489C8}"/>
    <cellStyle name="แสดงผล 4 4 2 2 2" xfId="30056" xr:uid="{5BB26F1B-5F33-4CEA-BA6C-24149A0A7959}"/>
    <cellStyle name="แสดงผล 4 4 2 2 3" xfId="39116" xr:uid="{D9E863B4-0804-42A8-B222-B46BBE06E2F2}"/>
    <cellStyle name="แสดงผล 4 4 2 2 4" xfId="24506" xr:uid="{3CE08218-804E-4525-8B83-DC4DD8CA9A0A}"/>
    <cellStyle name="แสดงผล 4 4 2 3" xfId="20999" xr:uid="{4ABE4C34-5E6E-4A25-A24E-D2C8CC7D543A}"/>
    <cellStyle name="แสดงผล 4 4 2 3 2" xfId="42579" xr:uid="{0EB4FD45-AF21-4EC5-907F-62F8AA13D0DE}"/>
    <cellStyle name="แสดงผล 4 4 2 3 3" xfId="46905" xr:uid="{2C7FC3C9-35C3-442B-B0C1-706B218B7361}"/>
    <cellStyle name="แสดงผล 4 4 2 4" xfId="22170" xr:uid="{0F5E145D-C2B6-4F3A-904C-BB1BC961D1B1}"/>
    <cellStyle name="แสดงผล 4 4 2 4 2" xfId="43434" xr:uid="{41C0F633-8796-489F-B564-54F6CF2DD814}"/>
    <cellStyle name="แสดงผล 4 4 2 4 3" xfId="47447" xr:uid="{617C9AC8-7819-4C20-95ED-BFCFF92C5673}"/>
    <cellStyle name="แสดงผล 4 4 2 5" xfId="23189" xr:uid="{B2725670-15DB-4A6B-93F7-F858908DF553}"/>
    <cellStyle name="แสดงผล 4 4 2 5 2" xfId="44142" xr:uid="{B2F0150D-E156-4C7B-B602-201E6EEFD2A4}"/>
    <cellStyle name="แสดงผล 4 4 2 5 3" xfId="47908" xr:uid="{1133D9F8-39F7-4E5B-903A-7F6333C07016}"/>
    <cellStyle name="แสดงผล 4 4 2 6" xfId="23612" xr:uid="{33C03197-23C3-4DFD-A5ED-CB340EB819E2}"/>
    <cellStyle name="แสดงผล 4 4 2 6 2" xfId="44503" xr:uid="{4907BD9A-32D3-4C4F-8C77-F089ECF68843}"/>
    <cellStyle name="แสดงผล 4 4 2 6 3" xfId="48220" xr:uid="{3AF34FDF-A636-488A-86FF-340750FB46DE}"/>
    <cellStyle name="แสดงผล 4 4 2 7" xfId="16037" xr:uid="{15F656B8-8EEC-495E-BEDA-BA51D6B301AC}"/>
    <cellStyle name="แสดงผล 4 4 2 7 2" xfId="30055" xr:uid="{BA12BC87-F4A8-495D-B09A-2EECEC60415C}"/>
    <cellStyle name="แสดงผล 4 4 2 7 3" xfId="39115" xr:uid="{1EC4E011-86F6-4ABE-B29A-DC20E3528AB6}"/>
    <cellStyle name="แสดงผล 4 4 2 7 4" xfId="24380" xr:uid="{B500F700-076E-441B-AAF2-0A9589F5C3F7}"/>
    <cellStyle name="แสดงผล 4 4 2 8" xfId="10277" xr:uid="{B3F07DA2-A70F-4967-8348-11502E737495}"/>
    <cellStyle name="แสดงผล 4 4 2 9" xfId="24893" xr:uid="{72FD5CCA-5EA9-40F7-A630-4F0EF882FDC5}"/>
    <cellStyle name="แสดงผล 4 4 3" xfId="16039" xr:uid="{6B86AC95-5A54-48C8-8D5F-6EA92B9FD0B6}"/>
    <cellStyle name="แสดงผล 4 4 3 2" xfId="16040" xr:uid="{F5DA69D9-15DC-4B71-8117-E28F422BD9E1}"/>
    <cellStyle name="แสดงผล 4 4 3 2 2" xfId="30058" xr:uid="{0BE151B0-8F82-4217-8C3A-2E5F5801D65C}"/>
    <cellStyle name="แสดงผล 4 4 3 2 3" xfId="39118" xr:uid="{07B0F97E-0E73-4666-B3CE-1246723206BA}"/>
    <cellStyle name="แสดงผล 4 4 3 2 4" xfId="30664" xr:uid="{C6785893-46D3-4D1C-8980-37AE55A858CB}"/>
    <cellStyle name="แสดงผล 4 4 3 3" xfId="30057" xr:uid="{7EBC07D6-2EDE-4640-BCCB-10225DA009A3}"/>
    <cellStyle name="แสดงผล 4 4 3 4" xfId="39117" xr:uid="{48FE0F79-25F0-4AA5-AD1B-D4F5AB27C2A8}"/>
    <cellStyle name="แสดงผล 4 4 3 5" xfId="30670" xr:uid="{5AE835D5-EBCB-4570-B45C-1CF7B77F2FB0}"/>
    <cellStyle name="แสดงผล 4 4 4" xfId="16041" xr:uid="{EC71962C-F927-4C57-91E8-94203B018BFD}"/>
    <cellStyle name="แสดงผล 4 4 4 2" xfId="16042" xr:uid="{A9C19101-F35B-4DC2-BAB3-979619538F22}"/>
    <cellStyle name="แสดงผล 4 4 4 2 2" xfId="30060" xr:uid="{58FC152E-8765-48EF-98ED-AEE24C96EFAC}"/>
    <cellStyle name="แสดงผล 4 4 4 2 3" xfId="39120" xr:uid="{FF449848-C82A-44AC-8007-B86A6659E8D9}"/>
    <cellStyle name="แสดงผล 4 4 4 2 4" xfId="40889" xr:uid="{481AA41E-5214-4D11-8524-6CD8AC801F5F}"/>
    <cellStyle name="แสดงผล 4 4 4 3" xfId="30059" xr:uid="{1BA7E296-A253-4D06-AD08-4B04C36E0FE7}"/>
    <cellStyle name="แสดงผล 4 4 4 4" xfId="39119" xr:uid="{DE720DD3-ECC5-4E2A-8860-C1375C2697D3}"/>
    <cellStyle name="แสดงผล 4 4 4 5" xfId="30665" xr:uid="{06409A22-01F0-43B0-95A6-9D908EDEE6BE}"/>
    <cellStyle name="แสดงผล 4 4 5" xfId="16043" xr:uid="{935260B2-3517-4123-B0CF-381F004737B6}"/>
    <cellStyle name="แสดงผล 4 4 5 2" xfId="30061" xr:uid="{4A5554CE-2727-4417-A7F8-B15E0F214C0A}"/>
    <cellStyle name="แสดงผล 4 4 5 3" xfId="39121" xr:uid="{3C9C7DFF-D6A8-4B50-A322-17B64CD9E50A}"/>
    <cellStyle name="แสดงผล 4 4 5 4" xfId="41612" xr:uid="{0B1B791E-C7A4-4B70-B48E-701AF21502C3}"/>
    <cellStyle name="แสดงผล 4 4 6" xfId="16044" xr:uid="{7D7106D0-5E74-43A8-904C-65E57575CACF}"/>
    <cellStyle name="แสดงผล 4 4 6 2" xfId="16045" xr:uid="{F8DD5DE2-26AF-4B29-A673-1E3DB8A91ACE}"/>
    <cellStyle name="แสดงผล 4 4 6 2 2" xfId="30063" xr:uid="{FED95B5B-D962-4079-B94A-E95300BDE93D}"/>
    <cellStyle name="แสดงผล 4 4 6 2 3" xfId="39123" xr:uid="{A381565F-BA0B-44B5-A6B9-3CE089EA6B1A}"/>
    <cellStyle name="แสดงผล 4 4 6 2 4" xfId="9526" xr:uid="{89D65C5F-BA1D-4BFA-8F9B-6DD6E4289990}"/>
    <cellStyle name="แสดงผล 4 4 6 3" xfId="30062" xr:uid="{3F16D650-8FD2-4A0D-AAC7-0A9F4C5637BB}"/>
    <cellStyle name="แสดงผล 4 4 6 4" xfId="39122" xr:uid="{75ED34DF-ED34-4380-9036-499F674FB17E}"/>
    <cellStyle name="แสดงผล 4 4 6 5" xfId="30666" xr:uid="{9FE2A769-0522-483A-8DFF-D2A544DAD0E5}"/>
    <cellStyle name="แสดงผล 4 4 7" xfId="16046" xr:uid="{E2F8D6AB-FF42-45FE-859D-435B53DC18EC}"/>
    <cellStyle name="แสดงผล 4 4 7 2" xfId="30064" xr:uid="{809F7220-3E00-4F0D-8BFF-CF2521CCCC24}"/>
    <cellStyle name="แสดงผล 4 4 7 3" xfId="39124" xr:uid="{0004EFE8-F48B-48EF-B9D9-30A5A614A7EF}"/>
    <cellStyle name="แสดงผล 4 4 7 4" xfId="30667" xr:uid="{1E755612-1267-4E6E-812F-2094B24D068A}"/>
    <cellStyle name="แสดงผล 4 4 8" xfId="20405" xr:uid="{4551D5E6-A999-437A-9725-011001AC5F81}"/>
    <cellStyle name="แสดงผล 4 4 8 2" xfId="42171" xr:uid="{24CF0B2E-1923-40EE-951A-5CFB2FC11117}"/>
    <cellStyle name="แสดงผล 4 4 8 3" xfId="46593" xr:uid="{B937B17E-7BA4-4D49-BC08-A3FCF9FE813F}"/>
    <cellStyle name="แสดงผล 4 4 9" xfId="22208" xr:uid="{DD67798D-142E-4EF9-9C4D-41AA725F9D15}"/>
    <cellStyle name="แสดงผล 4 4 9 2" xfId="43467" xr:uid="{EDEF9B01-00E1-4398-BCDE-189235641A1D}"/>
    <cellStyle name="แสดงผล 4 4 9 3" xfId="47477" xr:uid="{6874A88F-A8C0-4A01-83F6-8D8031F840DC}"/>
    <cellStyle name="แสดงผล 4 5" xfId="6614" xr:uid="{62BE238B-6211-4B2C-A0E6-B7AABDFF468A}"/>
    <cellStyle name="แสดงผล 4 5 10" xfId="22651" xr:uid="{BF469EC5-45BF-44B5-8245-8CFB8B4790A1}"/>
    <cellStyle name="แสดงผล 4 5 10 2" xfId="43770" xr:uid="{319BD9D0-1933-47D5-91C8-D45579390D89}"/>
    <cellStyle name="แสดงผล 4 5 10 3" xfId="47677" xr:uid="{C1FD4D27-B9B3-4F04-B4E5-B2131DA7DD04}"/>
    <cellStyle name="แสดงผล 4 5 11" xfId="23480" xr:uid="{9FDECF25-4EC5-4C54-BCA5-8EBAC07B96B2}"/>
    <cellStyle name="แสดงผล 4 5 11 2" xfId="44424" xr:uid="{AF454501-8941-46D9-904B-DCF58EBFA332}"/>
    <cellStyle name="แสดงผล 4 5 11 3" xfId="48172" xr:uid="{776605C6-6FED-4C61-8ADA-EF83BDC62141}"/>
    <cellStyle name="แสดงผล 4 5 12" xfId="16047" xr:uid="{2FF2AE6F-58FE-4697-A963-9AFA3ECF7F28}"/>
    <cellStyle name="แสดงผล 4 5 12 2" xfId="30065" xr:uid="{6AE77EBC-796F-4E2A-9319-B7A7F06A49DB}"/>
    <cellStyle name="แสดงผล 4 5 12 3" xfId="39125" xr:uid="{25415009-188D-4FD4-8AD9-80616E7417DF}"/>
    <cellStyle name="แสดงผล 4 5 12 4" xfId="40890" xr:uid="{EDCF0CB1-DD7F-4D1A-B116-6E0D6EEC1428}"/>
    <cellStyle name="แสดงผล 4 5 13" xfId="9591" xr:uid="{E84F0462-7CC6-4E09-8FBA-82B7D2F72003}"/>
    <cellStyle name="แสดงผล 4 5 14" xfId="24217" xr:uid="{8936BC79-DC07-4EDB-9C26-7BBFD984A1A8}"/>
    <cellStyle name="แสดงผล 4 5 15" xfId="29563" xr:uid="{8D3D65BC-571F-4548-8F9D-DD85B80D1C6A}"/>
    <cellStyle name="แสดงผล 4 5 16" xfId="38675" xr:uid="{F4A8992B-1D27-47ED-A80F-A1CF4A6499FC}"/>
    <cellStyle name="แสดงผล 4 5 2" xfId="7418" xr:uid="{D924058F-E361-4AED-879A-AF9278DC7CD4}"/>
    <cellStyle name="แสดงผล 4 5 2 10" xfId="36798" xr:uid="{347433AC-1750-4177-9630-2FBB4FD31D5E}"/>
    <cellStyle name="แสดงผล 4 5 2 11" xfId="38259" xr:uid="{D8705ADF-43F9-4658-B062-899FA15C5D87}"/>
    <cellStyle name="แสดงผล 4 5 2 2" xfId="16049" xr:uid="{B90B943C-E260-40DA-A5F3-D10E8F7728D4}"/>
    <cellStyle name="แสดงผล 4 5 2 2 2" xfId="30067" xr:uid="{7AE174EF-DBA4-4440-92F1-6CD81FAF94FB}"/>
    <cellStyle name="แสดงผล 4 5 2 2 3" xfId="39127" xr:uid="{CD8A324E-785F-4BF5-A992-60448FB29E63}"/>
    <cellStyle name="แสดงผล 4 5 2 2 4" xfId="37304" xr:uid="{501FBDC7-F358-4336-84D6-5B731C9D2576}"/>
    <cellStyle name="แสดงผล 4 5 2 3" xfId="21000" xr:uid="{9D44D579-9016-4AAF-B743-BE1E8109D320}"/>
    <cellStyle name="แสดงผล 4 5 2 3 2" xfId="42580" xr:uid="{67DA103B-C0F6-4A67-913A-C0416A0F91C3}"/>
    <cellStyle name="แสดงผล 4 5 2 3 3" xfId="46906" xr:uid="{BF4D3AFF-42DC-4249-8660-E0A190F65828}"/>
    <cellStyle name="แสดงผล 4 5 2 4" xfId="18776" xr:uid="{4B2D5775-9034-4596-8DEB-F439A4FB1FA2}"/>
    <cellStyle name="แสดงผล 4 5 2 4 2" xfId="41076" xr:uid="{FE986B51-F881-4A7A-A9C7-3EE5C551B2F8}"/>
    <cellStyle name="แสดงผล 4 5 2 4 3" xfId="45999" xr:uid="{F74F12CA-DA06-484B-862A-C98496F647C8}"/>
    <cellStyle name="แสดงผล 4 5 2 5" xfId="23190" xr:uid="{3548D75E-A665-4186-B6BF-3ED7E5F7640D}"/>
    <cellStyle name="แสดงผล 4 5 2 5 2" xfId="44143" xr:uid="{69DBA81A-A5B9-4ECB-8AFD-1AA2BE4A7544}"/>
    <cellStyle name="แสดงผล 4 5 2 5 3" xfId="47909" xr:uid="{F7812D51-7F5C-4FB5-96C7-9F9B05614239}"/>
    <cellStyle name="แสดงผล 4 5 2 6" xfId="23613" xr:uid="{50E9015C-B0C3-440D-8E9A-34A8E95A784C}"/>
    <cellStyle name="แสดงผล 4 5 2 6 2" xfId="44504" xr:uid="{A4188EAC-3740-44FB-A1BB-455D0C3A2FFE}"/>
    <cellStyle name="แสดงผล 4 5 2 6 3" xfId="48221" xr:uid="{4C80C351-4672-433D-AF81-B40DBE2AC133}"/>
    <cellStyle name="แสดงผล 4 5 2 7" xfId="16048" xr:uid="{A5524B14-F0D4-4366-A31D-0A62F367DD7D}"/>
    <cellStyle name="แสดงผล 4 5 2 7 2" xfId="30066" xr:uid="{7CB04D1E-DF0F-42E5-9681-5D6B7DBC8946}"/>
    <cellStyle name="แสดงผล 4 5 2 7 3" xfId="39126" xr:uid="{9446ADD0-D6DC-4A7F-816C-C2B8E3FF784E}"/>
    <cellStyle name="แสดงผล 4 5 2 7 4" xfId="37303" xr:uid="{4E0D2F74-B6FC-47BD-B083-C937489CB743}"/>
    <cellStyle name="แสดงผล 4 5 2 8" xfId="10278" xr:uid="{8F9C3B44-6CBC-4038-97B6-99FE5905FEE4}"/>
    <cellStyle name="แสดงผล 4 5 2 9" xfId="24894" xr:uid="{CF18CE11-0822-42AD-9424-3381A6C73503}"/>
    <cellStyle name="แสดงผล 4 5 3" xfId="16050" xr:uid="{83BA4171-5F88-4EDB-B8A2-9969D83C5EFD}"/>
    <cellStyle name="แสดงผล 4 5 3 2" xfId="16051" xr:uid="{94097E72-7C43-4706-85D6-001BC00D43F8}"/>
    <cellStyle name="แสดงผล 4 5 3 2 2" xfId="30069" xr:uid="{60059E42-13F2-45A1-A281-1333284A1593}"/>
    <cellStyle name="แสดงผล 4 5 3 2 3" xfId="39129" xr:uid="{4B436793-2D72-4ECE-AE00-58406D97B325}"/>
    <cellStyle name="แสดงผล 4 5 3 2 4" xfId="30669" xr:uid="{82C8E0D3-B7E1-4E18-B3E4-AD02261C1717}"/>
    <cellStyle name="แสดงผล 4 5 3 3" xfId="30068" xr:uid="{67CF339D-1DA5-497E-B6EE-309790900B85}"/>
    <cellStyle name="แสดงผล 4 5 3 4" xfId="39128" xr:uid="{8E0EBBFE-62B5-4997-BCB4-D656588E397F}"/>
    <cellStyle name="แสดงผล 4 5 3 5" xfId="41609" xr:uid="{C8662D8E-7AEE-4EE3-ABC0-AFAAEF8315B3}"/>
    <cellStyle name="แสดงผล 4 5 4" xfId="16052" xr:uid="{A1DE9EE7-B07B-4E6A-91F1-F2BA2F47A7E8}"/>
    <cellStyle name="แสดงผล 4 5 4 2" xfId="16053" xr:uid="{2990AF53-A372-4F98-9DF9-D38780FEDB5E}"/>
    <cellStyle name="แสดงผล 4 5 4 2 2" xfId="30071" xr:uid="{3C3B20ED-D379-4173-A2C9-09E7CB98A647}"/>
    <cellStyle name="แสดงผล 4 5 4 2 3" xfId="39131" xr:uid="{DC53E744-DDC1-4BBE-894C-1DE5A625EAA4}"/>
    <cellStyle name="แสดงผล 4 5 4 2 4" xfId="41610" xr:uid="{FC6E199F-320F-45AB-9C08-D0BD7E60FBAF}"/>
    <cellStyle name="แสดงผล 4 5 4 3" xfId="30070" xr:uid="{5AB2DCC9-2644-47AC-9545-15DF3CBF2BA7}"/>
    <cellStyle name="แสดงผล 4 5 4 4" xfId="39130" xr:uid="{4B0F5805-F493-4F1D-9BB3-379884A396C1}"/>
    <cellStyle name="แสดงผล 4 5 4 5" xfId="37302" xr:uid="{5229353B-757D-4A87-8D40-D47F3B97E933}"/>
    <cellStyle name="แสดงผล 4 5 5" xfId="16054" xr:uid="{997C127C-DB7A-4905-9A1F-7B68C1F1B1DF}"/>
    <cellStyle name="แสดงผล 4 5 5 2" xfId="30072" xr:uid="{DC46E988-867C-46A3-BC0E-A07422C297B3}"/>
    <cellStyle name="แสดงผล 4 5 5 3" xfId="39132" xr:uid="{248CDB61-6D2F-4707-9A70-D237881DAC08}"/>
    <cellStyle name="แสดงผล 4 5 5 4" xfId="32170" xr:uid="{C019A560-A4BB-4A21-84A7-FE724E697F8C}"/>
    <cellStyle name="แสดงผล 4 5 6" xfId="16055" xr:uid="{5CDAA8CC-B8FC-41F6-BAA6-DF0B7AF8B99F}"/>
    <cellStyle name="แสดงผล 4 5 6 2" xfId="16056" xr:uid="{F437C629-9A67-4A02-B05E-C4F737F5F18F}"/>
    <cellStyle name="แสดงผล 4 5 6 2 2" xfId="30074" xr:uid="{CC1F37FA-BF37-4D9A-964D-7480A10A5681}"/>
    <cellStyle name="แสดงผล 4 5 6 2 3" xfId="39134" xr:uid="{F2B31969-5052-4B9F-A918-06A1D008EC87}"/>
    <cellStyle name="แสดงผล 4 5 6 2 4" xfId="24381" xr:uid="{2BA90650-76C4-4D0A-9C65-A5E34B1FDFE9}"/>
    <cellStyle name="แสดงผล 4 5 6 3" xfId="30073" xr:uid="{C17AE9A4-AFD1-4A94-9C5F-19DEE8669D2E}"/>
    <cellStyle name="แสดงผล 4 5 6 4" xfId="39133" xr:uid="{C6BE7CD2-81FD-42F9-A204-0C8E948E2D2D}"/>
    <cellStyle name="แสดงผล 4 5 6 5" xfId="30668" xr:uid="{7CD80FAA-F1E8-411F-8A01-8133AE5C3BB9}"/>
    <cellStyle name="แสดงผล 4 5 7" xfId="16057" xr:uid="{DF3D77C8-B325-4A0D-BC98-86DEA0FCE6FA}"/>
    <cellStyle name="แสดงผล 4 5 7 2" xfId="30075" xr:uid="{E7896B47-B5F7-4D5B-8433-8EE2F10B8AF1}"/>
    <cellStyle name="แสดงผล 4 5 7 3" xfId="39135" xr:uid="{E3C3657E-3D53-46D6-93BF-D5EFA54FAB11}"/>
    <cellStyle name="แสดงผล 4 5 7 4" xfId="24382" xr:uid="{21867DF8-17C4-460C-B235-E4E86A44179A}"/>
    <cellStyle name="แสดงผล 4 5 8" xfId="20406" xr:uid="{829D914B-6B3D-4B17-AB11-6CDC8117BBAC}"/>
    <cellStyle name="แสดงผล 4 5 8 2" xfId="42172" xr:uid="{7C63F358-C1BD-4BD3-8FA1-C705D9D9D884}"/>
    <cellStyle name="แสดงผล 4 5 8 3" xfId="46594" xr:uid="{B5A0FE27-04B0-4F77-82DE-10F96391EC92}"/>
    <cellStyle name="แสดงผล 4 5 9" xfId="21494" xr:uid="{400B4A95-BE26-4520-8E13-2934816F615F}"/>
    <cellStyle name="แสดงผล 4 5 9 2" xfId="42991" xr:uid="{8CD405D2-4D84-4B9C-A07A-A7A4916DB07A}"/>
    <cellStyle name="แสดงผล 4 5 9 3" xfId="47253" xr:uid="{5F5004ED-D4A8-41C6-89DE-42EBC33937D8}"/>
    <cellStyle name="แสดงผล 4 6" xfId="6615" xr:uid="{40A7BD2F-F5DE-410E-8E25-E8A9A102107C}"/>
    <cellStyle name="แสดงผล 4 6 10" xfId="22652" xr:uid="{8549C3CF-130F-4FA5-8BBD-E5124896EF74}"/>
    <cellStyle name="แสดงผล 4 6 10 2" xfId="43771" xr:uid="{EA4C9549-B66A-4FE8-8469-B945370DC6CD}"/>
    <cellStyle name="แสดงผล 4 6 10 3" xfId="47678" xr:uid="{05E79996-EA2D-4CEC-9BA7-3E3A34369E72}"/>
    <cellStyle name="แสดงผล 4 6 11" xfId="23481" xr:uid="{B204044A-B1C3-4DFC-8ACA-840FA7D2AC3F}"/>
    <cellStyle name="แสดงผล 4 6 11 2" xfId="44425" xr:uid="{FB0D812E-0B2A-4052-8D7A-701AB1EA8F07}"/>
    <cellStyle name="แสดงผล 4 6 11 3" xfId="48173" xr:uid="{896B8198-1E22-49F0-ACD4-097949CC65B4}"/>
    <cellStyle name="แสดงผล 4 6 12" xfId="16058" xr:uid="{D081DFD3-CE70-49EF-9F07-EF8DE44A9586}"/>
    <cellStyle name="แสดงผล 4 6 12 2" xfId="30076" xr:uid="{29059D0A-6AD2-4C26-BF40-36EAE09A0428}"/>
    <cellStyle name="แสดงผล 4 6 12 3" xfId="39136" xr:uid="{E345B879-CA2E-4351-85BD-0288F60D9700}"/>
    <cellStyle name="แสดงผล 4 6 12 4" xfId="30675" xr:uid="{510DF89F-0BEB-4137-B635-B172D26357AC}"/>
    <cellStyle name="แสดงผล 4 6 13" xfId="9592" xr:uid="{CBB6EB29-2AD7-40A4-AB5E-497DF8A4F413}"/>
    <cellStyle name="แสดงผล 4 6 14" xfId="24218" xr:uid="{F6F53199-3A20-4DFD-9924-C564E22ECA43}"/>
    <cellStyle name="แสดงผล 4 6 15" xfId="29557" xr:uid="{8BC79A7A-D27E-495F-A089-CA17021FC5BE}"/>
    <cellStyle name="แสดงผล 4 6 16" xfId="38674" xr:uid="{A0FEA67C-EF01-42C2-9F63-0BC7B61D6E5D}"/>
    <cellStyle name="แสดงผล 4 6 2" xfId="7419" xr:uid="{5F779D14-9DE3-4F3E-B451-926236715A6E}"/>
    <cellStyle name="แสดงผล 4 6 2 10" xfId="33119" xr:uid="{BC5D8C61-C063-456A-8146-337E0EBE3C49}"/>
    <cellStyle name="แสดงผล 4 6 2 11" xfId="38258" xr:uid="{2F3E4C9A-5396-4D17-9B39-B0135A851015}"/>
    <cellStyle name="แสดงผล 4 6 2 2" xfId="16060" xr:uid="{E271E211-F540-4529-BDD4-20662AE7B931}"/>
    <cellStyle name="แสดงผล 4 6 2 2 2" xfId="30078" xr:uid="{B4A83A71-C171-4290-B966-9887F04E6B36}"/>
    <cellStyle name="แสดงผล 4 6 2 2 3" xfId="39138" xr:uid="{6EB87E5D-0E9B-47B8-B9B7-5299C0700254}"/>
    <cellStyle name="แสดงผล 4 6 2 2 4" xfId="33986" xr:uid="{BC5862BD-01FE-4931-963E-614CB53C6149}"/>
    <cellStyle name="แสดงผล 4 6 2 3" xfId="21001" xr:uid="{B6AB126B-7ECB-4F9D-88D7-05F87F0922D6}"/>
    <cellStyle name="แสดงผล 4 6 2 3 2" xfId="42581" xr:uid="{85CB46D1-A158-4D8B-9EFA-7D279CE15CF1}"/>
    <cellStyle name="แสดงผล 4 6 2 3 3" xfId="46907" xr:uid="{B47163AF-9AA4-4FFD-8599-01ED038EC9D7}"/>
    <cellStyle name="แสดงผล 4 6 2 4" xfId="22171" xr:uid="{FF268C91-2E28-4AAB-8D0C-B4D677C3BCF4}"/>
    <cellStyle name="แสดงผล 4 6 2 4 2" xfId="43435" xr:uid="{AB8181A0-8AAE-4337-8914-85F4356C1518}"/>
    <cellStyle name="แสดงผล 4 6 2 4 3" xfId="47448" xr:uid="{121A3B4D-5946-4AA7-B4A5-22DFF780CDCE}"/>
    <cellStyle name="แสดงผล 4 6 2 5" xfId="23191" xr:uid="{059DBFDC-1795-46C8-8967-D1810257EC0E}"/>
    <cellStyle name="แสดงผล 4 6 2 5 2" xfId="44144" xr:uid="{F75609E3-5672-492E-A121-CD50022F08CE}"/>
    <cellStyle name="แสดงผล 4 6 2 5 3" xfId="47910" xr:uid="{5C9132F7-5F21-410F-B66C-AE5E190C8F94}"/>
    <cellStyle name="แสดงผล 4 6 2 6" xfId="23614" xr:uid="{62A02CA5-7093-4CD6-A9D4-F32FEB434990}"/>
    <cellStyle name="แสดงผล 4 6 2 6 2" xfId="44505" xr:uid="{A33101FE-8E53-4EBF-BB1C-7156F04BB210}"/>
    <cellStyle name="แสดงผล 4 6 2 6 3" xfId="48222" xr:uid="{5C9BEA4A-B31A-4C78-967A-78993DF3E279}"/>
    <cellStyle name="แสดงผล 4 6 2 7" xfId="16059" xr:uid="{46A3CF3B-078A-403B-9687-5B4D4962DB5D}"/>
    <cellStyle name="แสดงผล 4 6 2 7 2" xfId="30077" xr:uid="{A54994A5-0B65-4911-B372-6590FA992B86}"/>
    <cellStyle name="แสดงผล 4 6 2 7 3" xfId="39137" xr:uid="{B85E29B9-33D2-4519-8A72-ACE68C7CE5C7}"/>
    <cellStyle name="แสดงผล 4 6 2 7 4" xfId="30671" xr:uid="{CEE4AEFA-071E-407A-B1B5-30608B9978B3}"/>
    <cellStyle name="แสดงผล 4 6 2 8" xfId="10279" xr:uid="{DB9CE282-836B-4FFA-8E3A-4CA19B11FA7C}"/>
    <cellStyle name="แสดงผล 4 6 2 9" xfId="24895" xr:uid="{17D66AAE-ED32-4C76-95F9-AC6192126A23}"/>
    <cellStyle name="แสดงผล 4 6 3" xfId="16061" xr:uid="{360A8287-BBBE-407C-BE7E-161C891CD560}"/>
    <cellStyle name="แสดงผล 4 6 3 2" xfId="16062" xr:uid="{88145A26-2420-4001-9BA0-5306E3C8F82B}"/>
    <cellStyle name="แสดงผล 4 6 3 2 2" xfId="30080" xr:uid="{F35746A9-C171-499F-8653-873849DB50B7}"/>
    <cellStyle name="แสดงผล 4 6 3 2 3" xfId="39140" xr:uid="{595E1318-0A52-4F9E-9241-CC3947AE938E}"/>
    <cellStyle name="แสดงผล 4 6 3 2 4" xfId="41608" xr:uid="{B01AB29B-6F0F-4E91-BCC4-DF476EBCEC90}"/>
    <cellStyle name="แสดงผล 4 6 3 3" xfId="30079" xr:uid="{C7C350C7-DDE1-4190-9315-2D3157D649EE}"/>
    <cellStyle name="แสดงผล 4 6 3 4" xfId="39139" xr:uid="{E1BD9CCE-30FE-482A-97B2-6369E8DC5530}"/>
    <cellStyle name="แสดงผล 4 6 3 5" xfId="40887" xr:uid="{99413FDD-0142-4C23-BEC3-573BAF023B4A}"/>
    <cellStyle name="แสดงผล 4 6 4" xfId="16063" xr:uid="{51B57D9D-0E19-4FCA-8D97-1156EC409AE8}"/>
    <cellStyle name="แสดงผล 4 6 4 2" xfId="16064" xr:uid="{204128C0-53CD-47BB-B219-5F9DA070EBA8}"/>
    <cellStyle name="แสดงผล 4 6 4 2 2" xfId="30082" xr:uid="{894E97C1-FD21-448C-B19D-652243966B78}"/>
    <cellStyle name="แสดงผล 4 6 4 2 3" xfId="39142" xr:uid="{2E26AF4B-558C-4EEB-A664-0ED759E8D183}"/>
    <cellStyle name="แสดงผล 4 6 4 2 4" xfId="9524" xr:uid="{0716E2D3-C542-491C-872F-CCFE56BD344B}"/>
    <cellStyle name="แสดงผล 4 6 4 3" xfId="30081" xr:uid="{37C362FE-86DC-4A1D-9DB5-2B65EFD6B232}"/>
    <cellStyle name="แสดงผล 4 6 4 4" xfId="39141" xr:uid="{B9C9966B-1E17-41B2-9EDF-D445EA52937A}"/>
    <cellStyle name="แสดงผล 4 6 4 5" xfId="30660" xr:uid="{7A4FD3F5-ABB8-4C7E-BCA5-1DD7F7A99D4D}"/>
    <cellStyle name="แสดงผล 4 6 5" xfId="16065" xr:uid="{9FC5DB1E-61BF-40F7-BE18-DD565D6CB34D}"/>
    <cellStyle name="แสดงผล 4 6 5 2" xfId="30083" xr:uid="{F77AD250-BC71-4E56-AC50-0A885893D23A}"/>
    <cellStyle name="แสดงผล 4 6 5 3" xfId="39143" xr:uid="{B91BE102-34AD-46DA-A220-73D0222CE0BE}"/>
    <cellStyle name="แสดงผล 4 6 5 4" xfId="30672" xr:uid="{53A4D037-08CC-44FC-821D-87DC922C7009}"/>
    <cellStyle name="แสดงผล 4 6 6" xfId="16066" xr:uid="{EC601DC5-0413-4AA0-A5BA-B85662D129E9}"/>
    <cellStyle name="แสดงผล 4 6 6 2" xfId="16067" xr:uid="{824FF790-05FE-4B61-9DAF-96A8FE2918CB}"/>
    <cellStyle name="แสดงผล 4 6 6 2 2" xfId="30085" xr:uid="{C643DE0A-DEBE-4FB8-B686-A17F5B992907}"/>
    <cellStyle name="แสดงผล 4 6 6 2 3" xfId="39145" xr:uid="{B6FDDC24-BD7D-446F-A027-4EB1D319F14F}"/>
    <cellStyle name="แสดงผล 4 6 6 2 4" xfId="41605" xr:uid="{1E6423FF-9B01-4C81-9087-CCB22B2435C7}"/>
    <cellStyle name="แสดงผล 4 6 6 3" xfId="30084" xr:uid="{64073F43-CFBD-40B6-87B4-93C83028F4D5}"/>
    <cellStyle name="แสดงผล 4 6 6 4" xfId="39144" xr:uid="{FB2DA166-AFAC-4C5F-BB5F-6C5CBC95E7F2}"/>
    <cellStyle name="แสดงผล 4 6 6 5" xfId="40888" xr:uid="{641B1EAA-3A1E-44AF-8CD8-E2609013CD16}"/>
    <cellStyle name="แสดงผล 4 6 7" xfId="16068" xr:uid="{0ADFE6F8-6C5A-404B-8886-AB42F00DEE8D}"/>
    <cellStyle name="แสดงผล 4 6 7 2" xfId="30086" xr:uid="{F7D31368-47CB-4A69-B6EE-0DE8F59826A1}"/>
    <cellStyle name="แสดงผล 4 6 7 3" xfId="39146" xr:uid="{ABBFC2CA-306A-4AC5-BF04-869005D490AE}"/>
    <cellStyle name="แสดงผล 4 6 7 4" xfId="30674" xr:uid="{0F516402-4479-4FD9-97CF-2C1E44CC3FE4}"/>
    <cellStyle name="แสดงผล 4 6 8" xfId="20407" xr:uid="{904A0210-FF21-41E8-962E-6439099B6B1F}"/>
    <cellStyle name="แสดงผล 4 6 8 2" xfId="42173" xr:uid="{4D9BCDC3-34B8-4029-B15E-19381206098D}"/>
    <cellStyle name="แสดงผล 4 6 8 3" xfId="46595" xr:uid="{092B18F8-0C81-405E-AFC0-3F853B59A6C0}"/>
    <cellStyle name="แสดงผล 4 6 9" xfId="21493" xr:uid="{B0D17725-3B5F-4783-9039-547AC1E192BE}"/>
    <cellStyle name="แสดงผล 4 6 9 2" xfId="42990" xr:uid="{3456FA4B-3CB8-446D-BE1D-E089AF04827C}"/>
    <cellStyle name="แสดงผล 4 6 9 3" xfId="47252" xr:uid="{60710184-FD86-408E-B959-E3CFCC1C93F5}"/>
    <cellStyle name="แสดงผล 4 7" xfId="7414" xr:uid="{DDA39E55-D1B5-4858-9BB3-5692688286E8}"/>
    <cellStyle name="แสดงผล 4 7 10" xfId="9490" xr:uid="{2954D6F6-D799-487E-97EE-DEBFFD6CAAC0}"/>
    <cellStyle name="แสดงผล 4 7 11" xfId="38263" xr:uid="{5C712A9F-76B1-4E37-9AB4-D935E42DA7B2}"/>
    <cellStyle name="แสดงผล 4 7 2" xfId="16070" xr:uid="{E3EF25AC-B450-4FB8-85E9-86CCE5531556}"/>
    <cellStyle name="แสดงผล 4 7 2 2" xfId="30088" xr:uid="{E1B8A7BE-FFC9-455A-AAD0-841824221980}"/>
    <cellStyle name="แสดงผล 4 7 2 3" xfId="39148" xr:uid="{353CFB0A-CF07-4243-A6DB-955C93C2ED29}"/>
    <cellStyle name="แสดงผล 4 7 2 4" xfId="30673" xr:uid="{2D90FA75-F3BC-4D3C-A968-58351C33FB11}"/>
    <cellStyle name="แสดงผล 4 7 3" xfId="20996" xr:uid="{4FF8F7B5-0CD4-4461-B9D7-62758048E2AF}"/>
    <cellStyle name="แสดงผล 4 7 3 2" xfId="42576" xr:uid="{41B8CC4B-5A19-496C-B85A-EDA3B5D11DB5}"/>
    <cellStyle name="แสดงผล 4 7 3 3" xfId="46902" xr:uid="{61FD21B4-50BE-4CD4-BEDE-E166E7F772DC}"/>
    <cellStyle name="แสดงผล 4 7 4" xfId="19089" xr:uid="{47AA2AB1-FE95-428E-87EA-A1BD6F6140D9}"/>
    <cellStyle name="แสดงผล 4 7 4 2" xfId="41300" xr:uid="{6FEF5BE9-0CFF-4D30-8509-5BB4DD4EDE7D}"/>
    <cellStyle name="แสดงผล 4 7 4 3" xfId="46155" xr:uid="{B0B5814C-F219-40DA-85A6-AB63794ECA83}"/>
    <cellStyle name="แสดงผล 4 7 5" xfId="23186" xr:uid="{9BBA6D4B-C74F-4001-986F-F3859D8E0C1C}"/>
    <cellStyle name="แสดงผล 4 7 5 2" xfId="44139" xr:uid="{ADC5BB47-C879-4116-BBCF-06F5EDFA2A34}"/>
    <cellStyle name="แสดงผล 4 7 5 3" xfId="47905" xr:uid="{00B259CA-86DE-4B56-82C5-8C06DA052961}"/>
    <cellStyle name="แสดงผล 4 7 6" xfId="23609" xr:uid="{953A37F7-9C83-4BD6-9FDD-A6B74A41D388}"/>
    <cellStyle name="แสดงผล 4 7 6 2" xfId="44500" xr:uid="{8E54C159-E92E-40A5-96FF-B5CF6AC80AAB}"/>
    <cellStyle name="แสดงผล 4 7 6 3" xfId="48217" xr:uid="{555F049A-2652-4F48-A602-7A2C2151BD88}"/>
    <cellStyle name="แสดงผล 4 7 7" xfId="16069" xr:uid="{E88A1063-472A-424F-A2B6-5783D954954F}"/>
    <cellStyle name="แสดงผล 4 7 7 2" xfId="30087" xr:uid="{49B7A98A-E169-420A-A3DB-986BAF7E4FA9}"/>
    <cellStyle name="แสดงผล 4 7 7 3" xfId="39147" xr:uid="{76783975-073F-408A-9729-BBB9647817CE}"/>
    <cellStyle name="แสดงผล 4 7 7 4" xfId="9527" xr:uid="{4A6C5D8C-9F37-450A-94AF-63653A9B1861}"/>
    <cellStyle name="แสดงผล 4 7 8" xfId="10274" xr:uid="{2792C18D-5FDB-4CDB-9A62-3733C068C1D0}"/>
    <cellStyle name="แสดงผล 4 7 9" xfId="24890" xr:uid="{3A833B4B-28AA-4C1E-BEB0-A9D292CAF92E}"/>
    <cellStyle name="แสดงผล 4 8" xfId="20402" xr:uid="{00C9E008-296B-4510-8465-29F7F041A21B}"/>
    <cellStyle name="แสดงผล 4 8 2" xfId="42168" xr:uid="{37680C7B-5745-401A-8BD7-49A0B8E8C9FB}"/>
    <cellStyle name="แสดงผล 4 8 3" xfId="46590" xr:uid="{17D8658A-95B6-4BC7-AFB4-3EACA7B36995}"/>
    <cellStyle name="แสดงผล 4 9" xfId="21496" xr:uid="{16FCE2C7-B5F4-446E-83AA-999A0214AACC}"/>
    <cellStyle name="แสดงผล 4 9 2" xfId="42993" xr:uid="{454A69E8-9B03-4BF9-A31C-D8C8FEBF8A50}"/>
    <cellStyle name="แสดงผล 4 9 3" xfId="47255" xr:uid="{9CA1740D-A1F5-49D9-B5DA-2CE718ECB8B6}"/>
    <cellStyle name="แสดงผล 5" xfId="6616" xr:uid="{53310BDB-5C87-41D3-A522-7BACD1A23501}"/>
    <cellStyle name="แสดงผล 5 10" xfId="22205" xr:uid="{AF26969C-216E-4A04-921E-D050EA3E241B}"/>
    <cellStyle name="แสดงผล 5 10 2" xfId="43464" xr:uid="{D264EC5F-B4C9-40E3-BFC8-8C510A3D07A1}"/>
    <cellStyle name="แสดงผล 5 10 3" xfId="47474" xr:uid="{F1E40CB7-08AB-4210-AF9F-BE42CE1EDE71}"/>
    <cellStyle name="แสดงผล 5 11" xfId="22653" xr:uid="{CD499142-7F1F-49AF-B847-576D24BF38B2}"/>
    <cellStyle name="แสดงผล 5 11 2" xfId="43772" xr:uid="{0E32432A-DDF5-474F-B9BE-D18757FCD99F}"/>
    <cellStyle name="แสดงผล 5 11 3" xfId="47679" xr:uid="{4AA93F4B-7208-4D70-9782-E637A1065961}"/>
    <cellStyle name="แสดงผล 5 12" xfId="23482" xr:uid="{336C5796-1E08-4833-93E1-44F5C603B3A0}"/>
    <cellStyle name="แสดงผล 5 12 2" xfId="44426" xr:uid="{0A06280C-EF32-4FE7-AA6C-A57AB7CE7F8A}"/>
    <cellStyle name="แสดงผล 5 12 3" xfId="48174" xr:uid="{F5134792-E6E6-4B13-81F4-D325DFE2B23C}"/>
    <cellStyle name="แสดงผล 5 13" xfId="16071" xr:uid="{01D6571B-3CF1-4A40-9F0F-6E54A0EABA68}"/>
    <cellStyle name="แสดงผล 5 13 2" xfId="30089" xr:uid="{0FB14B9A-1835-472E-87DC-CB18F4021E9A}"/>
    <cellStyle name="แสดงผล 5 13 3" xfId="39149" xr:uid="{80A8D05C-4702-4F7B-8867-7CFD29AF2FDA}"/>
    <cellStyle name="แสดงผล 5 13 4" xfId="24383" xr:uid="{62402AC2-09B0-49EE-BEA2-7989F2B05B8A}"/>
    <cellStyle name="แสดงผล 5 14" xfId="9593" xr:uid="{6132850A-B18A-45B1-A15D-1049A53466FD}"/>
    <cellStyle name="แสดงผล 5 15" xfId="24219" xr:uid="{D187E23C-C0FD-4912-B36A-A39E3AA735D6}"/>
    <cellStyle name="แสดงผล 5 16" xfId="33740" xr:uid="{AA00B374-015D-4999-8731-E6B5DE60A562}"/>
    <cellStyle name="แสดงผล 5 17" xfId="42029" xr:uid="{B439EAC7-E046-43FA-BCCF-0C10F9BA2769}"/>
    <cellStyle name="แสดงผล 5 2" xfId="6617" xr:uid="{87967D2A-1DB2-4A17-9BDA-71EAA3D7A85D}"/>
    <cellStyle name="แสดงผล 5 2 10" xfId="29562" xr:uid="{682036CA-9F1C-44D0-A892-F99F9E115212}"/>
    <cellStyle name="แสดงผล 5 2 11" xfId="29681" xr:uid="{D68145ED-AF8F-4F2A-82D4-8802B1194DE7}"/>
    <cellStyle name="แสดงผล 5 2 2" xfId="7421" xr:uid="{DC850C01-A5F5-4E69-A78C-BEEDBB07B094}"/>
    <cellStyle name="แสดงผล 5 2 2 10" xfId="38256" xr:uid="{1FBEE7A9-AF90-4E6B-ADEC-E50BFD399B6F}"/>
    <cellStyle name="แสดงผล 5 2 2 2" xfId="21003" xr:uid="{36B6DC26-E1E0-4DCC-9713-A16C8EE9E4C4}"/>
    <cellStyle name="แสดงผล 5 2 2 2 2" xfId="42583" xr:uid="{F30C0E11-16A8-4AE4-B1ED-676649128BF1}"/>
    <cellStyle name="แสดงผล 5 2 2 2 3" xfId="46909" xr:uid="{043E431F-BB60-43C0-B453-6B1EDEAEFF4B}"/>
    <cellStyle name="แสดงผล 5 2 2 3" xfId="19877" xr:uid="{B1B10734-8EB7-4115-8208-9F08B00DE9DC}"/>
    <cellStyle name="แสดงผล 5 2 2 3 2" xfId="41866" xr:uid="{542D7C58-B7C3-4BF4-A114-6A84DA67B51B}"/>
    <cellStyle name="แสดงผล 5 2 2 3 3" xfId="46475" xr:uid="{3F7A9798-5089-4D54-B40D-077032B89FB1}"/>
    <cellStyle name="แสดงผล 5 2 2 4" xfId="23193" xr:uid="{D19EB98A-24C8-4553-AC34-EFB1BEFD0B8B}"/>
    <cellStyle name="แสดงผล 5 2 2 4 2" xfId="44146" xr:uid="{44384E6D-3AF1-4F1B-AF99-4FFCCA946597}"/>
    <cellStyle name="แสดงผล 5 2 2 4 3" xfId="47912" xr:uid="{1711488D-5047-43C7-9F5D-04AED0A521CE}"/>
    <cellStyle name="แสดงผล 5 2 2 5" xfId="23616" xr:uid="{084DED7A-00E7-487E-A9D6-B2CEF2702F96}"/>
    <cellStyle name="แสดงผล 5 2 2 5 2" xfId="44507" xr:uid="{0C8EEE63-8375-4BDE-8C7C-6FC106BE3D49}"/>
    <cellStyle name="แสดงผล 5 2 2 5 3" xfId="48224" xr:uid="{599B3489-79F3-4494-B2E8-B775640B3049}"/>
    <cellStyle name="แสดงผล 5 2 2 6" xfId="16073" xr:uid="{F047A418-4A61-444D-8DC3-8E8758E77EEA}"/>
    <cellStyle name="แสดงผล 5 2 2 6 2" xfId="30091" xr:uid="{9736967F-0597-4258-8370-5018B7332079}"/>
    <cellStyle name="แสดงผล 5 2 2 6 3" xfId="39151" xr:uid="{3634D660-2F7F-4638-9922-88B6ABF3712F}"/>
    <cellStyle name="แสดงผล 5 2 2 6 4" xfId="40885" xr:uid="{FCB9DA08-7C9E-4A55-A233-41934FA1EF91}"/>
    <cellStyle name="แสดงผล 5 2 2 7" xfId="10281" xr:uid="{0B74D80F-A67C-4270-8E99-21168A8FEEFC}"/>
    <cellStyle name="แสดงผล 5 2 2 8" xfId="24897" xr:uid="{C696F8B1-776C-4EB8-AB6A-EC0973AFB278}"/>
    <cellStyle name="แสดงผล 5 2 2 9" xfId="34708" xr:uid="{FBDE7FC2-BF97-4991-BD13-7A34DA6D64FD}"/>
    <cellStyle name="แสดงผล 5 2 3" xfId="20409" xr:uid="{3082DF0E-6649-4BD4-9E5A-C9765DDAF5DB}"/>
    <cellStyle name="แสดงผล 5 2 3 2" xfId="42175" xr:uid="{681DA8C3-E574-4965-8DB5-43193A79A2FF}"/>
    <cellStyle name="แสดงผล 5 2 3 3" xfId="46597" xr:uid="{F9AFFA7C-62CB-47F4-A330-108807CF90BF}"/>
    <cellStyle name="แสดงผล 5 2 4" xfId="22206" xr:uid="{6161C8AC-AF9C-4229-9211-B7C6AF1AAEDA}"/>
    <cellStyle name="แสดงผล 5 2 4 2" xfId="43465" xr:uid="{435AC56C-9EBE-4AB7-9921-50DA58BC8E35}"/>
    <cellStyle name="แสดงผล 5 2 4 3" xfId="47475" xr:uid="{CC0CC318-7E3A-431E-B0BF-A5667289D867}"/>
    <cellStyle name="แสดงผล 5 2 5" xfId="22654" xr:uid="{85E23F2E-B38D-41D6-B006-A771BC92E802}"/>
    <cellStyle name="แสดงผล 5 2 5 2" xfId="43773" xr:uid="{9823A357-8CAF-4304-AA34-C110282C06B6}"/>
    <cellStyle name="แสดงผล 5 2 5 3" xfId="47680" xr:uid="{A3919A34-E4EC-4E98-9315-054CF427A6BB}"/>
    <cellStyle name="แสดงผล 5 2 6" xfId="23483" xr:uid="{099217CF-6B81-443B-A70B-74D1A27BAFDC}"/>
    <cellStyle name="แสดงผล 5 2 6 2" xfId="44427" xr:uid="{BBE35717-4EDE-485D-9FAA-569098F6F91F}"/>
    <cellStyle name="แสดงผล 5 2 6 3" xfId="48175" xr:uid="{5A4C30B8-F457-45A0-88F1-7ACA205D65EB}"/>
    <cellStyle name="แสดงผล 5 2 7" xfId="16072" xr:uid="{8369EEEB-E9D4-4658-8DB6-301D4CDBE23F}"/>
    <cellStyle name="แสดงผล 5 2 7 2" xfId="30090" xr:uid="{5AAD59AF-6C03-45DE-A97A-9A93473FDA9D}"/>
    <cellStyle name="แสดงผล 5 2 7 3" xfId="39150" xr:uid="{26284C30-9A19-4852-B9F0-60772B6E3690}"/>
    <cellStyle name="แสดงผล 5 2 7 4" xfId="24384" xr:uid="{66E23DC7-C2BD-416F-BB8A-4BAF8F240C0B}"/>
    <cellStyle name="แสดงผล 5 2 8" xfId="9594" xr:uid="{D8D4E870-FB7B-4204-9455-0D4DD9A8B404}"/>
    <cellStyle name="แสดงผล 5 2 9" xfId="24220" xr:uid="{7C4B89E2-573E-435A-A84F-EC355972C1B9}"/>
    <cellStyle name="แสดงผล 5 3" xfId="6618" xr:uid="{830C230B-997F-4A59-BC40-513BD620FA59}"/>
    <cellStyle name="แสดงผล 5 3 10" xfId="29561" xr:uid="{55BCFEE5-C90C-47AC-8BE2-878455A9624D}"/>
    <cellStyle name="แสดงผล 5 3 11" xfId="38670" xr:uid="{EC57666A-73C6-4B23-A763-4E1B493EB163}"/>
    <cellStyle name="แสดงผล 5 3 2" xfId="7422" xr:uid="{240F0499-F731-4274-93A5-57BB26CC6D88}"/>
    <cellStyle name="แสดงผล 5 3 2 10" xfId="38255" xr:uid="{CB45AD64-AAFF-4B86-B62B-E135019166A8}"/>
    <cellStyle name="แสดงผล 5 3 2 2" xfId="21004" xr:uid="{BB484B76-A73A-48A4-B6B2-034F462F7603}"/>
    <cellStyle name="แสดงผล 5 3 2 2 2" xfId="42584" xr:uid="{DA765BCD-E1D9-486F-A889-77AEBB311F51}"/>
    <cellStyle name="แสดงผล 5 3 2 2 3" xfId="46910" xr:uid="{33699D6A-156C-4D33-AC37-610C60CE97DB}"/>
    <cellStyle name="แสดงผล 5 3 2 3" xfId="22444" xr:uid="{9DAB4AD4-0805-485F-A2E1-3B897EB31D20}"/>
    <cellStyle name="แสดงผล 5 3 2 3 2" xfId="43599" xr:uid="{87944E9D-5EFA-45AD-8040-4450B681C8D2}"/>
    <cellStyle name="แสดงผล 5 3 2 3 3" xfId="47547" xr:uid="{40AB29B9-B9B7-4BCD-B7B9-3DDEF7DF6A82}"/>
    <cellStyle name="แสดงผล 5 3 2 4" xfId="23194" xr:uid="{CCDC1633-D4C2-4536-9A77-347F741570B4}"/>
    <cellStyle name="แสดงผล 5 3 2 4 2" xfId="44147" xr:uid="{457F88D5-F572-4CC1-BB63-F948F4F7EAE2}"/>
    <cellStyle name="แสดงผล 5 3 2 4 3" xfId="47913" xr:uid="{9D343181-2850-4A1A-A85A-FCD21D5DA757}"/>
    <cellStyle name="แสดงผล 5 3 2 5" xfId="23617" xr:uid="{F7C6DA30-A949-423E-BF0A-0D68C64F68B2}"/>
    <cellStyle name="แสดงผล 5 3 2 5 2" xfId="44508" xr:uid="{EFD2D366-96FE-4C45-B689-0CE08178DFDE}"/>
    <cellStyle name="แสดงผล 5 3 2 5 3" xfId="48225" xr:uid="{30E3FFCD-6A79-41E4-AB90-4A72CF1CF84F}"/>
    <cellStyle name="แสดงผล 5 3 2 6" xfId="16075" xr:uid="{923F14F8-E522-4C70-81BD-2F649F616AAE}"/>
    <cellStyle name="แสดงผล 5 3 2 6 2" xfId="30093" xr:uid="{AD7E120E-70C5-46E5-BD3B-3484E72C0293}"/>
    <cellStyle name="แสดงผล 5 3 2 6 3" xfId="39153" xr:uid="{C75C08CD-4563-422E-8EF2-C2F1634FD599}"/>
    <cellStyle name="แสดงผล 5 3 2 6 4" xfId="30676" xr:uid="{B182706B-58C6-45C6-9C3A-D0C801CAE0FF}"/>
    <cellStyle name="แสดงผล 5 3 2 7" xfId="10282" xr:uid="{D717D2B7-B6E1-40FC-8151-2ECCDB88427A}"/>
    <cellStyle name="แสดงผล 5 3 2 8" xfId="24898" xr:uid="{898156A0-5A49-46A5-A399-F35D895DD9E4}"/>
    <cellStyle name="แสดงผล 5 3 2 9" xfId="37188" xr:uid="{6513EAAD-004E-4B05-AE1A-1B20ED8D804F}"/>
    <cellStyle name="แสดงผล 5 3 3" xfId="20410" xr:uid="{AC9D5C02-2132-4429-BA45-D2DEBBADB624}"/>
    <cellStyle name="แสดงผล 5 3 3 2" xfId="42176" xr:uid="{316AAD87-6BAA-46DA-A566-9B6A094C4733}"/>
    <cellStyle name="แสดงผล 5 3 3 3" xfId="46598" xr:uid="{0BBB46A1-BDB4-4BD9-9B5B-099FB337C06E}"/>
    <cellStyle name="แสดงผล 5 3 4" xfId="21492" xr:uid="{BC7DEB94-E5F8-4936-B9B2-FBBBA3C725C0}"/>
    <cellStyle name="แสดงผล 5 3 4 2" xfId="42989" xr:uid="{EEE75384-80E0-46E1-BBE3-16429AC968D1}"/>
    <cellStyle name="แสดงผล 5 3 4 3" xfId="47251" xr:uid="{22D2E1C5-F714-4434-9DE8-E8134DE24A5D}"/>
    <cellStyle name="แสดงผล 5 3 5" xfId="22655" xr:uid="{6B4C4ED5-B335-4DE4-83B6-1CCB26148FF3}"/>
    <cellStyle name="แสดงผล 5 3 5 2" xfId="43774" xr:uid="{9B81094E-9E90-4108-8D61-53F83B109589}"/>
    <cellStyle name="แสดงผล 5 3 5 3" xfId="47681" xr:uid="{165D4882-7164-4320-B53F-8347DFA12835}"/>
    <cellStyle name="แสดงผล 5 3 6" xfId="23484" xr:uid="{77FCC5F6-6212-4995-ACA3-8332B012F686}"/>
    <cellStyle name="แสดงผล 5 3 6 2" xfId="44428" xr:uid="{FC739396-5A8B-474B-9076-B04FA2EF716C}"/>
    <cellStyle name="แสดงผล 5 3 6 3" xfId="48176" xr:uid="{01E9A51E-427C-4462-9459-D984CE897246}"/>
    <cellStyle name="แสดงผล 5 3 7" xfId="16074" xr:uid="{EECB044E-F4AA-4B91-B529-E50C8EF774B9}"/>
    <cellStyle name="แสดงผล 5 3 7 2" xfId="30092" xr:uid="{5DE8B4FA-A6BE-4BAA-B4BB-FC00EDEB9773}"/>
    <cellStyle name="แสดงผล 5 3 7 3" xfId="39152" xr:uid="{3F7B7DD9-2D58-483A-B265-99CB8F38B101}"/>
    <cellStyle name="แสดงผล 5 3 7 4" xfId="41604" xr:uid="{5C7D6C3C-3448-4FD4-931F-8F034464E4AB}"/>
    <cellStyle name="แสดงผล 5 3 8" xfId="9595" xr:uid="{5CFDA320-4330-4064-AF1B-64D537B485D8}"/>
    <cellStyle name="แสดงผล 5 3 9" xfId="24221" xr:uid="{C039A6BE-A5EA-4FC4-98EC-E627D687AF30}"/>
    <cellStyle name="แสดงผล 5 4" xfId="6619" xr:uid="{6E3EEC8E-D3AA-4C4B-A465-078AD4E6AFBF}"/>
    <cellStyle name="แสดงผล 5 4 10" xfId="29560" xr:uid="{BFBF5354-5FDF-477E-B46E-92F43862CCE9}"/>
    <cellStyle name="แสดงผล 5 4 11" xfId="42027" xr:uid="{EF1FDF91-AC6A-4235-9D31-6632753F17B5}"/>
    <cellStyle name="แสดงผล 5 4 2" xfId="7423" xr:uid="{AA458A34-A1A2-489A-A037-442EED8E58AC}"/>
    <cellStyle name="แสดงผล 5 4 2 10" xfId="38254" xr:uid="{84B51745-A30C-4CE4-9EBD-5BDC9888814A}"/>
    <cellStyle name="แสดงผล 5 4 2 2" xfId="21005" xr:uid="{8791E973-F174-4D26-A831-F945367743C1}"/>
    <cellStyle name="แสดงผล 5 4 2 2 2" xfId="42585" xr:uid="{B39CB809-6D57-495D-B5BE-90E825C2DA3E}"/>
    <cellStyle name="แสดงผล 5 4 2 2 3" xfId="46911" xr:uid="{A23B7A9F-A922-429F-9918-FE00B0EA165F}"/>
    <cellStyle name="แสดงผล 5 4 2 3" xfId="20319" xr:uid="{DF868F22-B3FE-4866-9CBE-41E404B33DC7}"/>
    <cellStyle name="แสดงผล 5 4 2 3 2" xfId="42096" xr:uid="{27E6C883-A9BF-4991-B020-85289B6F77B9}"/>
    <cellStyle name="แสดงผล 5 4 2 3 3" xfId="46531" xr:uid="{F5C3B72D-D3D9-49CE-AE84-73C4DF6AB2C9}"/>
    <cellStyle name="แสดงผล 5 4 2 4" xfId="23195" xr:uid="{2A5857F7-A842-4634-AA9C-AB290C07FCDF}"/>
    <cellStyle name="แสดงผล 5 4 2 4 2" xfId="44148" xr:uid="{8AF93336-9858-486B-9585-768BB1AD1F7A}"/>
    <cellStyle name="แสดงผล 5 4 2 4 3" xfId="47914" xr:uid="{208BDF53-BE08-4442-B842-4868AD4D58C6}"/>
    <cellStyle name="แสดงผล 5 4 2 5" xfId="23618" xr:uid="{1C1A9090-255C-45B7-A23F-1D9F32D4EFE3}"/>
    <cellStyle name="แสดงผล 5 4 2 5 2" xfId="44509" xr:uid="{C4F9A803-667B-4989-8AEF-DD344E044CA5}"/>
    <cellStyle name="แสดงผล 5 4 2 5 3" xfId="48226" xr:uid="{F62BD35A-CF25-4151-9BA7-FE1496AA318A}"/>
    <cellStyle name="แสดงผล 5 4 2 6" xfId="16077" xr:uid="{15586052-3CBF-49B5-A801-3A00AC6B882C}"/>
    <cellStyle name="แสดงผล 5 4 2 6 2" xfId="30095" xr:uid="{59E4AACE-F916-4138-805F-1971D39BC447}"/>
    <cellStyle name="แสดงผล 5 4 2 6 3" xfId="39155" xr:uid="{D7F56804-D2A6-460E-8CEB-F89F9CF34985}"/>
    <cellStyle name="แสดงผล 5 4 2 6 4" xfId="41603" xr:uid="{D3F87004-BBE2-4FB8-9991-DD8AFB1C44C3}"/>
    <cellStyle name="แสดงผล 5 4 2 7" xfId="10283" xr:uid="{E0BB3831-AF4C-4965-999B-19220D1743CF}"/>
    <cellStyle name="แสดงผล 5 4 2 8" xfId="24899" xr:uid="{0370F261-3240-4586-AB6C-34B1BCDB3907}"/>
    <cellStyle name="แสดงผล 5 4 2 9" xfId="37109" xr:uid="{9A855F9E-9343-4D30-B620-F5FBE3462CF0}"/>
    <cellStyle name="แสดงผล 5 4 3" xfId="20411" xr:uid="{1439ED48-274E-49BB-84C5-957E45A2FD30}"/>
    <cellStyle name="แสดงผล 5 4 3 2" xfId="42177" xr:uid="{3354ADF8-94BB-4A56-881F-B3400570F929}"/>
    <cellStyle name="แสดงผล 5 4 3 3" xfId="46599" xr:uid="{57E0B1B5-6C99-488D-B9A0-8163C30126CD}"/>
    <cellStyle name="แสดงผล 5 4 4" xfId="21491" xr:uid="{0AF43082-CE12-4BDD-82B9-74180949AEB9}"/>
    <cellStyle name="แสดงผล 5 4 4 2" xfId="42988" xr:uid="{D2712028-272E-49B1-AE94-55F87F6DD72B}"/>
    <cellStyle name="แสดงผล 5 4 4 3" xfId="47250" xr:uid="{40BC9FCE-0528-4579-B2B9-F6DF6172174F}"/>
    <cellStyle name="แสดงผล 5 4 5" xfId="22656" xr:uid="{F494FF83-3F96-4F5A-A8D1-1A065107BAA1}"/>
    <cellStyle name="แสดงผล 5 4 5 2" xfId="43775" xr:uid="{6859FB28-473D-417B-B5DA-61B079D1B6D9}"/>
    <cellStyle name="แสดงผล 5 4 5 3" xfId="47682" xr:uid="{231BF3EF-8056-44BE-A46E-13211D43188D}"/>
    <cellStyle name="แสดงผล 5 4 6" xfId="23485" xr:uid="{E1DFE7B7-3F32-4948-8637-80EE6CD3EFB2}"/>
    <cellStyle name="แสดงผล 5 4 6 2" xfId="44429" xr:uid="{6D8B7345-54BA-4325-8962-3FD4CF8AC5B3}"/>
    <cellStyle name="แสดงผล 5 4 6 3" xfId="48177" xr:uid="{2F95DC05-D467-44A7-BB87-052D5689AC0A}"/>
    <cellStyle name="แสดงผล 5 4 7" xfId="16076" xr:uid="{9904404F-D3AD-45F1-8077-77C75596D357}"/>
    <cellStyle name="แสดงผล 5 4 7 2" xfId="30094" xr:uid="{A4BC941C-D541-45D4-AC1F-2F6A5AECF375}"/>
    <cellStyle name="แสดงผล 5 4 7 3" xfId="39154" xr:uid="{AC828479-56F6-4732-8C5C-4046499005F4}"/>
    <cellStyle name="แสดงผล 5 4 7 4" xfId="32358" xr:uid="{EBD3F1D8-4AB1-4FAC-B90E-3B1C8C92FC29}"/>
    <cellStyle name="แสดงผล 5 4 8" xfId="9596" xr:uid="{F022249F-8D5E-4C3B-8D74-1BB2B18A9C43}"/>
    <cellStyle name="แสดงผล 5 4 9" xfId="24222" xr:uid="{2105E4FF-385F-4AE3-8B2B-50FBFC62BFA9}"/>
    <cellStyle name="แสดงผล 5 5" xfId="6620" xr:uid="{55B01FEE-2E02-4151-A685-FB1B65189F86}"/>
    <cellStyle name="แสดงผล 5 5 10" xfId="29559" xr:uid="{D3DEA186-96EA-41C9-AB1D-41D92E4A2E63}"/>
    <cellStyle name="แสดงผล 5 5 11" xfId="38673" xr:uid="{AF42069C-FEB1-4FC7-951D-3D48A333914C}"/>
    <cellStyle name="แสดงผล 5 5 2" xfId="7424" xr:uid="{6C2C9292-0A8A-464C-A54B-7DAC8480206D}"/>
    <cellStyle name="แสดงผล 5 5 2 10" xfId="38253" xr:uid="{2AEF90BB-41DB-4555-9313-378BE8DFB378}"/>
    <cellStyle name="แสดงผล 5 5 2 2" xfId="21006" xr:uid="{75158A84-D8F9-404A-AAE9-D11693D6C856}"/>
    <cellStyle name="แสดงผล 5 5 2 2 2" xfId="42586" xr:uid="{CD8246F6-ECB5-4864-80C1-A90728247598}"/>
    <cellStyle name="แสดงผล 5 5 2 2 3" xfId="46912" xr:uid="{1473C5A7-2E34-4810-824A-B740376E6710}"/>
    <cellStyle name="แสดงผล 5 5 2 3" xfId="18777" xr:uid="{EC371846-DF78-49E9-939C-375E856AC52B}"/>
    <cellStyle name="แสดงผล 5 5 2 3 2" xfId="41077" xr:uid="{316CE900-6A16-407E-9724-0B7F3A5365A3}"/>
    <cellStyle name="แสดงผล 5 5 2 3 3" xfId="46000" xr:uid="{14999988-B495-41CE-9067-6989E296BA45}"/>
    <cellStyle name="แสดงผล 5 5 2 4" xfId="23196" xr:uid="{A165FF16-7D37-41CD-B76C-C1906AFF0617}"/>
    <cellStyle name="แสดงผล 5 5 2 4 2" xfId="44149" xr:uid="{10F006EE-7EF8-4A82-AF09-F11033DF2896}"/>
    <cellStyle name="แสดงผล 5 5 2 4 3" xfId="47915" xr:uid="{B960C00D-9466-4CB7-88F7-CB8E4AFFCD51}"/>
    <cellStyle name="แสดงผล 5 5 2 5" xfId="23619" xr:uid="{5896595D-1BE0-46C7-847E-7E4970721B6E}"/>
    <cellStyle name="แสดงผล 5 5 2 5 2" xfId="44510" xr:uid="{AAC25800-77E5-468F-8844-F4061AE6A188}"/>
    <cellStyle name="แสดงผล 5 5 2 5 3" xfId="48227" xr:uid="{80050A5A-F5DA-471E-8238-942A5A844C23}"/>
    <cellStyle name="แสดงผล 5 5 2 6" xfId="16079" xr:uid="{E17185B5-2FB9-4B8F-A795-273B588B30DD}"/>
    <cellStyle name="แสดงผล 5 5 2 6 2" xfId="30097" xr:uid="{82C506CE-B0E1-4B86-9DB5-E130200B6F1F}"/>
    <cellStyle name="แสดงผล 5 5 2 6 3" xfId="39157" xr:uid="{7875E450-70F6-4FFF-B6CB-136DBAEC85B9}"/>
    <cellStyle name="แสดงผล 5 5 2 6 4" xfId="30678" xr:uid="{030CAA7A-D10C-4EB6-8A10-A027EEDD9907}"/>
    <cellStyle name="แสดงผล 5 5 2 7" xfId="10284" xr:uid="{4B1358FD-742E-4FDA-ABEC-B5CA4D59EFD8}"/>
    <cellStyle name="แสดงผล 5 5 2 8" xfId="24900" xr:uid="{05C4A812-821C-4768-92C5-C4239706B7AF}"/>
    <cellStyle name="แสดงผล 5 5 2 9" xfId="36843" xr:uid="{10851A4D-F993-4F7A-8D02-5042271DA81B}"/>
    <cellStyle name="แสดงผล 5 5 3" xfId="20412" xr:uid="{A47F0F73-A96A-48FB-A208-9DC323460EE8}"/>
    <cellStyle name="แสดงผล 5 5 3 2" xfId="42178" xr:uid="{39C3158E-D42E-4B8E-B337-E7E6E9B06A12}"/>
    <cellStyle name="แสดงผล 5 5 3 3" xfId="46600" xr:uid="{CC5751E3-C352-489A-B9BC-4A7E5F64A187}"/>
    <cellStyle name="แสดงผล 5 5 4" xfId="19568" xr:uid="{5620D2BA-11D3-42A3-9036-02F3E38BF88B}"/>
    <cellStyle name="แสดงผล 5 5 4 2" xfId="41675" xr:uid="{F5826C9D-C3A0-4419-8AEA-7B189F4C492C}"/>
    <cellStyle name="แสดงผล 5 5 4 3" xfId="46364" xr:uid="{C36F837D-103B-45AB-BF7A-97B7EB839E8C}"/>
    <cellStyle name="แสดงผล 5 5 5" xfId="22657" xr:uid="{D9F9DEB5-945A-4F27-8378-0EE8013B8770}"/>
    <cellStyle name="แสดงผล 5 5 5 2" xfId="43776" xr:uid="{09E69A18-48A7-49B3-8D73-08A3341C6D73}"/>
    <cellStyle name="แสดงผล 5 5 5 3" xfId="47683" xr:uid="{6E6FE329-A8A3-4501-A6DA-611CE076AB3A}"/>
    <cellStyle name="แสดงผล 5 5 6" xfId="23486" xr:uid="{02EBD72B-017F-4572-BDF0-C3CBD948D8E5}"/>
    <cellStyle name="แสดงผล 5 5 6 2" xfId="44430" xr:uid="{4FBDE1E8-C6A3-41AB-9D8C-869E576CFDD0}"/>
    <cellStyle name="แสดงผล 5 5 6 3" xfId="48178" xr:uid="{93CEE7A5-FA2F-42BE-AC1B-A0F10C8CF4EE}"/>
    <cellStyle name="แสดงผล 5 5 7" xfId="16078" xr:uid="{E9ADAA36-BF1C-46E5-9F42-FB9CD204F61E}"/>
    <cellStyle name="แสดงผล 5 5 7 2" xfId="30096" xr:uid="{7334D175-1C17-4DEC-96E9-AE92E2E951D7}"/>
    <cellStyle name="แสดงผล 5 5 7 3" xfId="39156" xr:uid="{2BF489B9-B22B-4611-AEC7-692E9DA4CA28}"/>
    <cellStyle name="แสดงผล 5 5 7 4" xfId="30677" xr:uid="{DE0950D6-1ED9-4BE6-9F6D-107F47B425AA}"/>
    <cellStyle name="แสดงผล 5 5 8" xfId="9597" xr:uid="{3909AAC6-C1FD-4881-9DD3-D81E3149BB09}"/>
    <cellStyle name="แสดงผล 5 5 9" xfId="24223" xr:uid="{C6485170-AD37-44AC-B974-EB3CE77C6237}"/>
    <cellStyle name="แสดงผล 5 6" xfId="7420" xr:uid="{9B8859F6-A0C1-4A26-8ABB-0AE68762D383}"/>
    <cellStyle name="แสดงผล 5 6 10" xfId="38257" xr:uid="{5551D1E7-FD22-4D1E-8ACD-051679772D06}"/>
    <cellStyle name="แสดงผล 5 6 2" xfId="21002" xr:uid="{C5462C24-A3EB-47FC-8E67-FBA0548AF067}"/>
    <cellStyle name="แสดงผล 5 6 2 2" xfId="42582" xr:uid="{8C0EF128-F9EF-4059-A799-4D75F7E7D87B}"/>
    <cellStyle name="แสดงผล 5 6 2 3" xfId="46908" xr:uid="{5E3E8210-3EF9-4B15-A828-F5E50C880BAA}"/>
    <cellStyle name="แสดงผล 5 6 3" xfId="18775" xr:uid="{6EE65ECF-B468-455A-A76B-637B6D821B15}"/>
    <cellStyle name="แสดงผล 5 6 3 2" xfId="41075" xr:uid="{D5D42095-0734-4EC2-B692-A75F51A1A8ED}"/>
    <cellStyle name="แสดงผล 5 6 3 3" xfId="45998" xr:uid="{E407CE45-0CCC-4B2A-A3A5-B5061452A198}"/>
    <cellStyle name="แสดงผล 5 6 4" xfId="23192" xr:uid="{A0E53921-9C71-431B-8CBB-3F362F048523}"/>
    <cellStyle name="แสดงผล 5 6 4 2" xfId="44145" xr:uid="{12A21CBC-D82E-4AC5-86E5-B5B780F3790F}"/>
    <cellStyle name="แสดงผล 5 6 4 3" xfId="47911" xr:uid="{1BCA3B11-882E-4F13-BA5B-8441D9182FA6}"/>
    <cellStyle name="แสดงผล 5 6 5" xfId="23615" xr:uid="{84CF9B8E-92AF-4FAE-A49C-22ACE2E63BE3}"/>
    <cellStyle name="แสดงผล 5 6 5 2" xfId="44506" xr:uid="{B1A7E00F-EFF7-49FC-9D58-45CBEE87E88A}"/>
    <cellStyle name="แสดงผล 5 6 5 3" xfId="48223" xr:uid="{899E849F-F755-4A8A-A9D7-18928526CA07}"/>
    <cellStyle name="แสดงผล 5 6 6" xfId="16080" xr:uid="{7F9FEFBE-98F0-4688-A857-454C24428E0A}"/>
    <cellStyle name="แสดงผล 5 6 6 2" xfId="30098" xr:uid="{796007A0-6B1E-44D4-99B2-260ADFCD6F85}"/>
    <cellStyle name="แสดงผล 5 6 6 3" xfId="39158" xr:uid="{B3C6D747-AB58-4FE7-B26C-67A9BA548306}"/>
    <cellStyle name="แสดงผล 5 6 6 4" xfId="9345" xr:uid="{20360FB1-3AC0-4BF3-A5CC-13EC4B344E3E}"/>
    <cellStyle name="แสดงผล 5 6 7" xfId="10280" xr:uid="{DB696F2A-5FA6-4A3F-BEB2-00B15DF3C344}"/>
    <cellStyle name="แสดงผล 5 6 8" xfId="24896" xr:uid="{788013A5-70FA-46E2-B137-EF7ECD99CB29}"/>
    <cellStyle name="แสดงผล 5 6 9" xfId="35886" xr:uid="{BD23752E-8D0A-4626-BFD4-0576C583AF73}"/>
    <cellStyle name="แสดงผล 5 7" xfId="16081" xr:uid="{C4707339-41AA-41C0-AC0C-F01BAAEF1110}"/>
    <cellStyle name="แสดงผล 5 7 2" xfId="16082" xr:uid="{ADDA2734-2D6F-4C6F-80E5-42DE7FA9C0F2}"/>
    <cellStyle name="แสดงผล 5 7 2 2" xfId="30100" xr:uid="{DE324945-8B33-4D4F-915E-B5C6DDB7E57E}"/>
    <cellStyle name="แสดงผล 5 7 2 3" xfId="39160" xr:uid="{ADBF5EF6-9AA8-49F9-B277-C53214A42B9E}"/>
    <cellStyle name="แสดงผล 5 7 2 4" xfId="30679" xr:uid="{DBAD6027-C98F-4937-A86E-800CD2230F7F}"/>
    <cellStyle name="แสดงผล 5 7 3" xfId="30099" xr:uid="{788FB612-4D10-4A2D-929B-8D6E12184E4C}"/>
    <cellStyle name="แสดงผล 5 7 4" xfId="39159" xr:uid="{A8B9A41E-BD6B-4403-961E-1B95A07A6069}"/>
    <cellStyle name="แสดงผล 5 7 5" xfId="41601" xr:uid="{23F4BD17-845D-494C-B684-6E8515B2F780}"/>
    <cellStyle name="แสดงผล 5 8" xfId="16083" xr:uid="{17A455F6-EBAB-45E3-AABC-E90FB5A75834}"/>
    <cellStyle name="แสดงผล 5 8 2" xfId="30101" xr:uid="{403359C8-3EDD-45FF-80D2-2ED661FAA269}"/>
    <cellStyle name="แสดงผล 5 8 3" xfId="39161" xr:uid="{ACE56958-1527-47F8-AE0B-0403A2BE6C6B}"/>
    <cellStyle name="แสดงผล 5 8 4" xfId="32360" xr:uid="{05429EE9-9976-4BFF-98A9-62A85A7D01F8}"/>
    <cellStyle name="แสดงผล 5 9" xfId="20408" xr:uid="{758571A1-A3AC-4C52-87C3-0D5C5B588230}"/>
    <cellStyle name="แสดงผล 5 9 2" xfId="42174" xr:uid="{CDB74A6E-2B36-43A6-AFAA-7878A056BFCD}"/>
    <cellStyle name="แสดงผล 5 9 3" xfId="46596" xr:uid="{7C30E72E-93D3-4969-B6B9-B5ED669F8034}"/>
    <cellStyle name="แสดงผล 6" xfId="6621" xr:uid="{DFE6ABA7-4EC8-4046-9C09-6C59C15030A0}"/>
    <cellStyle name="แสดงผล 6 10" xfId="22658" xr:uid="{BC5D64CD-DC0A-4CB1-B0AA-D5E64BD8C101}"/>
    <cellStyle name="แสดงผล 6 10 2" xfId="43777" xr:uid="{92572BAC-BC1C-43C6-A13C-88C7F72DD462}"/>
    <cellStyle name="แสดงผล 6 10 3" xfId="47684" xr:uid="{8AAEEF41-7A91-41D8-A0D4-5BAE232F80A6}"/>
    <cellStyle name="แสดงผล 6 11" xfId="23487" xr:uid="{D4ABBBFA-E9A9-449C-BFA7-892AD55629D9}"/>
    <cellStyle name="แสดงผล 6 11 2" xfId="44431" xr:uid="{1F5DC2D5-1057-47EC-8BA0-EEA4BFC922A5}"/>
    <cellStyle name="แสดงผล 6 11 3" xfId="48179" xr:uid="{2A34B4AA-E4BE-49BB-8F0B-703C4E0EC1F9}"/>
    <cellStyle name="แสดงผล 6 12" xfId="16084" xr:uid="{078820C4-60AC-44F1-95EA-E7D9F5FDFAA9}"/>
    <cellStyle name="แสดงผล 6 12 2" xfId="30102" xr:uid="{2D1D17DB-AF36-48E7-84AC-4E032BF4316E}"/>
    <cellStyle name="แสดงผล 6 12 3" xfId="39162" xr:uid="{66B41980-D899-4526-BFBB-2066356D8D37}"/>
    <cellStyle name="แสดงผล 6 12 4" xfId="41600" xr:uid="{0835834C-5A01-4320-93E0-5A1F732C4C21}"/>
    <cellStyle name="แสดงผล 6 13" xfId="9598" xr:uid="{66FB8288-3034-405B-97D4-D70D1988377E}"/>
    <cellStyle name="แสดงผล 6 14" xfId="24224" xr:uid="{68C4B736-B5D2-4D7E-A148-9C1789E1D87F}"/>
    <cellStyle name="แสดงผล 6 15" xfId="29558" xr:uid="{5D38D181-E2D1-4704-8543-4487988F6356}"/>
    <cellStyle name="แสดงผล 6 16" xfId="38672" xr:uid="{6A746238-49BC-478D-A690-EC6718B16E88}"/>
    <cellStyle name="แสดงผล 6 2" xfId="7425" xr:uid="{B23704A5-75CF-404D-9050-F3B86317E3AE}"/>
    <cellStyle name="แสดงผล 6 2 10" xfId="36001" xr:uid="{69E60A38-D94C-4242-805D-34189DA7AFEA}"/>
    <cellStyle name="แสดงผล 6 2 11" xfId="38252" xr:uid="{2431B525-A3EE-4291-9283-900BE6544EE0}"/>
    <cellStyle name="แสดงผล 6 2 2" xfId="16086" xr:uid="{421E0F91-A5C8-43F8-95CC-9FCBA0B02AB5}"/>
    <cellStyle name="แสดงผล 6 2 2 2" xfId="30104" xr:uid="{D990759E-63AB-4A94-A56A-EA0F1A6F5BF5}"/>
    <cellStyle name="แสดงผล 6 2 2 3" xfId="39164" xr:uid="{977258E1-1B19-4024-9BA2-C87B37F3ADEC}"/>
    <cellStyle name="แสดงผล 6 2 2 4" xfId="30680" xr:uid="{9D361B98-2C6D-4CB0-8493-803E0B1910A5}"/>
    <cellStyle name="แสดงผล 6 2 3" xfId="21007" xr:uid="{59228957-D3E2-429A-AEC2-64A2EB0773CC}"/>
    <cellStyle name="แสดงผล 6 2 3 2" xfId="42587" xr:uid="{027F83C5-E127-47AE-B215-116E7EFF29B8}"/>
    <cellStyle name="แสดงผล 6 2 3 3" xfId="46913" xr:uid="{29354786-E52B-407B-A47B-7C6D166DF984}"/>
    <cellStyle name="แสดงผล 6 2 4" xfId="18778" xr:uid="{D955549F-9D1D-4611-8333-55D2B6FB3201}"/>
    <cellStyle name="แสดงผล 6 2 4 2" xfId="41078" xr:uid="{2E84ECAD-A162-4DF5-A237-95992730BB4B}"/>
    <cellStyle name="แสดงผล 6 2 4 3" xfId="46001" xr:uid="{A6BC5C36-28FF-4CD7-9882-8AC084611829}"/>
    <cellStyle name="แสดงผล 6 2 5" xfId="23197" xr:uid="{F1BFD72A-B522-45CB-B354-EB087A8423BE}"/>
    <cellStyle name="แสดงผล 6 2 5 2" xfId="44150" xr:uid="{EBEFEFE7-DCDA-4AA8-BC90-D9B21D5189CC}"/>
    <cellStyle name="แสดงผล 6 2 5 3" xfId="47916" xr:uid="{DDF42CB5-B501-4B28-A2DE-5A1DF487EF34}"/>
    <cellStyle name="แสดงผล 6 2 6" xfId="23620" xr:uid="{D469C391-A943-4889-AE97-A9854F6ABE3B}"/>
    <cellStyle name="แสดงผล 6 2 6 2" xfId="44511" xr:uid="{7DA75D6B-AA55-4171-B172-F573F514093C}"/>
    <cellStyle name="แสดงผล 6 2 6 3" xfId="48228" xr:uid="{F16D0ED4-2654-49CB-BEC6-1B070358164E}"/>
    <cellStyle name="แสดงผล 6 2 7" xfId="16085" xr:uid="{1B904521-21E5-4DA3-B77A-AD034D239029}"/>
    <cellStyle name="แสดงผล 6 2 7 2" xfId="30103" xr:uid="{1E649321-6C59-4B66-8436-2316FDB16C2A}"/>
    <cellStyle name="แสดงผล 6 2 7 3" xfId="39163" xr:uid="{D7E73464-AC13-496A-AEB5-B7C2129B3B6E}"/>
    <cellStyle name="แสดงผล 6 2 7 4" xfId="37305" xr:uid="{C413108A-D2B6-4A20-BC49-D97D4E210CDB}"/>
    <cellStyle name="แสดงผล 6 2 8" xfId="10285" xr:uid="{5D80AABC-662D-4595-A5A6-483564FDDC62}"/>
    <cellStyle name="แสดงผล 6 2 9" xfId="24901" xr:uid="{D3A53E69-7222-4DE0-90AB-752D2E0546B3}"/>
    <cellStyle name="แสดงผล 6 3" xfId="16087" xr:uid="{15634E35-A1CB-4ABD-AA89-2435F1E841C7}"/>
    <cellStyle name="แสดงผล 6 3 2" xfId="16088" xr:uid="{69D7FF48-7E8E-402B-BE2B-CD254950B1EF}"/>
    <cellStyle name="แสดงผล 6 3 2 2" xfId="30106" xr:uid="{3CA4FE74-4ACB-4516-9ECA-DAB19C238D61}"/>
    <cellStyle name="แสดงผล 6 3 2 3" xfId="39166" xr:uid="{4F3978A2-EF24-4B68-86A7-D3163E00DC48}"/>
    <cellStyle name="แสดงผล 6 3 2 4" xfId="30682" xr:uid="{0BC6A813-BB4F-4ED3-B435-BB1299ACBE88}"/>
    <cellStyle name="แสดงผล 6 3 3" xfId="30105" xr:uid="{1B2A7273-27BB-440A-847A-5A0563ECAD46}"/>
    <cellStyle name="แสดงผล 6 3 4" xfId="39165" xr:uid="{23D374AF-B2E2-45F6-985B-3251F29E755F}"/>
    <cellStyle name="แสดงผล 6 3 5" xfId="30681" xr:uid="{DD436DB8-4E6F-4969-9EE8-EDA682A9E623}"/>
    <cellStyle name="แสดงผล 6 4" xfId="16089" xr:uid="{F914363C-050D-4CD3-B02C-09C646ABAF03}"/>
    <cellStyle name="แสดงผล 6 4 2" xfId="16090" xr:uid="{24BC8EF0-7627-472F-BCCA-E554168041BD}"/>
    <cellStyle name="แสดงผล 6 4 2 2" xfId="30108" xr:uid="{66D54C9E-9923-4CF8-9087-18B1604CE3F9}"/>
    <cellStyle name="แสดงผล 6 4 2 3" xfId="39168" xr:uid="{C5C2A3F8-BBD5-4D97-BE68-BAC17CFF4D3F}"/>
    <cellStyle name="แสดงผล 6 4 2 4" xfId="30683" xr:uid="{6535D218-883D-45D8-A09D-F28F7E06D85C}"/>
    <cellStyle name="แสดงผล 6 4 3" xfId="30107" xr:uid="{8A728681-6274-46C4-9CDB-050745E35769}"/>
    <cellStyle name="แสดงผล 6 4 4" xfId="39167" xr:uid="{CC76B814-12B9-4A4E-A333-850B965018FD}"/>
    <cellStyle name="แสดงผล 6 4 5" xfId="32663" xr:uid="{CE15A2F2-256B-4863-B9C7-4F3575E38DA4}"/>
    <cellStyle name="แสดงผล 6 5" xfId="16091" xr:uid="{647F17F2-DC2F-4A20-A164-89201AC0B08D}"/>
    <cellStyle name="แสดงผล 6 5 2" xfId="30109" xr:uid="{2BC4E1E9-F0ED-4B57-A9A8-9347AC8A4769}"/>
    <cellStyle name="แสดงผล 6 5 3" xfId="39169" xr:uid="{D84C10A5-0331-4C8F-8B4B-12B62E4B16BC}"/>
    <cellStyle name="แสดงผล 6 5 4" xfId="30684" xr:uid="{0F119F13-FA29-489A-971C-EAE6757E5EDE}"/>
    <cellStyle name="แสดงผล 6 6" xfId="16092" xr:uid="{E963F3BC-9299-497D-BA4C-FDA46A7A9244}"/>
    <cellStyle name="แสดงผล 6 6 2" xfId="16093" xr:uid="{B6151529-A2BC-4F71-9C48-C9B6B65FF04E}"/>
    <cellStyle name="แสดงผล 6 6 2 2" xfId="30111" xr:uid="{465122DA-1619-43CA-AA15-7456C991D365}"/>
    <cellStyle name="แสดงผล 6 6 2 3" xfId="39171" xr:uid="{18A619E8-1657-4C9D-95CD-3A80A102FE8B}"/>
    <cellStyle name="แสดงผล 6 6 2 4" xfId="8617" xr:uid="{E89B0422-F37C-4174-9421-563BDEEB761B}"/>
    <cellStyle name="แสดงผล 6 6 3" xfId="30110" xr:uid="{156235AE-1258-430B-A67C-00328C0F5550}"/>
    <cellStyle name="แสดงผล 6 6 4" xfId="39170" xr:uid="{2862BE19-6DE7-4201-A296-8B53928131E7}"/>
    <cellStyle name="แสดงผล 6 6 5" xfId="40886" xr:uid="{5DFD4211-9D61-4A4F-B58A-438D7BC7AE8E}"/>
    <cellStyle name="แสดงผล 6 7" xfId="16094" xr:uid="{29EB5635-F2AB-4736-90C6-9993F896620B}"/>
    <cellStyle name="แสดงผล 6 7 2" xfId="30112" xr:uid="{F8806242-67B9-4083-8BFA-5CFEE4CDFF4A}"/>
    <cellStyle name="แสดงผล 6 7 3" xfId="39172" xr:uid="{107F3796-5D1F-4EB8-BB91-7CCA22959ACF}"/>
    <cellStyle name="แสดงผล 6 7 4" xfId="41592" xr:uid="{5A157659-1F02-4A38-B39C-F17D62F03E11}"/>
    <cellStyle name="แสดงผล 6 8" xfId="20413" xr:uid="{84C6B926-00D9-4FAE-BD1E-52005C7EC355}"/>
    <cellStyle name="แสดงผล 6 8 2" xfId="42179" xr:uid="{B123AD38-B908-4E77-AFBA-6BC34E33FDB0}"/>
    <cellStyle name="แสดงผล 6 8 3" xfId="46601" xr:uid="{7F95A345-1FB3-47E5-8F86-F469366CFF16}"/>
    <cellStyle name="แสดงผล 6 9" xfId="22194" xr:uid="{1F4DD3D6-28D5-4856-893A-A0692DB99450}"/>
    <cellStyle name="แสดงผล 6 9 2" xfId="43453" xr:uid="{89E64BFE-00B5-4AAA-8443-F64267FA1A9C}"/>
    <cellStyle name="แสดงผล 6 9 3" xfId="47463" xr:uid="{90E3793A-FBBE-4660-B62C-31AFD3594DF5}"/>
    <cellStyle name="แสดงผล 7" xfId="6622" xr:uid="{D35D7F12-DF3F-4472-9142-4C11A57F0ACF}"/>
    <cellStyle name="แสดงผล 7 10" xfId="22659" xr:uid="{EF362C49-AB80-42B9-A557-3D1692D8B09C}"/>
    <cellStyle name="แสดงผล 7 10 2" xfId="43778" xr:uid="{61D76E5A-098A-405F-B988-43DE4482DA01}"/>
    <cellStyle name="แสดงผล 7 10 3" xfId="47685" xr:uid="{275C4BD7-E97A-4FEF-893F-06170C5DF25E}"/>
    <cellStyle name="แสดงผล 7 11" xfId="23488" xr:uid="{3052703C-62FC-4A6B-8266-32475A96F9D5}"/>
    <cellStyle name="แสดงผล 7 11 2" xfId="44432" xr:uid="{FDB800D4-C547-4461-9AE9-205BB662ECA3}"/>
    <cellStyle name="แสดงผล 7 11 3" xfId="48180" xr:uid="{9EF2E34C-F67D-4515-B5EE-4834DA968C72}"/>
    <cellStyle name="แสดงผล 7 12" xfId="16095" xr:uid="{31439F5A-B622-44F3-A17E-2F85FA7A22F3}"/>
    <cellStyle name="แสดงผล 7 12 2" xfId="30113" xr:uid="{B6359D59-2C76-49CB-9643-18EE9252E461}"/>
    <cellStyle name="แสดงผล 7 12 3" xfId="39173" xr:uid="{3F5D835B-0504-4EBB-84CF-BA566DA1455E}"/>
    <cellStyle name="แสดงผล 7 12 4" xfId="30688" xr:uid="{AB4BD670-14E7-4C30-9C01-7A18790A3206}"/>
    <cellStyle name="แสดงผล 7 13" xfId="9599" xr:uid="{381A6934-B6D4-43C2-A981-DD23F8716742}"/>
    <cellStyle name="แสดงผล 7 14" xfId="24225" xr:uid="{D1CA87A3-941B-405E-9E13-7B913F0ABCDB}"/>
    <cellStyle name="แสดงผล 7 15" xfId="24051" xr:uid="{27D1FF34-E7F0-4C56-A786-5A83962D710B}"/>
    <cellStyle name="แสดงผล 7 16" xfId="38671" xr:uid="{5C6E126E-0EF4-428B-BD85-DE0884E2A98C}"/>
    <cellStyle name="แสดงผล 7 2" xfId="7426" xr:uid="{DA251B94-1B70-436E-968C-1D198E46D672}"/>
    <cellStyle name="แสดงผล 7 2 10" xfId="35959" xr:uid="{72FA3B62-B52B-4BE4-A896-2A813E514E6A}"/>
    <cellStyle name="แสดงผล 7 2 11" xfId="38251" xr:uid="{4A4386E9-F6E8-4D86-8DA3-D6252D48482A}"/>
    <cellStyle name="แสดงผล 7 2 2" xfId="16097" xr:uid="{EE73092A-FA0D-4424-9188-888E476D1566}"/>
    <cellStyle name="แสดงผล 7 2 2 2" xfId="30115" xr:uid="{557A94A2-21A3-4353-BB88-CFA55256DBE1}"/>
    <cellStyle name="แสดงผล 7 2 2 3" xfId="39175" xr:uid="{1B5DD7A3-1AAF-4587-B910-42606F40BF9C}"/>
    <cellStyle name="แสดงผล 7 2 2 4" xfId="41595" xr:uid="{1098A6B6-419F-43C4-9756-3A85A9F227A7}"/>
    <cellStyle name="แสดงผล 7 2 3" xfId="21008" xr:uid="{CBCD234D-A8B5-4A7A-BDD0-6BE9C3B87DB5}"/>
    <cellStyle name="แสดงผล 7 2 3 2" xfId="42588" xr:uid="{01CD493B-4F40-4A3F-8353-071830916934}"/>
    <cellStyle name="แสดงผล 7 2 3 3" xfId="46914" xr:uid="{414BCBC1-47C3-40FE-89AF-AEEEDAE4CC14}"/>
    <cellStyle name="แสดงผล 7 2 4" xfId="19097" xr:uid="{EACC2945-88AA-4AEE-B5F1-084C4FD376F6}"/>
    <cellStyle name="แสดงผล 7 2 4 2" xfId="41307" xr:uid="{DF66E5AA-FEE5-4892-A461-28CF4A4833BA}"/>
    <cellStyle name="แสดงผล 7 2 4 3" xfId="46159" xr:uid="{25B06354-4628-4E52-B335-3774BB0DCE9B}"/>
    <cellStyle name="แสดงผล 7 2 5" xfId="23198" xr:uid="{C5EB4AF1-0018-4F58-90BE-4DAED378A06C}"/>
    <cellStyle name="แสดงผล 7 2 5 2" xfId="44151" xr:uid="{D79F722A-D0C9-4DAA-BC38-90D9A4326A99}"/>
    <cellStyle name="แสดงผล 7 2 5 3" xfId="47917" xr:uid="{DC1F4BAC-5B6B-4669-82B5-F0314B6CE7BB}"/>
    <cellStyle name="แสดงผล 7 2 6" xfId="23621" xr:uid="{9D408520-0143-485E-9293-D4B491DB1002}"/>
    <cellStyle name="แสดงผล 7 2 6 2" xfId="44512" xr:uid="{0881ABDA-FC1F-4501-B57C-E21C808CD03C}"/>
    <cellStyle name="แสดงผล 7 2 6 3" xfId="48229" xr:uid="{EEF7412F-D03A-453C-B2D7-CE89AB3D79B6}"/>
    <cellStyle name="แสดงผล 7 2 7" xfId="16096" xr:uid="{2F0A98F8-7CC5-4D07-9D40-DFBEE08C52CA}"/>
    <cellStyle name="แสดงผล 7 2 7 2" xfId="30114" xr:uid="{1117A6F5-91E0-467D-BA31-994EA62A404B}"/>
    <cellStyle name="แสดงผล 7 2 7 3" xfId="39174" xr:uid="{4355E1DC-C183-40B7-8C4A-620DF6D1ED68}"/>
    <cellStyle name="แสดงผล 7 2 7 4" xfId="33461" xr:uid="{A4786276-754E-40B2-85F3-54E5E9BD1B2C}"/>
    <cellStyle name="แสดงผล 7 2 8" xfId="10286" xr:uid="{4AC600C6-EB16-40F4-9A08-C749962BF821}"/>
    <cellStyle name="แสดงผล 7 2 9" xfId="24902" xr:uid="{6FDD02D6-2F27-4883-A753-E5746FCBA112}"/>
    <cellStyle name="แสดงผล 7 3" xfId="16098" xr:uid="{69A9E961-F814-4A3B-BA2C-C979D2992ED2}"/>
    <cellStyle name="แสดงผล 7 3 2" xfId="16099" xr:uid="{BD489C38-3602-4DD6-B7B0-8C7375BFBC59}"/>
    <cellStyle name="แสดงผล 7 3 2 2" xfId="30117" xr:uid="{5AE00C9D-8C52-4E63-8411-D157CF524BFD}"/>
    <cellStyle name="แสดงผล 7 3 2 3" xfId="39177" xr:uid="{DD8F20C6-0B2C-4D42-9789-535DF8894F15}"/>
    <cellStyle name="แสดงผล 7 3 2 4" xfId="37306" xr:uid="{B5C86E25-90DF-4995-8874-BAF130D01431}"/>
    <cellStyle name="แสดงผล 7 3 3" xfId="30116" xr:uid="{AA4A16BA-A07D-46DE-AC6B-462CDE568C73}"/>
    <cellStyle name="แสดงผล 7 3 4" xfId="39176" xr:uid="{7844D433-EB92-49AA-BC91-35FFA2BFD38E}"/>
    <cellStyle name="แสดงผล 7 3 5" xfId="30685" xr:uid="{A78C645E-1397-4C03-963A-39D8127BE2EE}"/>
    <cellStyle name="แสดงผล 7 4" xfId="16100" xr:uid="{4FB1165C-13F3-499A-95E8-8567DCCB9CD6}"/>
    <cellStyle name="แสดงผล 7 4 2" xfId="16101" xr:uid="{AB779D6A-B6B2-4B6F-90EF-B388289D9B6F}"/>
    <cellStyle name="แสดงผล 7 4 2 2" xfId="30119" xr:uid="{796ABC8B-A3C3-4761-BB4D-AE7F425EFA3D}"/>
    <cellStyle name="แสดงผล 7 4 2 3" xfId="39179" xr:uid="{F964E1A6-B0FC-4C17-AED7-B3E08E2BB5C7}"/>
    <cellStyle name="แสดงผล 7 4 2 4" xfId="32718" xr:uid="{434E3DD7-818B-4650-8090-906DC2C70B96}"/>
    <cellStyle name="แสดงผล 7 4 3" xfId="30118" xr:uid="{F4280578-9A72-427D-98BA-46B13CF14A03}"/>
    <cellStyle name="แสดงผล 7 4 4" xfId="39178" xr:uid="{69D63FBB-E9F5-4DD6-9B0E-D22BC1F3ED14}"/>
    <cellStyle name="แสดงผล 7 4 5" xfId="42799" xr:uid="{FDA2EE10-0A15-4BD1-BA7E-C6646E577E41}"/>
    <cellStyle name="แสดงผล 7 5" xfId="16102" xr:uid="{8917F58B-2D2D-4BA0-BBF3-215C737AFE5F}"/>
    <cellStyle name="แสดงผล 7 5 2" xfId="30120" xr:uid="{CA821E6B-2993-460E-8700-41CA72EB23A3}"/>
    <cellStyle name="แสดงผล 7 5 3" xfId="39180" xr:uid="{B5D328F0-58B3-43CF-98BD-D361118AAD2A}"/>
    <cellStyle name="แสดงผล 7 5 4" xfId="32339" xr:uid="{95541775-17DE-437D-B8A9-D91842D63101}"/>
    <cellStyle name="แสดงผล 7 6" xfId="16103" xr:uid="{BC30A7AF-5A4E-4C59-B492-AE45F3602C38}"/>
    <cellStyle name="แสดงผล 7 6 2" xfId="16104" xr:uid="{CBC7A848-D529-411D-B989-54EFE749C625}"/>
    <cellStyle name="แสดงผล 7 6 2 2" xfId="30122" xr:uid="{CD4FB51F-6A04-416B-8A73-D1E0BD7D1BD3}"/>
    <cellStyle name="แสดงผล 7 6 2 3" xfId="39182" xr:uid="{354061DC-D0E1-45EB-88CB-04634FCF3216}"/>
    <cellStyle name="แสดงผล 7 6 2 4" xfId="30686" xr:uid="{4396C66C-CFA3-4A51-879B-E10222283B96}"/>
    <cellStyle name="แสดงผล 7 6 3" xfId="30121" xr:uid="{ECB6B62E-7440-4BB2-9CF5-5C4977883739}"/>
    <cellStyle name="แสดงผล 7 6 4" xfId="39181" xr:uid="{5AFCAB30-B2FD-486A-8D7E-FF1B12DE676E}"/>
    <cellStyle name="แสดงผล 7 6 5" xfId="41594" xr:uid="{DD00CCF4-2FB6-44F8-B45A-A8E66C327738}"/>
    <cellStyle name="แสดงผล 7 7" xfId="16105" xr:uid="{C2FEB4A7-5022-47B4-825A-2FD1A2078310}"/>
    <cellStyle name="แสดงผล 7 7 2" xfId="30123" xr:uid="{304FCF7F-0793-4933-B900-92610DF5D105}"/>
    <cellStyle name="แสดงผล 7 7 3" xfId="39183" xr:uid="{DE4D57CB-8951-4393-A588-0CAA1DF7658C}"/>
    <cellStyle name="แสดงผล 7 7 4" xfId="30687" xr:uid="{7C475B8A-3BA2-4827-94AA-5C1EC142BB28}"/>
    <cellStyle name="แสดงผล 7 8" xfId="20414" xr:uid="{992D4239-6622-4609-8C40-3DDEDE4CD472}"/>
    <cellStyle name="แสดงผล 7 8 2" xfId="42180" xr:uid="{58F97045-D5CC-4ED5-B80C-28B5BDE4094A}"/>
    <cellStyle name="แสดงผล 7 8 3" xfId="46602" xr:uid="{0C1F8132-C34C-4508-A0FB-076942A5C0F7}"/>
    <cellStyle name="แสดงผล 7 9" xfId="21480" xr:uid="{8C7E3C48-64EF-44DC-948B-60A0DEDD8C8D}"/>
    <cellStyle name="แสดงผล 7 9 2" xfId="42977" xr:uid="{7F2C3633-24B8-41A6-8B3E-3F3BF67E9700}"/>
    <cellStyle name="แสดงผล 7 9 3" xfId="47239" xr:uid="{5358D862-BD16-4D1D-A041-B48391CCA528}"/>
    <cellStyle name="แสดงผล 8" xfId="6623" xr:uid="{72EEACCF-B451-49CA-9837-B00EF2BFC3BC}"/>
    <cellStyle name="แสดงผล 8 10" xfId="22660" xr:uid="{B9341C22-4190-4CB6-8EA5-F5A2A5A11924}"/>
    <cellStyle name="แสดงผล 8 10 2" xfId="43779" xr:uid="{07F54722-82E7-476F-8ED4-45814B06CEEA}"/>
    <cellStyle name="แสดงผล 8 10 3" xfId="47686" xr:uid="{6536B985-5745-444A-9560-1851E4168FC9}"/>
    <cellStyle name="แสดงผล 8 11" xfId="23489" xr:uid="{3EFA458E-A83E-48ED-9272-8B5832D0D494}"/>
    <cellStyle name="แสดงผล 8 11 2" xfId="44433" xr:uid="{AAC58B29-E597-4C4B-A327-D55FB5268753}"/>
    <cellStyle name="แสดงผล 8 11 3" xfId="48181" xr:uid="{D7255952-35CB-41FE-8D99-35687F9BDF09}"/>
    <cellStyle name="แสดงผล 8 12" xfId="16106" xr:uid="{2AAE7717-3EC9-4194-8675-B07FFF40807D}"/>
    <cellStyle name="แสดงผล 8 12 2" xfId="30124" xr:uid="{E359433F-405F-4AF3-B9B0-1FE711F0FB8D}"/>
    <cellStyle name="แสดงผล 8 12 3" xfId="39184" xr:uid="{BD208399-D93B-4D3C-9030-71F28C73F707}"/>
    <cellStyle name="แสดงผล 8 12 4" xfId="24385" xr:uid="{7CFE985C-1445-48D5-A589-F48B026DF6CE}"/>
    <cellStyle name="แสดงผล 8 13" xfId="9600" xr:uid="{13BDE0F5-79F4-42D1-BCA4-A33C49221E1C}"/>
    <cellStyle name="แสดงผล 8 14" xfId="24226" xr:uid="{16D2AEF2-DED3-4686-8913-C143F815E6A1}"/>
    <cellStyle name="แสดงผล 8 15" xfId="29545" xr:uid="{6F871E26-5F67-4195-B247-1E27344375E8}"/>
    <cellStyle name="แสดงผล 8 16" xfId="42028" xr:uid="{ACC6BFCB-C30C-453B-9DB5-69833268ECD5}"/>
    <cellStyle name="แสดงผล 8 2" xfId="7427" xr:uid="{CBFEECE4-2122-46AE-B411-8642C15D8BAF}"/>
    <cellStyle name="แสดงผล 8 2 10" xfId="34342" xr:uid="{C9183B87-F970-4250-B76B-4884DA95D950}"/>
    <cellStyle name="แสดงผล 8 2 11" xfId="38250" xr:uid="{A217CE93-FD4F-4B23-9E16-618C1CC4A90F}"/>
    <cellStyle name="แสดงผล 8 2 2" xfId="16108" xr:uid="{C3D4FED0-52AA-4A4A-BFFE-F6016D578E4D}"/>
    <cellStyle name="แสดงผล 8 2 2 2" xfId="30126" xr:uid="{E66577B1-8622-4B6A-9FFD-CC5D64C316ED}"/>
    <cellStyle name="แสดงผล 8 2 2 3" xfId="39186" xr:uid="{BF74FDE0-0DEA-49DD-8CE3-F8017ABC38BC}"/>
    <cellStyle name="แสดงผล 8 2 2 4" xfId="30689" xr:uid="{2B6BA5DE-31CC-4476-AC0D-5620FA8EDC88}"/>
    <cellStyle name="แสดงผล 8 2 3" xfId="21009" xr:uid="{0A8ED974-7181-476D-978B-B5E22D063147}"/>
    <cellStyle name="แสดงผล 8 2 3 2" xfId="42589" xr:uid="{2F63715D-51FE-41D8-9570-CE584FDCE75A}"/>
    <cellStyle name="แสดงผล 8 2 3 3" xfId="46915" xr:uid="{DB44A876-29C1-4E13-AF8D-2023207B7A44}"/>
    <cellStyle name="แสดงผล 8 2 4" xfId="20320" xr:uid="{6CDD6AB3-7459-4F5F-B65C-498610F8F14F}"/>
    <cellStyle name="แสดงผล 8 2 4 2" xfId="42097" xr:uid="{B47E876D-DA47-4CDB-B260-B1A821E7201B}"/>
    <cellStyle name="แสดงผล 8 2 4 3" xfId="46532" xr:uid="{AEED7DC8-ADCA-4216-9CD8-96CC55896096}"/>
    <cellStyle name="แสดงผล 8 2 5" xfId="23199" xr:uid="{388BA7D6-EC8A-4888-8D2C-E2AB7D2396B8}"/>
    <cellStyle name="แสดงผล 8 2 5 2" xfId="44152" xr:uid="{C2630F16-8CE4-4106-A54C-D6F441985A2C}"/>
    <cellStyle name="แสดงผล 8 2 5 3" xfId="47918" xr:uid="{A6D5EDE4-28C9-479D-BAE3-E9085296652D}"/>
    <cellStyle name="แสดงผล 8 2 6" xfId="23622" xr:uid="{B2F17632-1250-4CD4-BFA1-BF66C24D339D}"/>
    <cellStyle name="แสดงผล 8 2 6 2" xfId="44513" xr:uid="{6C768D11-41D5-4101-929E-6EA54D6D125F}"/>
    <cellStyle name="แสดงผล 8 2 6 3" xfId="48230" xr:uid="{0C5CE765-A6EB-45D8-BD2A-44187E241C52}"/>
    <cellStyle name="แสดงผล 8 2 7" xfId="16107" xr:uid="{44578C94-9576-427A-9877-092C8977E51C}"/>
    <cellStyle name="แสดงผล 8 2 7 2" xfId="30125" xr:uid="{0EC90385-1323-4B32-B9B0-B39464CDB5ED}"/>
    <cellStyle name="แสดงผล 8 2 7 3" xfId="39185" xr:uid="{F25A5D39-06EE-4CE9-B868-6790F58ACF25}"/>
    <cellStyle name="แสดงผล 8 2 7 4" xfId="30690" xr:uid="{7CE3B994-7D4D-48A6-8A3B-86183775D2FF}"/>
    <cellStyle name="แสดงผล 8 2 8" xfId="10287" xr:uid="{2C01F6F6-BFB0-4DB6-99CE-1A38AFDF0DA2}"/>
    <cellStyle name="แสดงผล 8 2 9" xfId="24903" xr:uid="{38CE4999-0EA0-4BC8-91FD-F97358381FB5}"/>
    <cellStyle name="แสดงผล 8 3" xfId="16109" xr:uid="{E7C4E98E-6CE9-43BA-9126-7EC77DCC2D85}"/>
    <cellStyle name="แสดงผล 8 3 2" xfId="16110" xr:uid="{6BB8E39C-BDB8-43A2-BD56-D70EAA5596D1}"/>
    <cellStyle name="แสดงผล 8 3 2 2" xfId="30128" xr:uid="{DF545B88-6A6A-4B42-B61E-E6275CC430D8}"/>
    <cellStyle name="แสดงผล 8 3 2 3" xfId="39188" xr:uid="{BDB67737-E610-4C22-B476-DED0F92C575A}"/>
    <cellStyle name="แสดงผล 8 3 2 4" xfId="30691" xr:uid="{86EC4A3F-8187-4E3B-AFD7-1755CD6A0B54}"/>
    <cellStyle name="แสดงผล 8 3 3" xfId="30127" xr:uid="{50F44E1D-AB3A-4D66-BE29-F9F0DBAD22AC}"/>
    <cellStyle name="แสดงผล 8 3 4" xfId="39187" xr:uid="{2A13914A-1A65-4EE8-9320-2E0216E2DC2D}"/>
    <cellStyle name="แสดงผล 8 3 5" xfId="24386" xr:uid="{1B82B0D2-9571-497A-A03B-1A4D6866A332}"/>
    <cellStyle name="แสดงผล 8 4" xfId="16111" xr:uid="{9A87953B-39C2-40DF-A77F-EC7DB32A8FC1}"/>
    <cellStyle name="แสดงผล 8 4 2" xfId="16112" xr:uid="{8E573BE6-1CE6-4C46-AAB7-618884D0F055}"/>
    <cellStyle name="แสดงผล 8 4 2 2" xfId="30130" xr:uid="{64AF49C4-665B-421C-9EE1-43A62C616131}"/>
    <cellStyle name="แสดงผล 8 4 2 3" xfId="39190" xr:uid="{EEC17F8F-2EBA-400A-9171-49E7CB6EF63E}"/>
    <cellStyle name="แสดงผล 8 4 2 4" xfId="32717" xr:uid="{41937695-8E8B-4E69-B150-837A6138FE74}"/>
    <cellStyle name="แสดงผล 8 4 3" xfId="30129" xr:uid="{C024AE87-BA83-4EBE-8BA4-5C428FE880DA}"/>
    <cellStyle name="แสดงผล 8 4 4" xfId="39189" xr:uid="{8EDBF140-2886-42A2-84D4-673C3AC7A5A3}"/>
    <cellStyle name="แสดงผล 8 4 5" xfId="30692" xr:uid="{CC4A61F9-F7E4-4C76-A45C-C2AA6FEC6F10}"/>
    <cellStyle name="แสดงผล 8 5" xfId="16113" xr:uid="{1BE81A7A-6C2B-4CC2-9724-5DAF4BC75711}"/>
    <cellStyle name="แสดงผล 8 5 2" xfId="30131" xr:uid="{BF8DD88E-15E7-472D-A6CF-CC99E360A170}"/>
    <cellStyle name="แสดงผล 8 5 3" xfId="39191" xr:uid="{2619BA8F-4074-4ACE-A020-72007942016C}"/>
    <cellStyle name="แสดงผล 8 5 4" xfId="41591" xr:uid="{34011A58-60BD-425D-9367-E39F5F8E2600}"/>
    <cellStyle name="แสดงผล 8 6" xfId="16114" xr:uid="{EF2276ED-E2DC-46D7-AE40-13FB05933E9A}"/>
    <cellStyle name="แสดงผล 8 6 2" xfId="16115" xr:uid="{A7C98B5A-1EED-4316-A811-F0BD4DAF5278}"/>
    <cellStyle name="แสดงผล 8 6 2 2" xfId="30133" xr:uid="{3C84EF08-C803-46C5-B296-2B634C42C992}"/>
    <cellStyle name="แสดงผล 8 6 2 3" xfId="39193" xr:uid="{B56C26C0-CC22-4430-9E24-D36E8405C241}"/>
    <cellStyle name="แสดงผล 8 6 2 4" xfId="37283" xr:uid="{FF591C59-A225-494A-98BD-1B471E2FD89C}"/>
    <cellStyle name="แสดงผล 8 6 3" xfId="30132" xr:uid="{1669472E-530B-4C19-A9CF-53295D81D2C1}"/>
    <cellStyle name="แสดงผล 8 6 4" xfId="39192" xr:uid="{5AFDC572-54B1-48B8-9F14-6619185FF120}"/>
    <cellStyle name="แสดงผล 8 6 5" xfId="30693" xr:uid="{6045C673-A5F3-4A77-AECF-9DA0E70D3BF2}"/>
    <cellStyle name="แสดงผล 8 7" xfId="16116" xr:uid="{397559FF-A1FE-4801-9392-092AC8C2F9BC}"/>
    <cellStyle name="แสดงผล 8 7 2" xfId="30134" xr:uid="{44972F16-42C1-466E-B1CC-E6C9CD9B0965}"/>
    <cellStyle name="แสดงผล 8 7 3" xfId="39194" xr:uid="{847CA5B1-4B2F-46DB-984C-FA0DCD3A4F66}"/>
    <cellStyle name="แสดงผล 8 7 4" xfId="41590" xr:uid="{B54F4345-9FCB-4361-BEAE-25AE3AECC5FD}"/>
    <cellStyle name="แสดงผล 8 8" xfId="20415" xr:uid="{3456A3D1-A75D-4ABF-89B0-687C2A1B4AA8}"/>
    <cellStyle name="แสดงผล 8 8 2" xfId="42181" xr:uid="{1E939252-4061-4D7E-B0C6-CD16E8015189}"/>
    <cellStyle name="แสดงผล 8 8 3" xfId="46603" xr:uid="{12822816-B7AC-40B9-B40F-04FFA47CFC3F}"/>
    <cellStyle name="แสดงผล 8 9" xfId="22203" xr:uid="{07EF17A2-B9D1-4A8B-B96C-A254C5C6C47C}"/>
    <cellStyle name="แสดงผล 8 9 2" xfId="43462" xr:uid="{BE9074BD-F58F-49EB-9FE3-89FA484F4BB9}"/>
    <cellStyle name="แสดงผล 8 9 3" xfId="47472" xr:uid="{07628CE7-FABF-4A14-838F-112FF7A5821A}"/>
    <cellStyle name="แสดงผล 9" xfId="6624" xr:uid="{F14FD6D0-028A-45F0-9F54-B5B0320251C5}"/>
    <cellStyle name="แสดงผล 9 10" xfId="22661" xr:uid="{1DF9D206-E7B2-4804-862E-53901566A7B2}"/>
    <cellStyle name="แสดงผล 9 10 2" xfId="43780" xr:uid="{7EB421B5-3723-4B2A-B375-8AF3E305E816}"/>
    <cellStyle name="แสดงผล 9 10 3" xfId="47687" xr:uid="{62552E41-300E-4AB0-AFA7-027DCDCEC786}"/>
    <cellStyle name="แสดงผล 9 11" xfId="23490" xr:uid="{94CCD6E3-7A7E-4BC1-BB70-F5A6259252FE}"/>
    <cellStyle name="แสดงผล 9 11 2" xfId="44434" xr:uid="{E83BD0B7-68AC-48A7-8796-FF7C5D13D99E}"/>
    <cellStyle name="แสดงผล 9 11 3" xfId="48182" xr:uid="{D245C957-DA62-49DA-82EA-46EFB366FE26}"/>
    <cellStyle name="แสดงผล 9 12" xfId="16117" xr:uid="{42C77A4B-9903-4D28-84CB-7858AEC0B51D}"/>
    <cellStyle name="แสดงผล 9 12 2" xfId="30135" xr:uid="{1894B5C8-E3F2-428A-BBB3-57DA14E765C4}"/>
    <cellStyle name="แสดงผล 9 12 3" xfId="39195" xr:uid="{07B067CD-8285-49FA-83F5-99A924A6B720}"/>
    <cellStyle name="แสดงผล 9 12 4" xfId="30694" xr:uid="{9C262751-03BC-4439-A608-D5A82AD0E300}"/>
    <cellStyle name="แสดงผล 9 13" xfId="9601" xr:uid="{7DDAF7CA-665D-45C5-8B7B-320261AA15C8}"/>
    <cellStyle name="แสดงผล 9 14" xfId="24227" xr:uid="{10AD951D-0F92-4580-AD06-C8D64D281DBE}"/>
    <cellStyle name="แสดงผล 9 15" xfId="33738" xr:uid="{61AB09B8-A66C-43F5-8090-CA84882740EB}"/>
    <cellStyle name="แสดงผล 9 16" xfId="29682" xr:uid="{F44D9AFA-8EE7-4618-AAFC-2A744A0F5562}"/>
    <cellStyle name="แสดงผล 9 2" xfId="7428" xr:uid="{3FE11447-5E59-43BC-AF0B-A334974157D9}"/>
    <cellStyle name="แสดงผล 9 2 10" xfId="36993" xr:uid="{E1B14CC8-2231-4A14-A46C-AE2C5B1C91BD}"/>
    <cellStyle name="แสดงผล 9 2 11" xfId="38249" xr:uid="{05C817B4-1B0B-42C4-9D8F-270ABF91B4EE}"/>
    <cellStyle name="แสดงผล 9 2 2" xfId="16119" xr:uid="{1D7CBDE9-4082-4007-B070-C19CC108B016}"/>
    <cellStyle name="แสดงผล 9 2 2 2" xfId="30137" xr:uid="{AC0BE19E-1508-44C4-A763-4AC1C51A8CB3}"/>
    <cellStyle name="แสดงผล 9 2 2 3" xfId="39197" xr:uid="{DCA8D16C-9D06-4504-A27E-F98286153180}"/>
    <cellStyle name="แสดงผล 9 2 2 4" xfId="41589" xr:uid="{40D97B6C-DB12-4082-BCDD-E09497349282}"/>
    <cellStyle name="แสดงผล 9 2 3" xfId="21010" xr:uid="{F31B61E1-159B-47BB-8DC4-B8B5F3345297}"/>
    <cellStyle name="แสดงผล 9 2 3 2" xfId="42590" xr:uid="{CE98185F-8164-414D-A4A8-269ADA0191A8}"/>
    <cellStyle name="แสดงผล 9 2 3 3" xfId="46916" xr:uid="{C63A643C-4DB6-4B58-BFDE-FEF4C84A4E30}"/>
    <cellStyle name="แสดงผล 9 2 4" xfId="19306" xr:uid="{B29D3915-9447-46B3-A5E2-62923E4AB2D9}"/>
    <cellStyle name="แสดงผล 9 2 4 2" xfId="41484" xr:uid="{B77607CC-6C07-44E2-AE17-782A9B3C0B38}"/>
    <cellStyle name="แสดงผล 9 2 4 3" xfId="46254" xr:uid="{0A322410-6C91-4B30-858F-08A770AE7440}"/>
    <cellStyle name="แสดงผล 9 2 5" xfId="23200" xr:uid="{FF2076B4-D06A-461A-BF30-A06BA4CD1A60}"/>
    <cellStyle name="แสดงผล 9 2 5 2" xfId="44153" xr:uid="{35BFD7A8-CBF0-442C-8D28-0F315BCC8AEF}"/>
    <cellStyle name="แสดงผล 9 2 5 3" xfId="47919" xr:uid="{11321A21-7B48-4BEC-BE7A-6B66DF407463}"/>
    <cellStyle name="แสดงผล 9 2 6" xfId="23623" xr:uid="{C983533D-6FBD-4D97-9095-CD83CFEF0295}"/>
    <cellStyle name="แสดงผล 9 2 6 2" xfId="44514" xr:uid="{1CD630D3-21A1-4A92-AD1B-5CB5984211DD}"/>
    <cellStyle name="แสดงผล 9 2 6 3" xfId="48231" xr:uid="{D9ACB044-61C5-4398-A687-D0DC44E80AE6}"/>
    <cellStyle name="แสดงผล 9 2 7" xfId="16118" xr:uid="{BD16034F-A53B-45BA-AE64-3C3C969221E5}"/>
    <cellStyle name="แสดงผล 9 2 7 2" xfId="30136" xr:uid="{3DC8ED1A-54B3-451B-8D17-3C9DC9FBF727}"/>
    <cellStyle name="แสดงผล 9 2 7 3" xfId="39196" xr:uid="{38BFBDAC-6EBE-4655-BB6B-ECAF64EF26F1}"/>
    <cellStyle name="แสดงผล 9 2 7 4" xfId="9564" xr:uid="{A1B2CA45-B079-47EA-8DB8-A4564321D45E}"/>
    <cellStyle name="แสดงผล 9 2 8" xfId="10288" xr:uid="{375FD067-910E-4976-A48F-35DBF8A1B808}"/>
    <cellStyle name="แสดงผล 9 2 9" xfId="24904" xr:uid="{0127A81D-2B68-48AD-B57B-F616DB7F6821}"/>
    <cellStyle name="แสดงผล 9 3" xfId="16120" xr:uid="{3580B00B-5B87-4798-BA45-A9BD1FD85912}"/>
    <cellStyle name="แสดงผล 9 3 2" xfId="16121" xr:uid="{6353DE00-B584-49B8-8462-A6DFE1B64291}"/>
    <cellStyle name="แสดงผล 9 3 2 2" xfId="30139" xr:uid="{67EE981F-1F16-46F4-9FAE-6F0057593EE2}"/>
    <cellStyle name="แสดงผล 9 3 2 3" xfId="39199" xr:uid="{BAA2BE36-E0AD-46AA-8DFE-2238ABAA6397}"/>
    <cellStyle name="แสดงผล 9 3 2 4" xfId="24309" xr:uid="{CB5A08DC-6691-44B4-BE57-4AA46390FCA3}"/>
    <cellStyle name="แสดงผล 9 3 3" xfId="30138" xr:uid="{8265148F-BE49-4E0E-8FDC-697DC2074028}"/>
    <cellStyle name="แสดงผล 9 3 4" xfId="39198" xr:uid="{5C16DDDA-007A-4273-9B23-49E221189F07}"/>
    <cellStyle name="แสดงผล 9 3 5" xfId="33985" xr:uid="{63FF3FFF-0F26-4408-8797-1E5F562D217B}"/>
    <cellStyle name="แสดงผล 9 4" xfId="16122" xr:uid="{5BFBFA48-EE06-4425-99DF-08BC8863E6EE}"/>
    <cellStyle name="แสดงผล 9 4 2" xfId="16123" xr:uid="{A806FE54-DA1F-4048-9700-BE11F38FD392}"/>
    <cellStyle name="แสดงผล 9 4 2 2" xfId="30141" xr:uid="{F7BD9B16-8E74-4852-91AE-80E80A065FC6}"/>
    <cellStyle name="แสดงผล 9 4 2 3" xfId="39201" xr:uid="{5BB9A8C3-8440-46B3-95B8-E50FF19A6EAC}"/>
    <cellStyle name="แสดงผล 9 4 2 4" xfId="32724" xr:uid="{20861B56-EE6D-42EA-BFC2-DE13C7B94E47}"/>
    <cellStyle name="แสดงผล 9 4 3" xfId="30140" xr:uid="{5AA3D283-6457-4A5E-941F-1CAAF25D65C9}"/>
    <cellStyle name="แสดงผล 9 4 4" xfId="39200" xr:uid="{70872516-748C-4C94-9A37-4A4FAAC1AB51}"/>
    <cellStyle name="แสดงผล 9 4 5" xfId="30696" xr:uid="{39B1F738-D070-49F6-A273-C2E762B39E42}"/>
    <cellStyle name="แสดงผล 9 5" xfId="16124" xr:uid="{DC4A2019-F994-44AB-806F-CF2789C6CFF9}"/>
    <cellStyle name="แสดงผล 9 5 2" xfId="30142" xr:uid="{AAA35AA7-0EB5-4680-80CC-F838C4C25FCA}"/>
    <cellStyle name="แสดงผล 9 5 3" xfId="39202" xr:uid="{B40B0EA0-9DF2-4288-8542-9EAAF2BFBBE8}"/>
    <cellStyle name="แสดงผล 9 5 4" xfId="30697" xr:uid="{9536A77F-BABE-4A89-BCC5-0A370774082B}"/>
    <cellStyle name="แสดงผล 9 6" xfId="16125" xr:uid="{3FD3D149-D5A6-4872-981A-C58C85FC52BD}"/>
    <cellStyle name="แสดงผล 9 6 2" xfId="16126" xr:uid="{B27A48F8-3DC4-4226-A59D-543D65365CDB}"/>
    <cellStyle name="แสดงผล 9 6 2 2" xfId="30144" xr:uid="{5B71F696-D46B-441F-85B4-C03222D71526}"/>
    <cellStyle name="แสดงผล 9 6 2 3" xfId="39204" xr:uid="{ED42EF0E-74D1-421E-B339-D98ECF3BB324}"/>
    <cellStyle name="แสดงผล 9 6 2 4" xfId="40884" xr:uid="{1F4C8A2A-612A-41B8-8708-728F547BE8F5}"/>
    <cellStyle name="แสดงผล 9 6 3" xfId="30143" xr:uid="{6A0FCC6E-9931-47FB-93A0-BAE2651E5E7A}"/>
    <cellStyle name="แสดงผล 9 6 4" xfId="39203" xr:uid="{E3899E29-DBFB-4BD0-AED3-909AC02C0B36}"/>
    <cellStyle name="แสดงผล 9 6 5" xfId="30698" xr:uid="{6586B4C5-9949-4AA2-9691-CD45A98F213E}"/>
    <cellStyle name="แสดงผล 9 7" xfId="16127" xr:uid="{0C4F2EBF-AB03-4350-A61F-9A160DE3900E}"/>
    <cellStyle name="แสดงผล 9 7 2" xfId="30145" xr:uid="{E38FA22F-D9E8-42BE-950E-C4075114ADA4}"/>
    <cellStyle name="แสดงผล 9 7 3" xfId="39205" xr:uid="{00EC0138-3B6A-4E1C-9205-2F4E45D3FB04}"/>
    <cellStyle name="แสดงผล 9 7 4" xfId="9326" xr:uid="{6D2F99D7-E292-4AFA-9AEA-BABAFF225657}"/>
    <cellStyle name="แสดงผล 9 8" xfId="20416" xr:uid="{C4C0C876-26A9-4681-92B9-66E4545264A5}"/>
    <cellStyle name="แสดงผล 9 8 2" xfId="42182" xr:uid="{27C62D63-7101-453E-A532-A4F5D9B8C5C6}"/>
    <cellStyle name="แสดงผล 9 8 3" xfId="46604" xr:uid="{CD365264-9D36-4AC7-BFD9-FC67ADFEA381}"/>
    <cellStyle name="แสดงผล 9 9" xfId="21489" xr:uid="{1F7B6153-4B10-43E7-8CF8-2D4CCDF4D9D1}"/>
    <cellStyle name="แสดงผล 9 9 2" xfId="42986" xr:uid="{7525835D-745D-4A25-9DA6-7BC44CDEBCB6}"/>
    <cellStyle name="แสดงผล 9 9 3" xfId="47248" xr:uid="{6108E119-01E7-434C-8954-60C60A1F95B2}"/>
    <cellStyle name="การคำนวณ" xfId="6625" xr:uid="{9FC69CAB-A126-4A69-92A4-89C6D46A3529}"/>
    <cellStyle name="การคำนวณ 10" xfId="6626" xr:uid="{AA962301-6702-43BF-9D0B-101988C7E42C}"/>
    <cellStyle name="การคำนวณ 10 10" xfId="38666" xr:uid="{1A844463-183F-4417-AFE8-91EE5793F46A}"/>
    <cellStyle name="การคำนวณ 10 2" xfId="7430" xr:uid="{DBB5FA62-A98F-4435-9AD0-FE4EB208F587}"/>
    <cellStyle name="การคำนวณ 10 2 2" xfId="21012" xr:uid="{77EC6D80-1E89-4129-B3D9-58C69BDE2258}"/>
    <cellStyle name="การคำนวณ 10 2 2 2" xfId="34482" xr:uid="{0EA63A9F-FF57-4FB8-9C3E-B616BD114CF5}"/>
    <cellStyle name="การคำนวณ 10 2 2 3" xfId="42592" xr:uid="{1D21B360-DFFD-42B5-A2E2-047F3ACE114D}"/>
    <cellStyle name="การคำนวณ 10 2 2 4" xfId="46918" xr:uid="{4D025D65-C2BA-4DC5-9540-D6AA50613328}"/>
    <cellStyle name="การคำนวณ 10 2 3" xfId="19308" xr:uid="{B004E902-8E84-44D4-9ED5-6A3E4EC3C64B}"/>
    <cellStyle name="การคำนวณ 10 2 3 2" xfId="32973" xr:uid="{F52AE96B-20E5-4462-8814-59A2AEAFA1EF}"/>
    <cellStyle name="การคำนวณ 10 2 3 3" xfId="41486" xr:uid="{FFD20B21-0F0D-497C-98F3-1591431B168C}"/>
    <cellStyle name="การคำนวณ 10 2 3 4" xfId="46256" xr:uid="{02C1BD7B-F07E-4E47-AA8A-FFDC5842CBA9}"/>
    <cellStyle name="การคำนวณ 10 2 4" xfId="23202" xr:uid="{3D7F2DD4-686C-4F4D-B485-ACD91C068737}"/>
    <cellStyle name="การคำนวณ 10 2 4 2" xfId="36625" xr:uid="{BE6A04EE-D1AC-435B-A0EB-0C3997DAE6B7}"/>
    <cellStyle name="การคำนวณ 10 2 4 3" xfId="44155" xr:uid="{4A410CD9-64F2-4741-AF52-CC68D3BD5BBB}"/>
    <cellStyle name="การคำนวณ 10 2 4 4" xfId="47921" xr:uid="{6850F69A-860A-4B37-B491-D074BFE83A58}"/>
    <cellStyle name="การคำนวณ 10 2 5" xfId="16130" xr:uid="{E7200708-DC32-46A2-83DD-CDA71018D8CF}"/>
    <cellStyle name="การคำนวณ 10 2 5 2" xfId="30148" xr:uid="{D0FCAFA2-CF44-4602-8399-B5508CF6D222}"/>
    <cellStyle name="การคำนวณ 10 2 5 3" xfId="39208" xr:uid="{1466452D-159D-41EE-89EF-5F9AE302E0EB}"/>
    <cellStyle name="การคำนวณ 10 2 5 4" xfId="30699" xr:uid="{E77583BF-F7BB-4E52-AD69-B62B0D71E621}"/>
    <cellStyle name="การคำนวณ 10 2 6" xfId="10290" xr:uid="{6641F11F-C7B9-4C37-B7C4-F940E1AAFC6D}"/>
    <cellStyle name="การคำนวณ 10 2 7" xfId="24906" xr:uid="{6DF5996C-07EB-452C-8110-1FA88BEAC21D}"/>
    <cellStyle name="การคำนวณ 10 2 8" xfId="32217" xr:uid="{FB30CC7A-B304-4B83-B884-5098266CCE5D}"/>
    <cellStyle name="การคำนวณ 10 2 9" xfId="38245" xr:uid="{8CD1DC2B-A120-44C0-8426-512CE15B8BDC}"/>
    <cellStyle name="การคำนวณ 10 3" xfId="20418" xr:uid="{4EB9AE2A-AD8F-4259-93BD-7B5BA4C16936}"/>
    <cellStyle name="การคำนวณ 10 3 2" xfId="33915" xr:uid="{2CC33606-FEEE-4D53-9DB4-E02CCFF5E885}"/>
    <cellStyle name="การคำนวณ 10 3 3" xfId="42184" xr:uid="{19707E52-771A-4711-9B5F-D28788DCF09E}"/>
    <cellStyle name="การคำนวณ 10 3 4" xfId="46606" xr:uid="{79E41F2B-7EDE-4518-A73B-11AF0ED2690E}"/>
    <cellStyle name="การคำนวณ 10 4" xfId="22202" xr:uid="{6720AB89-6CC3-48E4-BB21-B53AABD0FA37}"/>
    <cellStyle name="การคำนวณ 10 4 2" xfId="35650" xr:uid="{476BE861-061E-4A41-8AC0-A545634B832A}"/>
    <cellStyle name="การคำนวณ 10 4 3" xfId="43461" xr:uid="{3AA369BB-4E66-4736-8662-55B7B0ECA911}"/>
    <cellStyle name="การคำนวณ 10 4 4" xfId="47471" xr:uid="{204A48EE-C4B6-4F30-A7F6-A4C7909FB0BA}"/>
    <cellStyle name="การคำนวณ 10 5" xfId="22663" xr:uid="{BD1299A4-E64E-4F7F-8FBE-4494614160C6}"/>
    <cellStyle name="การคำนวณ 10 5 2" xfId="36097" xr:uid="{0281463F-04DE-4844-BCE1-3FBEE174CBFF}"/>
    <cellStyle name="การคำนวณ 10 5 3" xfId="43782" xr:uid="{789BB749-7AEB-488C-A016-B847F592A873}"/>
    <cellStyle name="การคำนวณ 10 5 4" xfId="47689" xr:uid="{164A0638-11C7-45A0-837C-E91DBF2C885A}"/>
    <cellStyle name="การคำนวณ 10 6" xfId="16129" xr:uid="{F258366C-8EEA-4210-BEA4-2D832982512A}"/>
    <cellStyle name="การคำนวณ 10 6 2" xfId="30147" xr:uid="{3472A910-7E36-49A7-A3C4-1E0D9C63C988}"/>
    <cellStyle name="การคำนวณ 10 6 3" xfId="39207" xr:uid="{7E469D0B-B490-478C-9B4E-17751ACC40B2}"/>
    <cellStyle name="การคำนวณ 10 6 4" xfId="30702" xr:uid="{5C746FFE-778F-4A2B-97B1-5EE59A94F069}"/>
    <cellStyle name="การคำนวณ 10 7" xfId="9603" xr:uid="{70850831-4B7C-4C81-8AC9-6699BE63EF0C}"/>
    <cellStyle name="การคำนวณ 10 8" xfId="24229" xr:uid="{514AAAC8-3369-410D-8094-3177C36579B5}"/>
    <cellStyle name="การคำนวณ 10 9" xfId="29555" xr:uid="{B81C2617-00FC-4E67-A982-742AA84A06E8}"/>
    <cellStyle name="การคำนวณ 11" xfId="6627" xr:uid="{0E97EBF6-FD66-44D8-BF3B-1DD232E9074C}"/>
    <cellStyle name="การคำนวณ 11 2" xfId="7431" xr:uid="{FA93E25D-B072-4070-8286-D1B4A4A9E105}"/>
    <cellStyle name="การคำนวณ 11 2 2" xfId="20321" xr:uid="{69EF4058-C4AD-49A3-BA19-31A96178E2BC}"/>
    <cellStyle name="การคำนวณ 11 2 2 2" xfId="33838" xr:uid="{6451BB94-1EBB-463C-84A7-E0EFE2E8D545}"/>
    <cellStyle name="การคำนวณ 11 2 2 3" xfId="42098" xr:uid="{689A15C6-EE69-4471-B8B3-A521746450FE}"/>
    <cellStyle name="การคำนวณ 11 2 2 4" xfId="46533" xr:uid="{BDE7AE47-4969-49AC-80C4-22FFF013CF38}"/>
    <cellStyle name="การคำนวณ 11 2 3" xfId="23203" xr:uid="{53E1F4D0-54B4-4625-8961-C8E068FBEDFE}"/>
    <cellStyle name="การคำนวณ 11 2 3 2" xfId="36626" xr:uid="{F5415826-9AAA-46D2-B2CA-3E96FABA7C21}"/>
    <cellStyle name="การคำนวณ 11 2 3 3" xfId="44156" xr:uid="{0CC83A15-C0DF-4846-93F2-84AF84612296}"/>
    <cellStyle name="การคำนวณ 11 2 3 4" xfId="47922" xr:uid="{488AE64A-7018-44FD-B208-F61F314EDE0A}"/>
    <cellStyle name="การคำนวณ 11 2 4" xfId="21013" xr:uid="{F1B5DB52-B731-4118-965C-C88E906E9C2D}"/>
    <cellStyle name="การคำนวณ 11 2 4 2" xfId="34483" xr:uid="{DD7D78D4-28A0-48A5-B9FC-EDA618B2E00E}"/>
    <cellStyle name="การคำนวณ 11 2 4 3" xfId="42593" xr:uid="{F288DF17-A403-4D57-AC4D-E87542CC0830}"/>
    <cellStyle name="การคำนวณ 11 2 4 4" xfId="46919" xr:uid="{572DE052-C3BE-426E-B16F-22C0B1BA7AC8}"/>
    <cellStyle name="การคำนวณ 11 2 5" xfId="10291" xr:uid="{7A38EDC7-0399-496C-B8F9-7D90AB8BFA67}"/>
    <cellStyle name="การคำนวณ 11 2 6" xfId="24907" xr:uid="{FF5715EC-45A6-48A0-90D5-2D881AA62596}"/>
    <cellStyle name="การคำนวณ 11 2 7" xfId="33516" xr:uid="{AF23E19E-294D-46C7-99CD-9EE6683E8893}"/>
    <cellStyle name="การคำนวณ 11 2 8" xfId="42957" xr:uid="{6A953A73-9AD3-412B-981C-BFAA7D472F11}"/>
    <cellStyle name="การคำนวณ 11 3" xfId="21488" xr:uid="{08B022DA-8EB2-4A80-8590-94FB948911C1}"/>
    <cellStyle name="การคำนวณ 11 3 2" xfId="34952" xr:uid="{9DAED77D-44A0-4A9E-937F-C8DFB4F517EB}"/>
    <cellStyle name="การคำนวณ 11 3 3" xfId="42985" xr:uid="{675C8ECC-A9BD-4617-B3AA-92C9BC0991A8}"/>
    <cellStyle name="การคำนวณ 11 3 4" xfId="47247" xr:uid="{1250C20E-40C1-43A3-A20A-73A184C60A2A}"/>
    <cellStyle name="การคำนวณ 11 4" xfId="22664" xr:uid="{4CF387B8-B154-4F0A-88BE-6A65D77E1DD6}"/>
    <cellStyle name="การคำนวณ 11 4 2" xfId="36098" xr:uid="{E451EE91-9D4D-4916-9503-BF20201607B2}"/>
    <cellStyle name="การคำนวณ 11 4 3" xfId="43783" xr:uid="{7E1CD1D4-2BD7-4248-B7E1-9DF3635F09AB}"/>
    <cellStyle name="การคำนวณ 11 4 4" xfId="47690" xr:uid="{047FB459-BD66-453C-9373-CC708174DAAE}"/>
    <cellStyle name="การคำนวณ 11 5" xfId="20419" xr:uid="{A6C480FF-BCAE-400B-86BA-349D7D1E6AA4}"/>
    <cellStyle name="การคำนวณ 11 5 2" xfId="33916" xr:uid="{F8423264-D667-4A0E-9D60-D4D8DFBF3021}"/>
    <cellStyle name="การคำนวณ 11 5 3" xfId="42185" xr:uid="{C31A94F4-4B93-4AA0-803A-01633592AC81}"/>
    <cellStyle name="การคำนวณ 11 5 4" xfId="46607" xr:uid="{129CF5E8-5F6D-4DE2-8A5C-1856F6610E42}"/>
    <cellStyle name="การคำนวณ 11 6" xfId="9604" xr:uid="{5992E26B-CCDB-40F8-8EFC-AD0955666D0C}"/>
    <cellStyle name="การคำนวณ 11 7" xfId="24230" xr:uid="{6DAB19C7-3CB3-476A-A971-CEF89E23FABC}"/>
    <cellStyle name="การคำนวณ 11 8" xfId="29554" xr:uid="{FAFFB60E-96BB-4B00-B60A-2C33854108A5}"/>
    <cellStyle name="การคำนวณ 11 9" xfId="42025" xr:uid="{9ACFAC3C-4124-4DE8-A77C-B2D2E300719C}"/>
    <cellStyle name="การคำนวณ 12" xfId="6628" xr:uid="{78007439-CFFB-4071-993D-AE1DE2C31FCF}"/>
    <cellStyle name="การคำนวณ 12 2" xfId="7432" xr:uid="{75BD1D02-9706-49C2-A1EB-44CC2C9E5BDC}"/>
    <cellStyle name="การคำนวณ 12 2 2" xfId="19309" xr:uid="{5DE814E4-446E-4AD8-99F0-A3098517F7D8}"/>
    <cellStyle name="การคำนวณ 12 2 2 2" xfId="32974" xr:uid="{B337868A-326D-4F14-A1FF-D01F5553F2C4}"/>
    <cellStyle name="การคำนวณ 12 2 2 3" xfId="41487" xr:uid="{65741D5F-7F5F-4D3C-8AD8-C42C9C0E589F}"/>
    <cellStyle name="การคำนวณ 12 2 2 4" xfId="46257" xr:uid="{E51B516B-3895-467D-9003-7DAEF0BC2685}"/>
    <cellStyle name="การคำนวณ 12 2 3" xfId="23204" xr:uid="{D11CF692-373C-4AAF-98B1-09CF98E86C91}"/>
    <cellStyle name="การคำนวณ 12 2 3 2" xfId="36627" xr:uid="{EF33F198-10CC-41F5-9786-5C3521AA6C20}"/>
    <cellStyle name="การคำนวณ 12 2 3 3" xfId="44157" xr:uid="{C9859574-B36A-464B-AE90-0DB25DC9DBB4}"/>
    <cellStyle name="การคำนวณ 12 2 3 4" xfId="47923" xr:uid="{7B020579-1D7D-418E-9A30-170537AB00B4}"/>
    <cellStyle name="การคำนวณ 12 2 4" xfId="21014" xr:uid="{1B74DEDB-6F5A-44A4-980B-A5DB5FAA5128}"/>
    <cellStyle name="การคำนวณ 12 2 4 2" xfId="34484" xr:uid="{A0E603B6-69D3-4616-B638-36E33C4F9A77}"/>
    <cellStyle name="การคำนวณ 12 2 4 3" xfId="42594" xr:uid="{3406A198-34FC-4AF3-BB8E-10CF003807BA}"/>
    <cellStyle name="การคำนวณ 12 2 4 4" xfId="46920" xr:uid="{7AB9B788-3CD1-4672-8D53-3F3B24C625DC}"/>
    <cellStyle name="การคำนวณ 12 2 5" xfId="10292" xr:uid="{9D95E3A1-B63B-4CB6-BD04-2DC2571D06D9}"/>
    <cellStyle name="การคำนวณ 12 2 6" xfId="24908" xr:uid="{BB295DE2-C5C6-405E-B4C8-8E8272C30A4D}"/>
    <cellStyle name="การคำนวณ 12 2 7" xfId="35565" xr:uid="{B698E2D6-9161-4D3C-A80D-57C65BBEAE8B}"/>
    <cellStyle name="การคำนวณ 12 2 8" xfId="43224" xr:uid="{CA6B6392-E538-40E6-ABBC-04A8BC7C41E6}"/>
    <cellStyle name="การคำนวณ 12 3" xfId="21487" xr:uid="{BD973261-BE71-4A2C-A41F-3EF321827B2C}"/>
    <cellStyle name="การคำนวณ 12 3 2" xfId="34951" xr:uid="{E998C597-2B4F-46D7-BD83-AB8C53AC3F71}"/>
    <cellStyle name="การคำนวณ 12 3 3" xfId="42984" xr:uid="{BBC3C3B4-1CCF-4F10-8FE5-05C0E7D663D8}"/>
    <cellStyle name="การคำนวณ 12 3 4" xfId="47246" xr:uid="{1E8B8598-F9E0-45B0-8F2E-B5DFF74C0964}"/>
    <cellStyle name="การคำนวณ 12 4" xfId="22665" xr:uid="{5FC115E4-6827-4086-9467-34D8AACABDCA}"/>
    <cellStyle name="การคำนวณ 12 4 2" xfId="36099" xr:uid="{F0480A01-FD49-4A70-A994-6F321F38197A}"/>
    <cellStyle name="การคำนวณ 12 4 3" xfId="43784" xr:uid="{70CA8DC5-36D4-44FB-B745-7FD5899EF1B6}"/>
    <cellStyle name="การคำนวณ 12 4 4" xfId="47691" xr:uid="{DE2B5573-0FBF-44F0-82D6-285DF84FD02F}"/>
    <cellStyle name="การคำนวณ 12 5" xfId="20420" xr:uid="{8BBA1A58-7965-472C-AF47-C9216D2E3CA6}"/>
    <cellStyle name="การคำนวณ 12 5 2" xfId="33917" xr:uid="{B7FC0CA2-4B0E-4FF2-90EA-E939F50E951A}"/>
    <cellStyle name="การคำนวณ 12 5 3" xfId="42186" xr:uid="{36E049CE-5C5F-4E6F-BADF-F9A2633F9A53}"/>
    <cellStyle name="การคำนวณ 12 5 4" xfId="46608" xr:uid="{3E40EE2F-4F19-455A-A634-576EB4D735EC}"/>
    <cellStyle name="การคำนวณ 12 6" xfId="9605" xr:uid="{8EC008FA-1B95-4043-BBFE-E7146F49BF33}"/>
    <cellStyle name="การคำนวณ 12 7" xfId="24231" xr:uid="{97872531-D97D-458A-8BCA-7F7A12B91E67}"/>
    <cellStyle name="การคำนวณ 12 8" xfId="29553" xr:uid="{DB07A10A-9249-4378-A16C-E7E1A2D188AE}"/>
    <cellStyle name="การคำนวณ 12 9" xfId="38669" xr:uid="{F084DDEF-CF44-4682-AA20-A3FA67151D52}"/>
    <cellStyle name="การคำนวณ 13" xfId="6629" xr:uid="{34119400-896A-4CC3-B038-C526B8CF4699}"/>
    <cellStyle name="การคำนวณ 13 2" xfId="7433" xr:uid="{84387240-8A12-4622-B76C-B15E989F0092}"/>
    <cellStyle name="การคำนวณ 13 2 2" xfId="19310" xr:uid="{E8AC26D2-6F2A-4E6E-B053-ECF4505276C1}"/>
    <cellStyle name="การคำนวณ 13 2 2 2" xfId="32975" xr:uid="{D6716175-DDFB-4365-B566-9A683C1C4F6C}"/>
    <cellStyle name="การคำนวณ 13 2 2 3" xfId="41488" xr:uid="{71FD35BC-603E-4F92-A8BB-174519E705C5}"/>
    <cellStyle name="การคำนวณ 13 2 2 4" xfId="46258" xr:uid="{EA7C3829-3E98-451B-A9BB-724B0758B959}"/>
    <cellStyle name="การคำนวณ 13 2 3" xfId="23205" xr:uid="{880831E2-5A9F-4BA7-83D6-F12EF346DB8E}"/>
    <cellStyle name="การคำนวณ 13 2 3 2" xfId="36628" xr:uid="{F5AF371C-97B0-4E16-A767-F8C703AD7E69}"/>
    <cellStyle name="การคำนวณ 13 2 3 3" xfId="44158" xr:uid="{62E01AEA-4914-4E09-9BB2-86E346F4F41C}"/>
    <cellStyle name="การคำนวณ 13 2 3 4" xfId="47924" xr:uid="{E75E2242-A636-4187-BB4D-F4B87246FEEB}"/>
    <cellStyle name="การคำนวณ 13 2 4" xfId="21015" xr:uid="{281706F4-8C4E-48B5-B92D-715B86EAAF8D}"/>
    <cellStyle name="การคำนวณ 13 2 4 2" xfId="34485" xr:uid="{3F86FEDE-8DB4-47C2-9330-ED466305E61F}"/>
    <cellStyle name="การคำนวณ 13 2 4 3" xfId="42595" xr:uid="{032C9517-0A35-4AE9-8373-454722ED03CF}"/>
    <cellStyle name="การคำนวณ 13 2 4 4" xfId="46921" xr:uid="{1C2A5043-81EF-41A4-922B-9A44022E16AF}"/>
    <cellStyle name="การคำนวณ 13 2 5" xfId="10293" xr:uid="{267ADE45-DFF6-4D03-8A33-4F45FA56B179}"/>
    <cellStyle name="การคำนวณ 13 2 6" xfId="24909" xr:uid="{82B03DDF-1F18-45AE-A849-A79AB66DAF3E}"/>
    <cellStyle name="การคำนวณ 13 2 7" xfId="35268" xr:uid="{44335BEF-0425-4066-BC81-C553E11B7EAA}"/>
    <cellStyle name="การคำนวณ 13 2 8" xfId="41910" xr:uid="{70EA54AD-5049-4881-85D5-D2936CA16207}"/>
    <cellStyle name="การคำนวณ 13 3" xfId="22199" xr:uid="{C63E41F0-2563-4F09-8525-EA56875D7E38}"/>
    <cellStyle name="การคำนวณ 13 3 2" xfId="35647" xr:uid="{9D343A9A-D23C-47C5-BC1E-55CF9660BDEE}"/>
    <cellStyle name="การคำนวณ 13 3 3" xfId="43458" xr:uid="{76F7C1B3-DCA1-454A-9D1B-A5DC6128B9F5}"/>
    <cellStyle name="การคำนวณ 13 3 4" xfId="47468" xr:uid="{37A32F79-CBE3-441C-840F-70F3551C0150}"/>
    <cellStyle name="การคำนวณ 13 4" xfId="22666" xr:uid="{ABF28DD1-C697-4456-BF05-F537EB25FB32}"/>
    <cellStyle name="การคำนวณ 13 4 2" xfId="36100" xr:uid="{A0502F3C-EED7-4A4D-8595-6E8A869A4656}"/>
    <cellStyle name="การคำนวณ 13 4 3" xfId="43785" xr:uid="{3716B3BD-395F-4A9D-8B78-D743DE455DAF}"/>
    <cellStyle name="การคำนวณ 13 4 4" xfId="47692" xr:uid="{9F96F154-8EC1-49E4-9CD2-69548E98A976}"/>
    <cellStyle name="การคำนวณ 13 5" xfId="20421" xr:uid="{643FEBB7-43F1-44EA-BCF0-6E48BE562308}"/>
    <cellStyle name="การคำนวณ 13 5 2" xfId="33918" xr:uid="{E52AC36A-092E-484E-BB0D-C43BC4A06924}"/>
    <cellStyle name="การคำนวณ 13 5 3" xfId="42187" xr:uid="{DBD26E3E-FD38-4CD0-8090-A6001EFFF35A}"/>
    <cellStyle name="การคำนวณ 13 5 4" xfId="46609" xr:uid="{E89A1633-46E4-4EDA-8B92-A327C59A1C93}"/>
    <cellStyle name="การคำนวณ 13 6" xfId="9606" xr:uid="{74112C2C-14DD-47F2-84A6-1B3F97CA5070}"/>
    <cellStyle name="การคำนวณ 13 7" xfId="24232" xr:uid="{F55DB63A-E5A8-4E3A-BA1A-1978A4FB18AA}"/>
    <cellStyle name="การคำนวณ 13 8" xfId="29552" xr:uid="{4CE3BF3B-5C79-4A53-A963-C2B5E9B42DD3}"/>
    <cellStyle name="การคำนวณ 13 9" xfId="38668" xr:uid="{285CCB65-AC63-43F3-A601-0384C392D876}"/>
    <cellStyle name="การคำนวณ 14" xfId="7429" xr:uid="{F46D3F67-F054-4D04-A536-6454F28F5567}"/>
    <cellStyle name="การคำนวณ 14 2" xfId="19307" xr:uid="{283DFBC6-EC99-48C5-8547-00B4291B4227}"/>
    <cellStyle name="การคำนวณ 14 2 2" xfId="32972" xr:uid="{B93E7359-26D5-4B96-B336-8CBC44940AC7}"/>
    <cellStyle name="การคำนวณ 14 2 3" xfId="41485" xr:uid="{E88C3EDC-6DA3-4FD6-8184-BA3D714C38D1}"/>
    <cellStyle name="การคำนวณ 14 2 4" xfId="46255" xr:uid="{492BDA79-4339-4E62-AE1D-F5F491598821}"/>
    <cellStyle name="การคำนวณ 14 3" xfId="23201" xr:uid="{D50D4DC0-1F7F-47E9-AB37-F2A8C6C5A18C}"/>
    <cellStyle name="การคำนวณ 14 3 2" xfId="36624" xr:uid="{D9F5B318-396A-4DF4-89AE-11C3DD1B8523}"/>
    <cellStyle name="การคำนวณ 14 3 3" xfId="44154" xr:uid="{51C78135-B0AC-443E-B1EC-E4B21061888D}"/>
    <cellStyle name="การคำนวณ 14 3 4" xfId="47920" xr:uid="{27DE428A-A555-414D-9E14-B3190BD6C552}"/>
    <cellStyle name="การคำนวณ 14 4" xfId="21011" xr:uid="{C6787FE6-11F0-4AA7-98F3-06D130A3570E}"/>
    <cellStyle name="การคำนวณ 14 4 2" xfId="34481" xr:uid="{9AAFCEF9-0C8C-426D-A48D-5ADB0BF3D820}"/>
    <cellStyle name="การคำนวณ 14 4 3" xfId="42591" xr:uid="{0CF11738-2E71-4211-A8FF-1166336A1ED4}"/>
    <cellStyle name="การคำนวณ 14 4 4" xfId="46917" xr:uid="{FD4C567D-057C-4EBB-8A0D-E5C8FF34DBCF}"/>
    <cellStyle name="การคำนวณ 14 5" xfId="10289" xr:uid="{798091D5-657B-475D-9940-A213424561F7}"/>
    <cellStyle name="การคำนวณ 14 6" xfId="24905" xr:uid="{22C74827-13CC-44A0-881E-FAF0FCB27C98}"/>
    <cellStyle name="การคำนวณ 14 7" xfId="36487" xr:uid="{9E00EBB6-CD0B-4B0D-881F-CD5C2EC1DD1C}"/>
    <cellStyle name="การคำนวณ 14 8" xfId="38248" xr:uid="{AD00B7D7-1551-4A22-8AAF-5BBDA9088C44}"/>
    <cellStyle name="การคำนวณ 15" xfId="20417" xr:uid="{4F9B4C82-238D-4625-A07E-E838AA5F1D33}"/>
    <cellStyle name="การคำนวณ 15 2" xfId="33914" xr:uid="{C40DCE35-7594-4DD4-A56D-B103B2FC1D62}"/>
    <cellStyle name="การคำนวณ 15 3" xfId="42183" xr:uid="{3C08E80C-3365-4A5A-9460-715D475154BA}"/>
    <cellStyle name="การคำนวณ 15 4" xfId="46605" xr:uid="{187C891E-7912-48B2-8BAB-5A5E16C8B982}"/>
    <cellStyle name="การคำนวณ 16" xfId="22201" xr:uid="{B3D645EC-A694-4690-BAC2-7F99D408D5F4}"/>
    <cellStyle name="การคำนวณ 16 2" xfId="35649" xr:uid="{D7B3F3F8-33BA-4D1E-AB4D-3B1FFF7594B1}"/>
    <cellStyle name="การคำนวณ 16 3" xfId="43460" xr:uid="{4F1C1BE4-8412-45D0-9747-4586ABF530EC}"/>
    <cellStyle name="การคำนวณ 16 4" xfId="47470" xr:uid="{C54DB2CF-D5B3-4B43-B425-7F3A2383885E}"/>
    <cellStyle name="การคำนวณ 17" xfId="22662" xr:uid="{10EE681D-9C73-4CEB-9445-99E142D35CF8}"/>
    <cellStyle name="การคำนวณ 17 2" xfId="36096" xr:uid="{A74F5C1D-A750-4C92-A2C6-847C419E4A96}"/>
    <cellStyle name="การคำนวณ 17 3" xfId="43781" xr:uid="{2DE4C571-7A42-438C-BF8F-8546DDCB874C}"/>
    <cellStyle name="การคำนวณ 17 4" xfId="47688" xr:uid="{63A187C9-6E06-4D9E-A870-54D2132094A7}"/>
    <cellStyle name="การคำนวณ 18" xfId="16128" xr:uid="{4B9331CB-923D-4A3E-9D0D-40C6ED01DDBF}"/>
    <cellStyle name="การคำนวณ 18 2" xfId="30146" xr:uid="{2CB45219-D0B9-43C2-A36C-4EA51951BC56}"/>
    <cellStyle name="การคำนวณ 18 3" xfId="39206" xr:uid="{13C7C238-8E26-42B3-8B7F-9FB978F05E9F}"/>
    <cellStyle name="การคำนวณ 18 4" xfId="41581" xr:uid="{FF913AAE-0C7B-43AE-8321-2FC7C12AE9EA}"/>
    <cellStyle name="การคำนวณ 19" xfId="9602" xr:uid="{34652BAA-F544-4D17-88DE-E5D5440AC762}"/>
    <cellStyle name="การคำนวณ 2" xfId="6630" xr:uid="{D1A06AF3-DF15-4927-949B-8B8BECA6E90E}"/>
    <cellStyle name="การคำนวณ 2 10" xfId="22200" xr:uid="{D0A3C2B3-0B66-4302-90BF-DB025A55AF32}"/>
    <cellStyle name="การคำนวณ 2 10 2" xfId="35648" xr:uid="{5A508818-7CF0-47CF-98FE-DF2511E77EBB}"/>
    <cellStyle name="การคำนวณ 2 10 3" xfId="43459" xr:uid="{1DCE83CD-D0B8-4BB6-8614-40B2B0468D1F}"/>
    <cellStyle name="การคำนวณ 2 10 4" xfId="47469" xr:uid="{E79A0123-8212-4F9E-A46D-4BB5937E24C7}"/>
    <cellStyle name="การคำนวณ 2 11" xfId="22667" xr:uid="{8F0D36DC-BBAB-4474-A5C8-91D6831BD2A5}"/>
    <cellStyle name="การคำนวณ 2 11 2" xfId="36101" xr:uid="{161B97A3-7B20-4BF5-9371-BF4FFA77A0D4}"/>
    <cellStyle name="การคำนวณ 2 11 3" xfId="43786" xr:uid="{263F4EBD-2634-47D7-8539-276DDCF91BA2}"/>
    <cellStyle name="การคำนวณ 2 11 4" xfId="47693" xr:uid="{01BCA4BA-6BF0-45C8-8301-D6F92E62C42E}"/>
    <cellStyle name="การคำนวณ 2 12" xfId="16131" xr:uid="{AAD1B4C3-F568-465D-8055-D4874C69C7C5}"/>
    <cellStyle name="การคำนวณ 2 12 2" xfId="30149" xr:uid="{DC7A8140-5B89-4A3F-93AC-9777E7532892}"/>
    <cellStyle name="การคำนวณ 2 12 3" xfId="39209" xr:uid="{7E1BF69C-410D-4058-B680-41FB3DF3A255}"/>
    <cellStyle name="การคำนวณ 2 12 4" xfId="32171" xr:uid="{DD8F1F08-167A-47B0-B32B-0427D427A09F}"/>
    <cellStyle name="การคำนวณ 2 13" xfId="9607" xr:uid="{FD4B42D6-F7F2-4B68-AD1C-2CD89EE1F667}"/>
    <cellStyle name="การคำนวณ 2 14" xfId="24233" xr:uid="{2A484735-CD95-4731-B421-B233F7363089}"/>
    <cellStyle name="การคำนวณ 2 15" xfId="29546" xr:uid="{71CBFAA3-3009-46C0-8D3E-473E91984108}"/>
    <cellStyle name="การคำนวณ 2 16" xfId="38667" xr:uid="{CA3F0838-C20D-424F-992C-A69E9E05AF23}"/>
    <cellStyle name="การคำนวณ 2 2" xfId="6631" xr:uid="{45EE1640-C46F-48D1-A6BA-94E76C583B63}"/>
    <cellStyle name="การคำนวณ 2 2 10" xfId="22668" xr:uid="{BECE3A39-4BFE-46FC-A70C-56EC678CDCBB}"/>
    <cellStyle name="การคำนวณ 2 2 10 2" xfId="36102" xr:uid="{F9EF3F40-6628-47A9-8107-355BE2951CD1}"/>
    <cellStyle name="การคำนวณ 2 2 10 3" xfId="43787" xr:uid="{B7910DFD-661F-42F0-9AE3-37D864768904}"/>
    <cellStyle name="การคำนวณ 2 2 10 4" xfId="47694" xr:uid="{E4D78DDB-36D4-48F7-96C7-E96C975BA6BC}"/>
    <cellStyle name="การคำนวณ 2 2 11" xfId="16132" xr:uid="{A5EC93B7-28E1-44D0-B2EB-FFD241B65B92}"/>
    <cellStyle name="การคำนวณ 2 2 11 2" xfId="30150" xr:uid="{33526A2C-01E5-4E47-B9C5-A1D445DB2C55}"/>
    <cellStyle name="การคำนวณ 2 2 11 3" xfId="39210" xr:uid="{7AB0C110-BD5D-4A25-87FC-63BFF803BC40}"/>
    <cellStyle name="การคำนวณ 2 2 11 4" xfId="30700" xr:uid="{2820EFD9-94C4-48DA-B6EA-D50789FB73F9}"/>
    <cellStyle name="การคำนวณ 2 2 12" xfId="9608" xr:uid="{A6B75C1D-B510-4AE5-ACD3-C01B6932023C}"/>
    <cellStyle name="การคำนวณ 2 2 13" xfId="24234" xr:uid="{70AC599D-735F-4E38-B945-EAF39EB8D75E}"/>
    <cellStyle name="การคำนวณ 2 2 14" xfId="33739" xr:uid="{6F2DC2ED-9BF6-48F2-AAB8-823E7CC02C0E}"/>
    <cellStyle name="การคำนวณ 2 2 15" xfId="42026" xr:uid="{42EB6E37-DDAE-4C37-BD13-74A16F49481E}"/>
    <cellStyle name="การคำนวณ 2 2 2" xfId="6632" xr:uid="{294302AC-008A-41D4-9BD9-ED2E4C6F3EE2}"/>
    <cellStyle name="การคำนวณ 2 2 2 10" xfId="16134" xr:uid="{09801F35-C450-43A4-9A28-6AD280B431A2}"/>
    <cellStyle name="การคำนวณ 2 2 2 10 2" xfId="30152" xr:uid="{855F8713-9465-4F36-B94A-6126FA066FA4}"/>
    <cellStyle name="การคำนวณ 2 2 2 10 3" xfId="39212" xr:uid="{C5380AAA-AB16-4113-9B97-8136D74B19AA}"/>
    <cellStyle name="การคำนวณ 2 2 2 10 4" xfId="24387" xr:uid="{6BEB7899-23DB-4082-A883-0422D3549B2F}"/>
    <cellStyle name="การคำนวณ 2 2 2 11" xfId="20424" xr:uid="{D0A37761-0609-41E7-A274-50DE2DFB50A9}"/>
    <cellStyle name="การคำนวณ 2 2 2 11 2" xfId="33921" xr:uid="{4BED8255-8078-41BD-8018-4DA070809DE6}"/>
    <cellStyle name="การคำนวณ 2 2 2 11 3" xfId="42190" xr:uid="{3F664C7E-2A0F-4859-8C8E-D2D7600A16E0}"/>
    <cellStyle name="การคำนวณ 2 2 2 11 4" xfId="46612" xr:uid="{B5171C71-1751-451B-8E6C-696136F86523}"/>
    <cellStyle name="การคำนวณ 2 2 2 12" xfId="21485" xr:uid="{21D85323-181E-48F5-A6B9-E04FC11B2D67}"/>
    <cellStyle name="การคำนวณ 2 2 2 12 2" xfId="34949" xr:uid="{A07B126F-BB89-42C9-8647-57ED6603917E}"/>
    <cellStyle name="การคำนวณ 2 2 2 12 3" xfId="42982" xr:uid="{AA143A90-C761-40DE-B267-EFD80E7526A3}"/>
    <cellStyle name="การคำนวณ 2 2 2 12 4" xfId="47244" xr:uid="{5BCE5898-BC36-4D58-93AE-6F18F2F9ED13}"/>
    <cellStyle name="การคำนวณ 2 2 2 13" xfId="22669" xr:uid="{7458BE07-504D-4863-8DCE-7644360ACF82}"/>
    <cellStyle name="การคำนวณ 2 2 2 13 2" xfId="36103" xr:uid="{323D2BB7-7095-46B3-BC52-4E29550662B3}"/>
    <cellStyle name="การคำนวณ 2 2 2 13 3" xfId="43788" xr:uid="{790B7516-F949-40E7-9FD8-237EF9D5215E}"/>
    <cellStyle name="การคำนวณ 2 2 2 13 4" xfId="47695" xr:uid="{0A63F1A2-24A6-46F8-B7C2-915EA60A8510}"/>
    <cellStyle name="การคำนวณ 2 2 2 14" xfId="16133" xr:uid="{D3118A02-DA62-474D-B78A-FEED3BB25132}"/>
    <cellStyle name="การคำนวณ 2 2 2 14 2" xfId="30151" xr:uid="{A84EA267-F08D-4D2C-BAB0-62BF0266A81B}"/>
    <cellStyle name="การคำนวณ 2 2 2 14 3" xfId="39211" xr:uid="{35BFE533-65A7-4874-B4DD-6C85B61B2BD6}"/>
    <cellStyle name="การคำนวณ 2 2 2 14 4" xfId="30701" xr:uid="{885EFF6E-E0DD-4B0C-821E-7EA82169DB3D}"/>
    <cellStyle name="การคำนวณ 2 2 2 15" xfId="9609" xr:uid="{8F6EBF74-CA52-419A-BD74-85074B669DA7}"/>
    <cellStyle name="การคำนวณ 2 2 2 16" xfId="24235" xr:uid="{A5246627-68B7-4D09-A63A-E6D44E95D24D}"/>
    <cellStyle name="การคำนวณ 2 2 2 17" xfId="29551" xr:uid="{6E2F8C30-BEA6-4784-B11D-1CBFC0465475}"/>
    <cellStyle name="การคำนวณ 2 2 2 18" xfId="29684" xr:uid="{06440F09-053C-4E20-9FF3-3A6371F26D83}"/>
    <cellStyle name="การคำนวณ 2 2 2 2" xfId="7436" xr:uid="{B5B8C92F-1D4E-455C-BF89-F8DEBCD62B45}"/>
    <cellStyle name="การคำนวณ 2 2 2 2 10" xfId="38246" xr:uid="{5323C261-2132-417F-9966-31ED87739059}"/>
    <cellStyle name="การคำนวณ 2 2 2 2 2" xfId="16136" xr:uid="{728B6EC6-D14C-41A8-BF5A-A208B7527B1D}"/>
    <cellStyle name="การคำนวณ 2 2 2 2 2 2" xfId="30154" xr:uid="{686D288E-A404-4BD7-BFB7-0D8FB2FB73F1}"/>
    <cellStyle name="การคำนวณ 2 2 2 2 2 3" xfId="39214" xr:uid="{700C6233-2648-4749-A718-9D7F2EDD7386}"/>
    <cellStyle name="การคำนวณ 2 2 2 2 2 4" xfId="30703" xr:uid="{39E1EEA2-484B-4A25-AEC8-6110CB9500D3}"/>
    <cellStyle name="การคำนวณ 2 2 2 2 3" xfId="21018" xr:uid="{DD1B9AEE-0DA5-4417-95D6-F3A23812D1F8}"/>
    <cellStyle name="การคำนวณ 2 2 2 2 3 2" xfId="34488" xr:uid="{4EE517C2-235F-42AE-8469-C010311C7123}"/>
    <cellStyle name="การคำนวณ 2 2 2 2 3 3" xfId="42598" xr:uid="{21A7F290-A203-4533-9A97-7DB77D01D4F4}"/>
    <cellStyle name="การคำนวณ 2 2 2 2 3 4" xfId="46924" xr:uid="{346E1954-B8D3-4514-BADF-750994F5FB58}"/>
    <cellStyle name="การคำนวณ 2 2 2 2 4" xfId="19312" xr:uid="{7BD4846C-906B-4AAC-AA53-3C4375130985}"/>
    <cellStyle name="การคำนวณ 2 2 2 2 4 2" xfId="32977" xr:uid="{944B0443-57CC-4FE8-9AB9-AA9D6F9D7D0B}"/>
    <cellStyle name="การคำนวณ 2 2 2 2 4 3" xfId="41490" xr:uid="{80F831B1-F439-4831-BF94-4C3773A3197D}"/>
    <cellStyle name="การคำนวณ 2 2 2 2 4 4" xfId="46260" xr:uid="{DB3032D1-BF32-4849-9DCE-58386356E56A}"/>
    <cellStyle name="การคำนวณ 2 2 2 2 5" xfId="23208" xr:uid="{93B57AEC-AFAF-405B-985A-DDA00BEC0932}"/>
    <cellStyle name="การคำนวณ 2 2 2 2 5 2" xfId="36631" xr:uid="{B27950AC-F660-4000-9C80-2F9C9C4A1E94}"/>
    <cellStyle name="การคำนวณ 2 2 2 2 5 3" xfId="44161" xr:uid="{7561D97D-C627-4665-A4FB-A635547273E6}"/>
    <cellStyle name="การคำนวณ 2 2 2 2 5 4" xfId="47927" xr:uid="{E9EE1A69-FBA0-4AD6-BE4B-5B8837A05337}"/>
    <cellStyle name="การคำนวณ 2 2 2 2 6" xfId="16135" xr:uid="{3B18EDA2-A96D-4999-B13E-1CC8093C4C44}"/>
    <cellStyle name="การคำนวณ 2 2 2 2 6 2" xfId="30153" xr:uid="{0BFCBFA9-2F02-4485-AD12-DA39EDC14E45}"/>
    <cellStyle name="การคำนวณ 2 2 2 2 6 3" xfId="39213" xr:uid="{CC0DA77D-B3F9-4D3C-B64E-029A7AAA72A5}"/>
    <cellStyle name="การคำนวณ 2 2 2 2 6 4" xfId="30704" xr:uid="{62F01228-D771-49AD-AD96-7D4C5E1FB13E}"/>
    <cellStyle name="การคำนวณ 2 2 2 2 7" xfId="10296" xr:uid="{54E88F03-9D9A-409A-BACB-C3562033C0ED}"/>
    <cellStyle name="การคำนวณ 2 2 2 2 8" xfId="24912" xr:uid="{4D3331C0-321A-4CF1-8878-B80D9272885D}"/>
    <cellStyle name="การคำนวณ 2 2 2 2 9" xfId="32453" xr:uid="{88663D08-EFA8-4846-A293-EF680EBA211E}"/>
    <cellStyle name="การคำนวณ 2 2 2 3" xfId="16137" xr:uid="{FF7B708E-1E60-4143-8C0D-E72E43FDDB7A}"/>
    <cellStyle name="การคำนวณ 2 2 2 3 2" xfId="16138" xr:uid="{690A2B60-2D63-4592-9D6C-DB3D01ECA623}"/>
    <cellStyle name="การคำนวณ 2 2 2 3 2 2" xfId="30156" xr:uid="{CFD955F1-391D-4BB9-8912-F12EABCCF635}"/>
    <cellStyle name="การคำนวณ 2 2 2 3 2 3" xfId="39216" xr:uid="{D5B320FD-63F1-4F2E-9F15-B256D32B45C4}"/>
    <cellStyle name="การคำนวณ 2 2 2 3 2 4" xfId="30705" xr:uid="{A63B4C2A-57F6-451F-8F4A-86B593F0F5C0}"/>
    <cellStyle name="การคำนวณ 2 2 2 3 3" xfId="30155" xr:uid="{A3F60A5A-829E-4B4D-900A-ABCE10CF06AD}"/>
    <cellStyle name="การคำนวณ 2 2 2 3 4" xfId="39215" xr:uid="{555610EA-EDF3-4050-BD6A-4A77264E420E}"/>
    <cellStyle name="การคำนวณ 2 2 2 3 5" xfId="24388" xr:uid="{AE32F3C1-AB1D-44FE-95A0-FCF7B42F8CD9}"/>
    <cellStyle name="การคำนวณ 2 2 2 4" xfId="16139" xr:uid="{3D13CF07-381E-4B8B-9D20-446E3B40F234}"/>
    <cellStyle name="การคำนวณ 2 2 2 4 2" xfId="16140" xr:uid="{B899190F-F615-4C22-87C5-135936A8D4ED}"/>
    <cellStyle name="การคำนวณ 2 2 2 4 2 2" xfId="30158" xr:uid="{287D7855-05CA-4B89-A31F-ABCD54D51D69}"/>
    <cellStyle name="การคำนวณ 2 2 2 4 2 3" xfId="39218" xr:uid="{B0EF11B0-06E3-43D8-B213-DC7F56DDB1EA}"/>
    <cellStyle name="การคำนวณ 2 2 2 4 2 4" xfId="33987" xr:uid="{E6B08137-5CEC-4051-8A35-FF8618C5E27E}"/>
    <cellStyle name="การคำนวณ 2 2 2 4 3" xfId="30157" xr:uid="{627FB407-15EA-441C-9F00-EC3B68A446C9}"/>
    <cellStyle name="การคำนวณ 2 2 2 4 4" xfId="39217" xr:uid="{CB3769E2-5D95-4C97-839D-F1347D599B78}"/>
    <cellStyle name="การคำนวณ 2 2 2 4 5" xfId="30706" xr:uid="{DADC939C-8400-4ADE-A243-5283808A673F}"/>
    <cellStyle name="การคำนวณ 2 2 2 5" xfId="16141" xr:uid="{082EBDA8-49DA-4421-B009-3FEA5CD81026}"/>
    <cellStyle name="การคำนวณ 2 2 2 5 2" xfId="16142" xr:uid="{EEC564DE-FC3E-4220-A1A2-D1A3AAC9862E}"/>
    <cellStyle name="การคำนวณ 2 2 2 5 2 2" xfId="30160" xr:uid="{F7E26D63-DFDA-438B-A1ED-83BE3325C50A}"/>
    <cellStyle name="การคำนวณ 2 2 2 5 2 3" xfId="39220" xr:uid="{276BE13C-DCA0-44A6-8129-773649808378}"/>
    <cellStyle name="การคำนวณ 2 2 2 5 2 4" xfId="30695" xr:uid="{7AC88BF8-73BB-41A6-93C9-45404FB01387}"/>
    <cellStyle name="การคำนวณ 2 2 2 5 3" xfId="30159" xr:uid="{235BC385-AECA-4BC9-B433-FD22FABC3281}"/>
    <cellStyle name="การคำนวณ 2 2 2 5 4" xfId="39219" xr:uid="{800FCD08-6714-41B1-9B41-703CC5D9FAF5}"/>
    <cellStyle name="การคำนวณ 2 2 2 5 5" xfId="24389" xr:uid="{9CC61F90-D5A9-4E1F-A579-DF03BB81C93A}"/>
    <cellStyle name="การคำนวณ 2 2 2 6" xfId="16143" xr:uid="{1FFEF37D-98A0-4327-BA77-BF3F396E4B7C}"/>
    <cellStyle name="การคำนวณ 2 2 2 6 2" xfId="16144" xr:uid="{EB400ABF-8D23-47C4-A987-19785EFCE5A1}"/>
    <cellStyle name="การคำนวณ 2 2 2 6 2 2" xfId="30162" xr:uid="{E2EF871F-6B50-4492-8D70-9E8BBFDDC5E4}"/>
    <cellStyle name="การคำนวณ 2 2 2 6 2 3" xfId="39222" xr:uid="{8FC9865D-9B53-49E2-8BA4-13067E1C96CA}"/>
    <cellStyle name="การคำนวณ 2 2 2 6 2 4" xfId="30708" xr:uid="{A5D646F2-9339-4877-806C-D93DCA74F675}"/>
    <cellStyle name="การคำนวณ 2 2 2 6 3" xfId="30161" xr:uid="{F87FF50A-D376-4271-844D-90D69EEE8802}"/>
    <cellStyle name="การคำนวณ 2 2 2 6 4" xfId="39221" xr:uid="{D3A12E9E-4E94-451B-9381-61152C20E40F}"/>
    <cellStyle name="การคำนวณ 2 2 2 6 5" xfId="30707" xr:uid="{96D18B2D-B362-456A-8047-80D9E0035038}"/>
    <cellStyle name="การคำนวณ 2 2 2 7" xfId="16145" xr:uid="{BA5637FC-33A8-4E1A-8B3E-59C75ADCF6AC}"/>
    <cellStyle name="การคำนวณ 2 2 2 7 2" xfId="16146" xr:uid="{FF56B81E-FF0D-476E-A1F4-DFD1241E89AB}"/>
    <cellStyle name="การคำนวณ 2 2 2 7 2 2" xfId="30164" xr:uid="{1F7CC146-7DCB-4910-A145-CE7C36E52BD8}"/>
    <cellStyle name="การคำนวณ 2 2 2 7 2 3" xfId="39224" xr:uid="{B1CB7628-E53B-42ED-B4B4-953AC3079D1D}"/>
    <cellStyle name="การคำนวณ 2 2 2 7 2 4" xfId="24547" xr:uid="{0769F974-2204-46EB-9EDA-7F5E892239EF}"/>
    <cellStyle name="การคำนวณ 2 2 2 7 3" xfId="30163" xr:uid="{A4E14CE1-B7B3-4032-9732-0DB8529121CC}"/>
    <cellStyle name="การคำนวณ 2 2 2 7 4" xfId="39223" xr:uid="{8EA026FB-E634-42AD-9064-C6F7B0D7A323}"/>
    <cellStyle name="การคำนวณ 2 2 2 7 5" xfId="30709" xr:uid="{171D6C8E-45CC-4CDC-852F-29FECACC56AF}"/>
    <cellStyle name="การคำนวณ 2 2 2 8" xfId="16147" xr:uid="{A8067D94-E538-4ACB-9D54-BE588EC88951}"/>
    <cellStyle name="การคำนวณ 2 2 2 8 2" xfId="30165" xr:uid="{FF47477F-BF0D-454C-B8CA-BD9529B09D8B}"/>
    <cellStyle name="การคำนวณ 2 2 2 8 3" xfId="39225" xr:uid="{3A6BF557-F38F-4B1E-87CD-527DB3A9DCB6}"/>
    <cellStyle name="การคำนวณ 2 2 2 8 4" xfId="30986" xr:uid="{D94BB970-ABC4-4303-9E7A-44C3A8CEBFD0}"/>
    <cellStyle name="การคำนวณ 2 2 2 9" xfId="16148" xr:uid="{83D17E0E-8B56-4917-AD1E-288C6F857BBF}"/>
    <cellStyle name="การคำนวณ 2 2 2 9 2" xfId="16149" xr:uid="{3AF29307-6893-42DB-BA18-125E779CF682}"/>
    <cellStyle name="การคำนวณ 2 2 2 9 2 2" xfId="30167" xr:uid="{6BF2C61C-5668-4528-99C1-FCABD9877C3A}"/>
    <cellStyle name="การคำนวณ 2 2 2 9 2 3" xfId="39227" xr:uid="{5CAE9BF0-E9FB-4270-8B31-EF13FD90E708}"/>
    <cellStyle name="การคำนวณ 2 2 2 9 2 4" xfId="41574" xr:uid="{13A1FA44-DDEF-47E1-BF5B-47D128CF7970}"/>
    <cellStyle name="การคำนวณ 2 2 2 9 3" xfId="30166" xr:uid="{3850E856-F259-4ED7-96FD-217BB0642C3D}"/>
    <cellStyle name="การคำนวณ 2 2 2 9 4" xfId="39226" xr:uid="{075A71E9-B4F5-4585-8412-E72918F4A057}"/>
    <cellStyle name="การคำนวณ 2 2 2 9 5" xfId="40882" xr:uid="{192F48BB-4780-4144-92CF-A3FDC803FD30}"/>
    <cellStyle name="การคำนวณ 2 2 3" xfId="7435" xr:uid="{2D292394-F96C-425B-A550-AA3010DB8320}"/>
    <cellStyle name="การคำนวณ 2 2 3 10" xfId="21017" xr:uid="{5EBAB728-C807-4EF5-BBA6-5A4E54496959}"/>
    <cellStyle name="การคำนวณ 2 2 3 10 2" xfId="34487" xr:uid="{F34EC226-FF03-4180-A358-7874D45AB8E4}"/>
    <cellStyle name="การคำนวณ 2 2 3 10 3" xfId="42597" xr:uid="{E6EFE9A0-3890-487C-A977-E2EB8774AC40}"/>
    <cellStyle name="การคำนวณ 2 2 3 10 4" xfId="46923" xr:uid="{5601CB27-C402-41AE-B6F3-8C336C959145}"/>
    <cellStyle name="การคำนวณ 2 2 3 11" xfId="20322" xr:uid="{4D36BD17-BF51-4C6B-B267-ED0EE25D638D}"/>
    <cellStyle name="การคำนวณ 2 2 3 11 2" xfId="33839" xr:uid="{AF84FDA0-D903-4C3B-A2B1-D1C4073F07DD}"/>
    <cellStyle name="การคำนวณ 2 2 3 11 3" xfId="42099" xr:uid="{4346BD5C-8082-43AD-9999-D32758AD22F5}"/>
    <cellStyle name="การคำนวณ 2 2 3 11 4" xfId="46534" xr:uid="{34B87DDC-E3B9-4A77-B54B-2F3958BB3E19}"/>
    <cellStyle name="การคำนวณ 2 2 3 12" xfId="23207" xr:uid="{99E8C6E1-FC8D-4C34-8AE2-3341633C719C}"/>
    <cellStyle name="การคำนวณ 2 2 3 12 2" xfId="36630" xr:uid="{21D8C795-DB22-4685-B948-42B0FB39C0B8}"/>
    <cellStyle name="การคำนวณ 2 2 3 12 3" xfId="44160" xr:uid="{875D416E-8735-438A-826B-E0CA726C9180}"/>
    <cellStyle name="การคำนวณ 2 2 3 12 4" xfId="47926" xr:uid="{AF29297D-CCEF-4AD6-87FE-AFD2ED0A529D}"/>
    <cellStyle name="การคำนวณ 2 2 3 13" xfId="16150" xr:uid="{A0E423EE-86C3-4EEC-9201-E28465AA3187}"/>
    <cellStyle name="การคำนวณ 2 2 3 13 2" xfId="30168" xr:uid="{A39A5FBE-E710-4DEF-A277-759C68070A46}"/>
    <cellStyle name="การคำนวณ 2 2 3 13 3" xfId="39228" xr:uid="{5313A955-ACF4-4B35-9CEF-0989BC1BBE51}"/>
    <cellStyle name="การคำนวณ 2 2 3 13 4" xfId="30710" xr:uid="{73998652-917A-4CB1-B316-02E81D28DAF2}"/>
    <cellStyle name="การคำนวณ 2 2 3 14" xfId="10295" xr:uid="{BBCEEEF7-6818-4075-9759-A84A985415D7}"/>
    <cellStyle name="การคำนวณ 2 2 3 15" xfId="24911" xr:uid="{7C7E4DC5-D5E8-4D6D-90CA-9C3227A136C2}"/>
    <cellStyle name="การคำนวณ 2 2 3 16" xfId="9416" xr:uid="{EADBEAC4-CEA4-446E-9D6A-6DEAAE7EFB1E}"/>
    <cellStyle name="การคำนวณ 2 2 3 17" xfId="38247" xr:uid="{91DF136E-37CF-476A-B070-56CB2CC58012}"/>
    <cellStyle name="การคำนวณ 2 2 3 2" xfId="16151" xr:uid="{876680D9-C984-4187-A417-98720936F31F}"/>
    <cellStyle name="การคำนวณ 2 2 3 2 2" xfId="16152" xr:uid="{ABF90B4C-F8DC-43D5-95CF-FFA9CDA57DDF}"/>
    <cellStyle name="การคำนวณ 2 2 3 2 2 2" xfId="30170" xr:uid="{A014655E-72AE-42CA-A765-DDA573E200B5}"/>
    <cellStyle name="การคำนวณ 2 2 3 2 2 3" xfId="39230" xr:uid="{05523D5E-65F8-423F-92AB-19BA9CAC3F4A}"/>
    <cellStyle name="การคำนวณ 2 2 3 2 2 4" xfId="10506" xr:uid="{93DC46C8-F911-48C1-8A6D-AD6D602642A2}"/>
    <cellStyle name="การคำนวณ 2 2 3 2 3" xfId="30169" xr:uid="{AA05E869-D260-4508-8178-EE753091EB07}"/>
    <cellStyle name="การคำนวณ 2 2 3 2 4" xfId="39229" xr:uid="{0E9A7DB4-0E49-4A5A-91C4-819FEE4D8320}"/>
    <cellStyle name="การคำนวณ 2 2 3 2 5" xfId="24390" xr:uid="{68AD8937-A03B-4E16-BE1E-ABB427D8D49E}"/>
    <cellStyle name="การคำนวณ 2 2 3 3" xfId="16153" xr:uid="{59ADDF28-0F0B-437E-B1B9-C99183F4E6D0}"/>
    <cellStyle name="การคำนวณ 2 2 3 3 2" xfId="16154" xr:uid="{41DEC1DF-2B03-4267-B414-BFF0C839F7D9}"/>
    <cellStyle name="การคำนวณ 2 2 3 3 2 2" xfId="30172" xr:uid="{36EBC58F-7814-4B1E-8AE7-B40E1F689058}"/>
    <cellStyle name="การคำนวณ 2 2 3 3 2 3" xfId="39232" xr:uid="{39249CA6-A404-4786-9EE3-6BDBCD97B312}"/>
    <cellStyle name="การคำนวณ 2 2 3 3 2 4" xfId="41573" xr:uid="{1F896378-5798-49C7-9627-5EDF476B2B23}"/>
    <cellStyle name="การคำนวณ 2 2 3 3 3" xfId="30171" xr:uid="{F0C866F4-0780-4B7D-8618-DD5F612CBD7F}"/>
    <cellStyle name="การคำนวณ 2 2 3 3 4" xfId="39231" xr:uid="{87CB45CC-AFFF-4204-9662-717DD393D936}"/>
    <cellStyle name="การคำนวณ 2 2 3 3 5" xfId="9329" xr:uid="{0159E1E8-28F9-40E3-8234-03377B57393D}"/>
    <cellStyle name="การคำนวณ 2 2 3 4" xfId="16155" xr:uid="{87BCAEA1-927A-4916-9A18-913743A6FE97}"/>
    <cellStyle name="การคำนวณ 2 2 3 4 2" xfId="16156" xr:uid="{8B97248B-EE47-4067-8429-C69F97AC4B31}"/>
    <cellStyle name="การคำนวณ 2 2 3 4 2 2" xfId="30174" xr:uid="{76F98063-C666-45AD-A014-68450C25315B}"/>
    <cellStyle name="การคำนวณ 2 2 3 4 2 3" xfId="39234" xr:uid="{22F2B55B-9690-4630-9CBE-B04997E79265}"/>
    <cellStyle name="การคำนวณ 2 2 3 4 2 4" xfId="24391" xr:uid="{5ED17C67-51F9-447A-ABD3-85DD0CF4928D}"/>
    <cellStyle name="การคำนวณ 2 2 3 4 3" xfId="30173" xr:uid="{7FFB5BCB-48EA-451D-89BA-EC7CCA702BF5}"/>
    <cellStyle name="การคำนวณ 2 2 3 4 4" xfId="39233" xr:uid="{A0C43DF3-B1DA-4A88-AC34-0B59A0F9592B}"/>
    <cellStyle name="การคำนวณ 2 2 3 4 5" xfId="30711" xr:uid="{75D7F032-6171-4426-949F-DDDB9CD6B706}"/>
    <cellStyle name="การคำนวณ 2 2 3 5" xfId="16157" xr:uid="{E4179EAA-7B63-4318-91C9-85FDB67C684E}"/>
    <cellStyle name="การคำนวณ 2 2 3 5 2" xfId="16158" xr:uid="{6C3834A1-C4BE-4664-885F-A5C975600A77}"/>
    <cellStyle name="การคำนวณ 2 2 3 5 2 2" xfId="30176" xr:uid="{74619CFC-991B-4FBD-8855-038D670B86AC}"/>
    <cellStyle name="การคำนวณ 2 2 3 5 2 3" xfId="39236" xr:uid="{1ECDD14C-A831-4CC1-9E83-EBC8967428CF}"/>
    <cellStyle name="การคำนวณ 2 2 3 5 2 4" xfId="40881" xr:uid="{24A08F99-14FF-47F4-B5ED-9DE8403F1153}"/>
    <cellStyle name="การคำนวณ 2 2 3 5 3" xfId="30175" xr:uid="{FBF9D2EF-261A-41B0-B24B-1EDC1E5D3384}"/>
    <cellStyle name="การคำนวณ 2 2 3 5 4" xfId="39235" xr:uid="{C18FC794-BE81-494D-83F5-DBF18072382A}"/>
    <cellStyle name="การคำนวณ 2 2 3 5 5" xfId="30988" xr:uid="{D98F0893-7866-4D77-BB8D-61CEE0F15A99}"/>
    <cellStyle name="การคำนวณ 2 2 3 6" xfId="16159" xr:uid="{6E6F8C72-619D-4CA7-84D8-C1DC2CEF7396}"/>
    <cellStyle name="การคำนวณ 2 2 3 6 2" xfId="16160" xr:uid="{A13EC43F-2FE8-42BE-BDA2-47DEE2FEE72A}"/>
    <cellStyle name="การคำนวณ 2 2 3 6 2 2" xfId="30178" xr:uid="{C1DCDBA0-1D8B-4A3F-9BAE-557C42CF559C}"/>
    <cellStyle name="การคำนวณ 2 2 3 6 2 3" xfId="39238" xr:uid="{F03A8215-B8E7-4AE0-9895-553A1D3396F6}"/>
    <cellStyle name="การคำนวณ 2 2 3 6 2 4" xfId="41569" xr:uid="{31C7CCE6-83F5-488E-9059-1CDBD47E3111}"/>
    <cellStyle name="การคำนวณ 2 2 3 6 3" xfId="30177" xr:uid="{B1D0F7E1-6177-4A24-BAE2-F92D9ED37F84}"/>
    <cellStyle name="การคำนวณ 2 2 3 6 4" xfId="39237" xr:uid="{C68FCF27-5954-41CC-8D27-26C42781F035}"/>
    <cellStyle name="การคำนวณ 2 2 3 6 5" xfId="24392" xr:uid="{1503A9A9-BE4D-4230-A836-EE28F43A3AEE}"/>
    <cellStyle name="การคำนวณ 2 2 3 7" xfId="16161" xr:uid="{A49C8969-1C83-4970-ACE1-14E26EE9ED90}"/>
    <cellStyle name="การคำนวณ 2 2 3 7 2" xfId="30179" xr:uid="{8FC961BB-EF75-4FAF-A9C6-CFBE014BF212}"/>
    <cellStyle name="การคำนวณ 2 2 3 7 3" xfId="39239" xr:uid="{B3DB6C0F-60AA-400A-BC3D-ED4CE55687CA}"/>
    <cellStyle name="การคำนวณ 2 2 3 7 4" xfId="30715" xr:uid="{5CA0831F-41AF-403B-BB68-439200C74312}"/>
    <cellStyle name="การคำนวณ 2 2 3 8" xfId="16162" xr:uid="{44705C3D-B3EC-4898-A389-BAB0F7FC056A}"/>
    <cellStyle name="การคำนวณ 2 2 3 8 2" xfId="16163" xr:uid="{CD5E9483-0377-47FA-9641-47BB176BF121}"/>
    <cellStyle name="การคำนวณ 2 2 3 8 2 2" xfId="30181" xr:uid="{1985D080-B7EE-4877-A2A5-19D25F3DE4F3}"/>
    <cellStyle name="การคำนวณ 2 2 3 8 2 3" xfId="39241" xr:uid="{93961698-F7EA-42CC-B383-42A5C02B1AE5}"/>
    <cellStyle name="การคำนวณ 2 2 3 8 2 4" xfId="30720" xr:uid="{81FCC21D-1D65-4157-886D-215AC8C31A6E}"/>
    <cellStyle name="การคำนวณ 2 2 3 8 3" xfId="30180" xr:uid="{0593EC89-7DAB-4005-83CC-8F74827FFC31}"/>
    <cellStyle name="การคำนวณ 2 2 3 8 4" xfId="39240" xr:uid="{5C2AE808-979B-42EB-AAE4-0EA37C026047}"/>
    <cellStyle name="การคำนวณ 2 2 3 8 5" xfId="32385" xr:uid="{DC01B93F-E31F-4E07-B14E-03BBEB74E072}"/>
    <cellStyle name="การคำนวณ 2 2 3 9" xfId="16164" xr:uid="{5B09C887-CF34-4B1A-B33D-0042D49D7863}"/>
    <cellStyle name="การคำนวณ 2 2 3 9 2" xfId="30182" xr:uid="{307B7311-9898-43CE-8CA3-B6CF0FBB4AF9}"/>
    <cellStyle name="การคำนวณ 2 2 3 9 3" xfId="39242" xr:uid="{A0CBA375-2EFF-4525-B8A9-55B9B0252C3B}"/>
    <cellStyle name="การคำนวณ 2 2 3 9 4" xfId="30721" xr:uid="{219BBC75-A4AB-4C68-95FE-2E0CD5DCB002}"/>
    <cellStyle name="การคำนวณ 2 2 4" xfId="16165" xr:uid="{D547E0F5-A33B-4225-B2DB-C2117905E9C7}"/>
    <cellStyle name="การคำนวณ 2 2 4 10" xfId="30183" xr:uid="{DA4302BB-6D24-44A7-A78F-C205E7837543}"/>
    <cellStyle name="การคำนวณ 2 2 4 11" xfId="39243" xr:uid="{BBC00883-4812-49EF-948C-F2DF65005021}"/>
    <cellStyle name="การคำนวณ 2 2 4 12" xfId="30722" xr:uid="{49C34050-435F-4DEE-8081-99E2F8A428F3}"/>
    <cellStyle name="การคำนวณ 2 2 4 2" xfId="16166" xr:uid="{1A4323F6-5A0B-4D31-B904-886568658E24}"/>
    <cellStyle name="การคำนวณ 2 2 4 2 2" xfId="16167" xr:uid="{6947CC53-7B2F-4F6A-AF7B-BDBA3EECAD09}"/>
    <cellStyle name="การคำนวณ 2 2 4 2 2 2" xfId="30185" xr:uid="{5859BCB8-4D92-4E0E-A919-C2F82ECE69AA}"/>
    <cellStyle name="การคำนวณ 2 2 4 2 2 3" xfId="39245" xr:uid="{0A1DFCD5-D4DD-4C27-ABB8-22A778FBE9CB}"/>
    <cellStyle name="การคำนวณ 2 2 4 2 2 4" xfId="30723" xr:uid="{0300A1FA-ABDA-44C3-B295-D4948E15781B}"/>
    <cellStyle name="การคำนวณ 2 2 4 2 3" xfId="30184" xr:uid="{33807552-0095-47AC-BB1A-7F059432D0E5}"/>
    <cellStyle name="การคำนวณ 2 2 4 2 4" xfId="39244" xr:uid="{8C52F13A-1760-4B8D-86DB-C4728E22086D}"/>
    <cellStyle name="การคำนวณ 2 2 4 2 5" xfId="24394" xr:uid="{57447055-9E94-4194-9D88-924A1BFEE0FA}"/>
    <cellStyle name="การคำนวณ 2 2 4 3" xfId="16168" xr:uid="{09FF926E-458D-4F67-9B3A-857C61B55599}"/>
    <cellStyle name="การคำนวณ 2 2 4 3 2" xfId="16169" xr:uid="{AFB4BA3D-6D50-4B3F-BA76-1919D90BECBC}"/>
    <cellStyle name="การคำนวณ 2 2 4 3 2 2" xfId="30187" xr:uid="{3BB974A7-7F8B-4181-A03B-5895231B7E2F}"/>
    <cellStyle name="การคำนวณ 2 2 4 3 2 3" xfId="39247" xr:uid="{A7D73214-2F01-40A1-96C2-7DC8D3C866CE}"/>
    <cellStyle name="การคำนวณ 2 2 4 3 2 4" xfId="24310" xr:uid="{15918336-8A37-4D0F-8305-6F2B256B918B}"/>
    <cellStyle name="การคำนวณ 2 2 4 3 3" xfId="30186" xr:uid="{EA87705F-81F2-4498-BB88-17D9AA8FDB99}"/>
    <cellStyle name="การคำนวณ 2 2 4 3 4" xfId="39246" xr:uid="{ED02DB7B-C760-49FE-A399-A095E9ED4190}"/>
    <cellStyle name="การคำนวณ 2 2 4 3 5" xfId="30724" xr:uid="{50449B86-6345-45D7-AC1B-5A8F75471387}"/>
    <cellStyle name="การคำนวณ 2 2 4 4" xfId="16170" xr:uid="{6617A86C-A8AB-44CD-9D52-456E3120C87D}"/>
    <cellStyle name="การคำนวณ 2 2 4 4 2" xfId="16171" xr:uid="{E029E1B9-4EB4-4DFA-9C30-71BE7D5AD46E}"/>
    <cellStyle name="การคำนวณ 2 2 4 4 2 2" xfId="30189" xr:uid="{72022088-AFD1-4021-9E16-9EE40C181748}"/>
    <cellStyle name="การคำนวณ 2 2 4 4 2 3" xfId="39249" xr:uid="{DDA4E856-952F-47AF-8E69-74BA73C27584}"/>
    <cellStyle name="การคำนวณ 2 2 4 4 2 4" xfId="33988" xr:uid="{20D909DE-C66E-4B09-8935-CF1E98C3C968}"/>
    <cellStyle name="การคำนวณ 2 2 4 4 3" xfId="30188" xr:uid="{4D8971C2-344F-420B-AB70-BC56E83B8B13}"/>
    <cellStyle name="การคำนวณ 2 2 4 4 4" xfId="39248" xr:uid="{1A99CCA5-8F87-46D0-A854-B007B4EE7A6F}"/>
    <cellStyle name="การคำนวณ 2 2 4 4 5" xfId="24395" xr:uid="{960B1F4A-9E24-4E64-B373-56D7801F17A2}"/>
    <cellStyle name="การคำนวณ 2 2 4 5" xfId="16172" xr:uid="{C07C7BE4-1549-4D4E-9455-F981F038B511}"/>
    <cellStyle name="การคำนวณ 2 2 4 5 2" xfId="16173" xr:uid="{F71E847D-794D-4211-85F2-81725685BD78}"/>
    <cellStyle name="การคำนวณ 2 2 4 5 2 2" xfId="30191" xr:uid="{A7C4ABC7-B29F-450E-BEC3-EA79CEBA8C10}"/>
    <cellStyle name="การคำนวณ 2 2 4 5 2 3" xfId="39251" xr:uid="{5FA7AEB1-3E3B-4DE4-8417-6423B7BB7686}"/>
    <cellStyle name="การคำนวณ 2 2 4 5 2 4" xfId="24311" xr:uid="{4924575D-4670-462A-8202-266697EE2689}"/>
    <cellStyle name="การคำนวณ 2 2 4 5 3" xfId="30190" xr:uid="{3CA38672-D223-43DF-916F-69B966495B3D}"/>
    <cellStyle name="การคำนวณ 2 2 4 5 4" xfId="39250" xr:uid="{378679B0-F8A7-4FD6-9A7C-C0310589E98C}"/>
    <cellStyle name="การคำนวณ 2 2 4 5 5" xfId="30725" xr:uid="{F238A973-2063-46AF-AA3A-A2340E0782DD}"/>
    <cellStyle name="การคำนวณ 2 2 4 6" xfId="16174" xr:uid="{DD5A93C3-BF05-42AE-88FB-08F8024931CB}"/>
    <cellStyle name="การคำนวณ 2 2 4 6 2" xfId="16175" xr:uid="{87EB3DCF-E1E5-4C49-B0E8-3C7CBDFE0F23}"/>
    <cellStyle name="การคำนวณ 2 2 4 6 2 2" xfId="30193" xr:uid="{508286AF-AAE4-4BFA-AF0A-6F0D76D32900}"/>
    <cellStyle name="การคำนวณ 2 2 4 6 2 3" xfId="39253" xr:uid="{76EEAF38-C359-43A0-B91B-AE5909909178}"/>
    <cellStyle name="การคำนวณ 2 2 4 6 2 4" xfId="24312" xr:uid="{5D316D97-6A12-4AF8-A301-8641EB82F63D}"/>
    <cellStyle name="การคำนวณ 2 2 4 6 3" xfId="30192" xr:uid="{9FF36210-8887-4B34-9C4A-FAA26FE19687}"/>
    <cellStyle name="การคำนวณ 2 2 4 6 4" xfId="39252" xr:uid="{D0A665DC-4598-4417-AAC7-0F63E3E2CBE0}"/>
    <cellStyle name="การคำนวณ 2 2 4 6 5" xfId="24396" xr:uid="{2C1B34C7-7405-4FC8-9B84-2BC219E1B1EE}"/>
    <cellStyle name="การคำนวณ 2 2 4 7" xfId="16176" xr:uid="{25685858-C1E9-4172-9919-9E08B883FE7D}"/>
    <cellStyle name="การคำนวณ 2 2 4 7 2" xfId="30194" xr:uid="{B96FF9C2-A771-4FB4-9716-1584E6C0DEF4}"/>
    <cellStyle name="การคำนวณ 2 2 4 7 3" xfId="39254" xr:uid="{C289A6FB-FDB1-4B9E-AD9C-0FF706C41AE0}"/>
    <cellStyle name="การคำนวณ 2 2 4 7 4" xfId="30727" xr:uid="{C5F84705-E0E9-471C-8B2A-BB2E04E02F6B}"/>
    <cellStyle name="การคำนวณ 2 2 4 8" xfId="16177" xr:uid="{6A2754B5-317A-4143-8973-2DC81D1959CE}"/>
    <cellStyle name="การคำนวณ 2 2 4 8 2" xfId="16178" xr:uid="{4B252798-D9E3-48B5-B5B3-1EDB750A9010}"/>
    <cellStyle name="การคำนวณ 2 2 4 8 2 2" xfId="30196" xr:uid="{44CC0EBF-43BF-4696-8BA1-24D7BDB70AF7}"/>
    <cellStyle name="การคำนวณ 2 2 4 8 2 3" xfId="39256" xr:uid="{DF992CAC-CF98-44B8-BDE1-948290C9BAF2}"/>
    <cellStyle name="การคำนวณ 2 2 4 8 2 4" xfId="34014" xr:uid="{C4D23EFF-EA8F-48B5-9184-943F2EC20837}"/>
    <cellStyle name="การคำนวณ 2 2 4 8 3" xfId="30195" xr:uid="{4A73C2ED-7BA7-4168-BCAD-F9224BFB2DEB}"/>
    <cellStyle name="การคำนวณ 2 2 4 8 4" xfId="39255" xr:uid="{503F0621-8F08-4ACE-9A0F-621AC4B778EE}"/>
    <cellStyle name="การคำนวณ 2 2 4 8 5" xfId="30728" xr:uid="{BB2CA37C-C693-43DA-8D89-1B4827CCD7FE}"/>
    <cellStyle name="การคำนวณ 2 2 4 9" xfId="16179" xr:uid="{82393D00-BA30-4E7A-AEE8-EBF9BF715B52}"/>
    <cellStyle name="การคำนวณ 2 2 4 9 2" xfId="30197" xr:uid="{ABC501E5-A646-42BF-9811-C45C533E8C72}"/>
    <cellStyle name="การคำนวณ 2 2 4 9 3" xfId="39257" xr:uid="{965000A0-6577-415D-9C27-A73C22B00675}"/>
    <cellStyle name="การคำนวณ 2 2 4 9 4" xfId="30729" xr:uid="{1F358DA6-F505-4D67-AB49-1DF0BE6185BA}"/>
    <cellStyle name="การคำนวณ 2 2 5" xfId="16180" xr:uid="{1240C9FB-C245-4A51-BDCB-92BE42EFAA09}"/>
    <cellStyle name="การคำนวณ 2 2 5 10" xfId="30198" xr:uid="{C69A07D3-6E7D-48A1-88B7-2630B87BDED4}"/>
    <cellStyle name="การคำนวณ 2 2 5 11" xfId="39258" xr:uid="{4195354A-D5D9-442B-AC18-4377B6A3518B}"/>
    <cellStyle name="การคำนวณ 2 2 5 12" xfId="30730" xr:uid="{6F301DA6-6ABC-4E55-9715-144318EFC037}"/>
    <cellStyle name="การคำนวณ 2 2 5 2" xfId="16181" xr:uid="{0DDADDC5-04AE-4CB4-8E98-FB0673EDC7FD}"/>
    <cellStyle name="การคำนวณ 2 2 5 2 2" xfId="16182" xr:uid="{142A6B4C-B982-49F3-A345-5B4758AD0607}"/>
    <cellStyle name="การคำนวณ 2 2 5 2 2 2" xfId="30200" xr:uid="{22ADEC44-66BA-4869-A261-8AE07267F603}"/>
    <cellStyle name="การคำนวณ 2 2 5 2 2 3" xfId="39260" xr:uid="{B919C418-41F8-4BFC-9E2E-03DB6FCA0FCC}"/>
    <cellStyle name="การคำนวณ 2 2 5 2 2 4" xfId="31095" xr:uid="{BAAC7BA2-3776-4721-BBE3-62A4F9C11DD1}"/>
    <cellStyle name="การคำนวณ 2 2 5 2 3" xfId="30199" xr:uid="{3429D831-13A2-4C3C-87B3-99DD521AB831}"/>
    <cellStyle name="การคำนวณ 2 2 5 2 4" xfId="39259" xr:uid="{BED186F0-168F-4D28-98E1-62E97826E369}"/>
    <cellStyle name="การคำนวณ 2 2 5 2 5" xfId="30731" xr:uid="{82B5200D-AE3A-477F-BF2C-9368C53BA80B}"/>
    <cellStyle name="การคำนวณ 2 2 5 3" xfId="16183" xr:uid="{3125FDC1-324C-49FD-9E09-AB7BFCDD66F7}"/>
    <cellStyle name="การคำนวณ 2 2 5 3 2" xfId="16184" xr:uid="{52193F7A-D876-4166-968F-5EA7054DEF80}"/>
    <cellStyle name="การคำนวณ 2 2 5 3 2 2" xfId="30202" xr:uid="{5461D3E8-DAAB-4F61-9F94-01082F9D7430}"/>
    <cellStyle name="การคำนวณ 2 2 5 3 2 3" xfId="39262" xr:uid="{7EC454C2-A561-480E-9928-2C2630BCE2F8}"/>
    <cellStyle name="การคำนวณ 2 2 5 3 2 4" xfId="30733" xr:uid="{1018B1B7-3F6C-4B1E-9A49-52DFC6304E6A}"/>
    <cellStyle name="การคำนวณ 2 2 5 3 3" xfId="30201" xr:uid="{126F86F6-9DB5-42F3-A5D7-92C743A06801}"/>
    <cellStyle name="การคำนวณ 2 2 5 3 4" xfId="39261" xr:uid="{7C04F908-332A-4304-95A3-09F03C701EF3}"/>
    <cellStyle name="การคำนวณ 2 2 5 3 5" xfId="30732" xr:uid="{91560069-23E6-4E89-8EA2-6A300F2846F7}"/>
    <cellStyle name="การคำนวณ 2 2 5 4" xfId="16185" xr:uid="{37BA5090-C6ED-4BC5-B195-33C6CD8DD9BF}"/>
    <cellStyle name="การคำนวณ 2 2 5 4 2" xfId="16186" xr:uid="{E34F1A14-2611-415E-AF60-C20F54CE9CC9}"/>
    <cellStyle name="การคำนวณ 2 2 5 4 2 2" xfId="30204" xr:uid="{7E0269FB-4BE4-4B67-8E1E-1C8FBC03DFA6}"/>
    <cellStyle name="การคำนวณ 2 2 5 4 2 3" xfId="39264" xr:uid="{89806E9F-1CF8-4005-B0CE-D15D49E5E1C3}"/>
    <cellStyle name="การคำนวณ 2 2 5 4 2 4" xfId="24397" xr:uid="{BBECBF27-786C-4472-9709-77362AE790F5}"/>
    <cellStyle name="การคำนวณ 2 2 5 4 3" xfId="30203" xr:uid="{5FA82AC3-7059-4FBE-A462-40448D14CB0D}"/>
    <cellStyle name="การคำนวณ 2 2 5 4 4" xfId="39263" xr:uid="{C68347AD-08BF-4092-AA2F-9E1A1C68CAAE}"/>
    <cellStyle name="การคำนวณ 2 2 5 4 5" xfId="30734" xr:uid="{5494ED2D-3452-4426-8069-BBAE7B489770}"/>
    <cellStyle name="การคำนวณ 2 2 5 5" xfId="16187" xr:uid="{5B386539-22EA-45B7-80E2-001FF47972E7}"/>
    <cellStyle name="การคำนวณ 2 2 5 5 2" xfId="16188" xr:uid="{308ECB4E-C7CB-4B1D-96B0-84697FA3D883}"/>
    <cellStyle name="การคำนวณ 2 2 5 5 2 2" xfId="30206" xr:uid="{C2849A53-04F2-45DA-994E-46BC481ACBB5}"/>
    <cellStyle name="การคำนวณ 2 2 5 5 2 3" xfId="39266" xr:uid="{18B93B86-EF33-4084-AB68-92FF0DE6F792}"/>
    <cellStyle name="การคำนวณ 2 2 5 5 2 4" xfId="30736" xr:uid="{CDFAB4E6-DF92-40B6-B4CD-21E762CB2B4D}"/>
    <cellStyle name="การคำนวณ 2 2 5 5 3" xfId="30205" xr:uid="{F0C91AE5-7B6F-47B5-B0AE-BE406911DD7E}"/>
    <cellStyle name="การคำนวณ 2 2 5 5 4" xfId="39265" xr:uid="{755B28A4-1C87-4B4A-B6E8-BAD845C33156}"/>
    <cellStyle name="การคำนวณ 2 2 5 5 5" xfId="30735" xr:uid="{C9D3987C-2C5D-478A-933E-3FA722114CBE}"/>
    <cellStyle name="การคำนวณ 2 2 5 6" xfId="16189" xr:uid="{ACD814CE-2697-46A1-A608-07C860BF1B25}"/>
    <cellStyle name="การคำนวณ 2 2 5 6 2" xfId="16190" xr:uid="{9B850C97-1B1D-4B91-B387-656F63FFA583}"/>
    <cellStyle name="การคำนวณ 2 2 5 6 2 2" xfId="30208" xr:uid="{79C3E8C0-C916-4BDF-85D4-5B961AE02276}"/>
    <cellStyle name="การคำนวณ 2 2 5 6 2 3" xfId="39268" xr:uid="{7AADDD85-F9AB-4BD2-9822-D73A8532CFF2}"/>
    <cellStyle name="การคำนวณ 2 2 5 6 2 4" xfId="24398" xr:uid="{02E13A31-1590-4398-A61A-9BB740919D92}"/>
    <cellStyle name="การคำนวณ 2 2 5 6 3" xfId="30207" xr:uid="{C6A131E8-F014-489C-92C6-7F3BD6C3108D}"/>
    <cellStyle name="การคำนวณ 2 2 5 6 4" xfId="39267" xr:uid="{9283CC51-0795-4E9A-A9AC-5F36B045CF7E}"/>
    <cellStyle name="การคำนวณ 2 2 5 6 5" xfId="30737" xr:uid="{4F973079-34CF-4AF0-9D65-7A6AFEF55BAE}"/>
    <cellStyle name="การคำนวณ 2 2 5 7" xfId="16191" xr:uid="{AA834420-2557-474A-A622-2128328F38F9}"/>
    <cellStyle name="การคำนวณ 2 2 5 7 2" xfId="30209" xr:uid="{5B180489-E8EB-4B8F-BB2A-9219BCF0DBE0}"/>
    <cellStyle name="การคำนวณ 2 2 5 7 3" xfId="39269" xr:uid="{799E1295-875C-4B86-BCB9-CB20A03377D3}"/>
    <cellStyle name="การคำนวณ 2 2 5 7 4" xfId="33989" xr:uid="{6E54159A-6B0C-4C0F-B7F6-26F43AEE62B7}"/>
    <cellStyle name="การคำนวณ 2 2 5 8" xfId="16192" xr:uid="{7E0594C6-46ED-46BC-8832-CE414158473C}"/>
    <cellStyle name="การคำนวณ 2 2 5 8 2" xfId="16193" xr:uid="{18C8C9CD-153A-4E8F-89B5-61F13867164A}"/>
    <cellStyle name="การคำนวณ 2 2 5 8 2 2" xfId="30211" xr:uid="{F7CFA14A-DCFE-44CE-B67B-3CAD6B982F4B}"/>
    <cellStyle name="การคำนวณ 2 2 5 8 2 3" xfId="39271" xr:uid="{023576B3-F1CC-4505-BF0F-9E8FED491DFB}"/>
    <cellStyle name="การคำนวณ 2 2 5 8 2 4" xfId="30738" xr:uid="{1BB909B4-31F5-4381-B336-9B7636C275C2}"/>
    <cellStyle name="การคำนวณ 2 2 5 8 3" xfId="30210" xr:uid="{BB6696F5-A077-4A60-BACF-E53D9967A7B4}"/>
    <cellStyle name="การคำนวณ 2 2 5 8 4" xfId="39270" xr:uid="{E8EEE431-C5E7-43D4-A2D4-8042D7C91C71}"/>
    <cellStyle name="การคำนวณ 2 2 5 8 5" xfId="30726" xr:uid="{00678B9E-7B78-4E8B-9495-45615DC12551}"/>
    <cellStyle name="การคำนวณ 2 2 5 9" xfId="16194" xr:uid="{EDDA367C-6021-416A-934F-BACB30B6B0DD}"/>
    <cellStyle name="การคำนวณ 2 2 5 9 2" xfId="30212" xr:uid="{D8D7AF1D-CB9D-4733-B005-2DB92DB4074C}"/>
    <cellStyle name="การคำนวณ 2 2 5 9 3" xfId="39272" xr:uid="{98B6269F-FED0-4626-94F4-60C1C16F3E07}"/>
    <cellStyle name="การคำนวณ 2 2 5 9 4" xfId="34015" xr:uid="{066E3497-7DEA-4DE8-8B63-FAA43E69D006}"/>
    <cellStyle name="การคำนวณ 2 2 6" xfId="16195" xr:uid="{D4AD9840-9339-47DA-BC92-8D548298697B}"/>
    <cellStyle name="การคำนวณ 2 2 6 10" xfId="30766" xr:uid="{E2143A3E-C707-438D-816C-87D5FAD01F85}"/>
    <cellStyle name="การคำนวณ 2 2 6 2" xfId="16196" xr:uid="{00111425-89E0-4A69-82F5-ADE39364636C}"/>
    <cellStyle name="การคำนวณ 2 2 6 2 2" xfId="16197" xr:uid="{818EB019-430A-47B0-80F6-D104D4E465F7}"/>
    <cellStyle name="การคำนวณ 2 2 6 2 2 2" xfId="30215" xr:uid="{4D1ACEEA-01A7-496E-835D-BD1B0CB0FA8A}"/>
    <cellStyle name="การคำนวณ 2 2 6 2 2 3" xfId="39275" xr:uid="{6055DA2F-AEC7-4BD4-BAF9-A583E48C351C}"/>
    <cellStyle name="การคำนวณ 2 2 6 2 2 4" xfId="30768" xr:uid="{D44A74B8-8E95-4F75-8423-3FA6704FE290}"/>
    <cellStyle name="การคำนวณ 2 2 6 2 3" xfId="30214" xr:uid="{0479DFAB-9D3F-40F6-A4B3-73CFFFA47382}"/>
    <cellStyle name="การคำนวณ 2 2 6 2 4" xfId="39274" xr:uid="{8A83BA9A-31F2-47D7-BAF3-5867E7677992}"/>
    <cellStyle name="การคำนวณ 2 2 6 2 5" xfId="30767" xr:uid="{5C39F3C8-7BB6-4B8C-B358-EBE07215A281}"/>
    <cellStyle name="การคำนวณ 2 2 6 3" xfId="16198" xr:uid="{CECD1A28-7A50-4F17-82C2-C1AAB397E375}"/>
    <cellStyle name="การคำนวณ 2 2 6 3 2" xfId="16199" xr:uid="{70744AAB-4393-4615-9664-FA95D34EFBF8}"/>
    <cellStyle name="การคำนวณ 2 2 6 3 2 2" xfId="30217" xr:uid="{9978C3FC-A499-40F3-9F03-DE70A663E0FD}"/>
    <cellStyle name="การคำนวณ 2 2 6 3 2 3" xfId="39277" xr:uid="{863986A7-9BD2-4D64-9F3D-6BB4A0FEB3A9}"/>
    <cellStyle name="การคำนวณ 2 2 6 3 2 4" xfId="40872" xr:uid="{F5AA6205-9EE3-4411-AE74-A13462040F26}"/>
    <cellStyle name="การคำนวณ 2 2 6 3 3" xfId="30216" xr:uid="{75AEDB26-76ED-4FE8-BC56-8A8C6A7D9DD8}"/>
    <cellStyle name="การคำนวณ 2 2 6 3 4" xfId="39276" xr:uid="{46F9D98A-B95E-4075-9418-C05A98F6116B}"/>
    <cellStyle name="การคำนวณ 2 2 6 3 5" xfId="30990" xr:uid="{E0CDE7A6-A873-4107-B45F-7BCC460E4AEC}"/>
    <cellStyle name="การคำนวณ 2 2 6 4" xfId="16200" xr:uid="{2ED726DC-DB78-45AB-8B7F-35140AE7E035}"/>
    <cellStyle name="การคำนวณ 2 2 6 4 2" xfId="16201" xr:uid="{4D50FC4D-2CF6-494F-A5AF-10667CFC3FC8}"/>
    <cellStyle name="การคำนวณ 2 2 6 4 2 2" xfId="30219" xr:uid="{1EDAC742-A61E-473F-BB61-7ECDDAD4A499}"/>
    <cellStyle name="การคำนวณ 2 2 6 4 2 3" xfId="39279" xr:uid="{B674C067-688B-44FF-B4BD-48AAA1CFBF39}"/>
    <cellStyle name="การคำนวณ 2 2 6 4 2 4" xfId="30769" xr:uid="{DAB59378-53C7-42B2-AC36-5CD54A94F745}"/>
    <cellStyle name="การคำนวณ 2 2 6 4 3" xfId="30218" xr:uid="{B58E65E8-451F-485F-94FD-108C7E7565C5}"/>
    <cellStyle name="การคำนวณ 2 2 6 4 4" xfId="39278" xr:uid="{ED065D52-94A9-4CFD-B6EA-AA5F3F075F42}"/>
    <cellStyle name="การคำนวณ 2 2 6 4 5" xfId="41517" xr:uid="{B9E2D9D5-69FB-4EE9-8D52-200B6DD5743D}"/>
    <cellStyle name="การคำนวณ 2 2 6 5" xfId="16202" xr:uid="{FAF67AAA-06BB-453C-BE0F-43C38548551F}"/>
    <cellStyle name="การคำนวณ 2 2 6 5 2" xfId="30220" xr:uid="{F4EACC88-56B2-4BE0-B4DE-438DABECAADE}"/>
    <cellStyle name="การคำนวณ 2 2 6 5 3" xfId="39280" xr:uid="{F3FEC0F0-696D-42F6-B523-0F537374324E}"/>
    <cellStyle name="การคำนวณ 2 2 6 5 4" xfId="31096" xr:uid="{B475BEDF-0951-490F-841D-9E5D907ED11E}"/>
    <cellStyle name="การคำนวณ 2 2 6 6" xfId="16203" xr:uid="{E2E3E510-A2CB-45E3-B33E-CF9B231C35DC}"/>
    <cellStyle name="การคำนวณ 2 2 6 6 2" xfId="30221" xr:uid="{EC1ADADB-7602-458F-B41E-C930A8781F8C}"/>
    <cellStyle name="การคำนวณ 2 2 6 6 3" xfId="39281" xr:uid="{4DAD9804-3C51-48A3-951C-0F00BEE35854}"/>
    <cellStyle name="การคำนวณ 2 2 6 6 4" xfId="32429" xr:uid="{FCF71194-3AA5-4892-821D-72E487FC9E03}"/>
    <cellStyle name="การคำนวณ 2 2 6 7" xfId="16204" xr:uid="{BF1ED6DE-DD74-431A-BB14-1C26037419DF}"/>
    <cellStyle name="การคำนวณ 2 2 6 7 2" xfId="16205" xr:uid="{ABC76F6F-43D9-4F87-A81D-D604D729C56D}"/>
    <cellStyle name="การคำนวณ 2 2 6 7 2 2" xfId="30223" xr:uid="{09DF470A-5B3F-4F91-BB40-A5C6E16D63C3}"/>
    <cellStyle name="การคำนวณ 2 2 6 7 2 3" xfId="39283" xr:uid="{06D4927F-717F-4CCB-BF57-61837C264676}"/>
    <cellStyle name="การคำนวณ 2 2 6 7 2 4" xfId="41516" xr:uid="{FBDDE94F-1DD0-46C4-A670-F1108106AC0F}"/>
    <cellStyle name="การคำนวณ 2 2 6 7 3" xfId="30222" xr:uid="{676A6390-0D67-4399-BD07-D18E057732C9}"/>
    <cellStyle name="การคำนวณ 2 2 6 7 4" xfId="39282" xr:uid="{8DA704BB-1BB5-4AA1-8E65-8FD08CBE0ECF}"/>
    <cellStyle name="การคำนวณ 2 2 6 7 5" xfId="10538" xr:uid="{9508CFE9-8C38-4B53-974A-278B5775274D}"/>
    <cellStyle name="การคำนวณ 2 2 6 8" xfId="30213" xr:uid="{286BF15E-B9ED-4317-A96F-7BCAC15DD4E0}"/>
    <cellStyle name="การคำนวณ 2 2 6 9" xfId="39273" xr:uid="{E4D62150-93D5-49FB-8601-04A54D3F543F}"/>
    <cellStyle name="การคำนวณ 2 2 7" xfId="16206" xr:uid="{04FC0891-09E0-4DF9-A88D-2A852FC00D04}"/>
    <cellStyle name="การคำนวณ 2 2 7 2" xfId="16207" xr:uid="{79B5D4F2-AF92-4DF5-A844-505EE9162DB3}"/>
    <cellStyle name="การคำนวณ 2 2 7 2 2" xfId="30225" xr:uid="{A6693169-D681-498C-9F0F-E1FBC5A3F026}"/>
    <cellStyle name="การคำนวณ 2 2 7 2 3" xfId="39285" xr:uid="{9F75EA8A-7C72-4724-A891-672CAA4AA1BE}"/>
    <cellStyle name="การคำนวณ 2 2 7 2 4" xfId="31097" xr:uid="{D797B366-9B50-4158-AA32-A17E2712E18B}"/>
    <cellStyle name="การคำนวณ 2 2 7 3" xfId="30224" xr:uid="{EA632628-671C-4A3F-9CEE-5F825733126B}"/>
    <cellStyle name="การคำนวณ 2 2 7 4" xfId="39284" xr:uid="{8F5C83DB-9058-4EBD-A296-2805D107B101}"/>
    <cellStyle name="การคำนวณ 2 2 7 5" xfId="30770" xr:uid="{F81D0814-5A2E-44D5-8B24-DE4F1037E3BF}"/>
    <cellStyle name="การคำนวณ 2 2 8" xfId="20423" xr:uid="{2E137106-B17D-4B7D-BD7E-4BCDC2F6A6D7}"/>
    <cellStyle name="การคำนวณ 2 2 8 2" xfId="33920" xr:uid="{4441D7BE-D43F-436B-94E3-5A7D91E01280}"/>
    <cellStyle name="การคำนวณ 2 2 8 3" xfId="42189" xr:uid="{6FE2AB8E-8CDE-4122-9186-7BBAF2D0CEB8}"/>
    <cellStyle name="การคำนวณ 2 2 8 4" xfId="46611" xr:uid="{4B0FF264-12E4-4009-89CA-8386AA20E79E}"/>
    <cellStyle name="การคำนวณ 2 2 9" xfId="21486" xr:uid="{54E2F555-B356-430F-9558-41DA2683B62C}"/>
    <cellStyle name="การคำนวณ 2 2 9 2" xfId="34950" xr:uid="{CC6191E5-1FA3-409A-9E0D-0AD57ACB66B5}"/>
    <cellStyle name="การคำนวณ 2 2 9 3" xfId="42983" xr:uid="{1F80A31F-62D0-4314-AA06-3CB583AB75C6}"/>
    <cellStyle name="การคำนวณ 2 2 9 4" xfId="47245" xr:uid="{D8C6EDCC-DF6F-484E-9FB7-077D71A98B6E}"/>
    <cellStyle name="การคำนวณ 2 3" xfId="6633" xr:uid="{B17CEC00-F425-4F61-94CB-87CF154187FE}"/>
    <cellStyle name="การคำนวณ 2 3 10" xfId="16209" xr:uid="{08A89BD8-51B8-4848-B3D5-59EE3C16BD18}"/>
    <cellStyle name="การคำนวณ 2 3 10 2" xfId="30227" xr:uid="{71EB6E37-50F0-44B1-BDA0-BCD97AAAD863}"/>
    <cellStyle name="การคำนวณ 2 3 10 3" xfId="39287" xr:uid="{22EB3BF9-27ED-4303-AAE8-D240FB48BA70}"/>
    <cellStyle name="การคำนวณ 2 3 10 4" xfId="40870" xr:uid="{29495F79-BEFC-4ED2-9232-7802FA74886C}"/>
    <cellStyle name="การคำนวณ 2 3 11" xfId="20425" xr:uid="{99088964-678B-46EA-98D1-564291F44FA0}"/>
    <cellStyle name="การคำนวณ 2 3 11 2" xfId="33922" xr:uid="{2DF070DB-8BF2-416A-BE98-F5081A11DE3A}"/>
    <cellStyle name="การคำนวณ 2 3 11 3" xfId="42191" xr:uid="{151ECAC3-A394-4A8F-8894-DF985992A9F6}"/>
    <cellStyle name="การคำนวณ 2 3 11 4" xfId="46613" xr:uid="{AF3CB08A-8AB8-4BD0-BABE-3452E1491969}"/>
    <cellStyle name="การคำนวณ 2 3 12" xfId="22197" xr:uid="{5DDE1CBC-63FA-4981-9A0E-55C06D0E91DF}"/>
    <cellStyle name="การคำนวณ 2 3 12 2" xfId="35645" xr:uid="{11020297-7504-43F6-8898-3261883DAF68}"/>
    <cellStyle name="การคำนวณ 2 3 12 3" xfId="43456" xr:uid="{93E3B79C-A3E0-4725-B27E-7DF5D18C9897}"/>
    <cellStyle name="การคำนวณ 2 3 12 4" xfId="47466" xr:uid="{8837B6E3-B156-4826-99E4-E87AEC66A59E}"/>
    <cellStyle name="การคำนวณ 2 3 13" xfId="22670" xr:uid="{150774A9-4C89-47B1-A620-985ACEC1F27A}"/>
    <cellStyle name="การคำนวณ 2 3 13 2" xfId="36104" xr:uid="{E45411D2-078C-4366-8E2C-509B3B112E18}"/>
    <cellStyle name="การคำนวณ 2 3 13 3" xfId="43789" xr:uid="{617F3EFD-8B7F-4470-94F2-70E3D394061D}"/>
    <cellStyle name="การคำนวณ 2 3 13 4" xfId="47696" xr:uid="{47874AEA-5990-4612-B8B1-84456987B48E}"/>
    <cellStyle name="การคำนวณ 2 3 14" xfId="16208" xr:uid="{C03BF3B8-FE94-427F-947A-3FBF08CB8E57}"/>
    <cellStyle name="การคำนวณ 2 3 14 2" xfId="30226" xr:uid="{EF1B9BE2-A70F-4D32-AC2F-9CD1B26FDC79}"/>
    <cellStyle name="การคำนวณ 2 3 14 3" xfId="39286" xr:uid="{0A54E13C-BB91-4DD5-85A0-9A4E5E42261C}"/>
    <cellStyle name="การคำนวณ 2 3 14 4" xfId="30964" xr:uid="{7C2005F6-A003-4513-ABB9-708A01E332FB}"/>
    <cellStyle name="การคำนวณ 2 3 15" xfId="9610" xr:uid="{41609E1E-A41F-4D1C-B764-DCACA4D8E1C5}"/>
    <cellStyle name="การคำนวณ 2 3 16" xfId="24236" xr:uid="{241DDE7F-29AD-4DDD-A9EC-5BEB0C682484}"/>
    <cellStyle name="การคำนวณ 2 3 17" xfId="29550" xr:uid="{D71DDFAF-6ACE-424D-88D2-D2F6DA901E99}"/>
    <cellStyle name="การคำนวณ 2 3 18" xfId="29685" xr:uid="{E0DFE870-2D34-409A-A0D3-376B95E6C693}"/>
    <cellStyle name="การคำนวณ 2 3 2" xfId="7437" xr:uid="{F21AA7A5-66AA-421E-BF74-5CDF7FC5BCFC}"/>
    <cellStyle name="การคำนวณ 2 3 2 10" xfId="33781" xr:uid="{0B76A5B5-537D-43F3-8DC6-FF60018F23FB}"/>
    <cellStyle name="การคำนวณ 2 3 2 2" xfId="16211" xr:uid="{0F6F4AEB-1501-4ADB-9993-3F974419C582}"/>
    <cellStyle name="การคำนวณ 2 3 2 2 2" xfId="30229" xr:uid="{DA3200AD-366B-4DAF-AEE4-4CD5FFE47FC3}"/>
    <cellStyle name="การคำนวณ 2 3 2 2 3" xfId="39289" xr:uid="{7699586C-BB84-4604-A8A1-8E65B6C1A50D}"/>
    <cellStyle name="การคำนวณ 2 3 2 2 4" xfId="30771" xr:uid="{CF1CDDB2-F705-4453-A7A6-892C9C1950C8}"/>
    <cellStyle name="การคำนวณ 2 3 2 3" xfId="21019" xr:uid="{B1A6BA46-8909-4257-B81A-D9D0F8164E7C}"/>
    <cellStyle name="การคำนวณ 2 3 2 3 2" xfId="34489" xr:uid="{CD3C64E4-BBD1-4635-87A8-68ADBA44FFBA}"/>
    <cellStyle name="การคำนวณ 2 3 2 3 3" xfId="42599" xr:uid="{548D2BD0-1BB4-4DC9-B5C2-0AEF7616658D}"/>
    <cellStyle name="การคำนวณ 2 3 2 3 4" xfId="46925" xr:uid="{52E336F5-CB48-4585-8565-4635DB65F90D}"/>
    <cellStyle name="การคำนวณ 2 3 2 4" xfId="19313" xr:uid="{4431E43B-51D6-4D73-92C4-E393AA890674}"/>
    <cellStyle name="การคำนวณ 2 3 2 4 2" xfId="32978" xr:uid="{8A189F5C-D98E-47FC-AA1D-A76F589BC519}"/>
    <cellStyle name="การคำนวณ 2 3 2 4 3" xfId="41491" xr:uid="{DF2291D7-9ECC-4230-BD88-D8A264B26712}"/>
    <cellStyle name="การคำนวณ 2 3 2 4 4" xfId="46261" xr:uid="{135021B5-65C5-4ADE-AF4B-43DC1EDEAE22}"/>
    <cellStyle name="การคำนวณ 2 3 2 5" xfId="23209" xr:uid="{9C4A142D-0A11-4237-9F81-429AABF63D18}"/>
    <cellStyle name="การคำนวณ 2 3 2 5 2" xfId="36632" xr:uid="{5CDBCDC6-63A8-45EE-BA94-9AED7E137AB7}"/>
    <cellStyle name="การคำนวณ 2 3 2 5 3" xfId="44162" xr:uid="{C882F08A-DC66-402B-AF6A-2FE951B51E53}"/>
    <cellStyle name="การคำนวณ 2 3 2 5 4" xfId="47928" xr:uid="{727CF58E-3934-405C-BEA5-E79154BC2E3A}"/>
    <cellStyle name="การคำนวณ 2 3 2 6" xfId="16210" xr:uid="{D9392893-01C3-4A33-A765-6E2E579172D3}"/>
    <cellStyle name="การคำนวณ 2 3 2 6 2" xfId="30228" xr:uid="{178DC663-200C-4E14-821A-75EE922435E4}"/>
    <cellStyle name="การคำนวณ 2 3 2 6 3" xfId="39288" xr:uid="{1E1468E6-4750-472B-AB20-9ADC83A0E5C7}"/>
    <cellStyle name="การคำนวณ 2 3 2 6 4" xfId="41515" xr:uid="{763971BD-4FDE-45EA-8CD6-ECE28AF588AD}"/>
    <cellStyle name="การคำนวณ 2 3 2 7" xfId="10297" xr:uid="{47B37EDA-8C29-41CB-9F81-564230BD3F7D}"/>
    <cellStyle name="การคำนวณ 2 3 2 8" xfId="24913" xr:uid="{CE270FBA-414B-4A07-899B-C358E815843C}"/>
    <cellStyle name="การคำนวณ 2 3 2 9" xfId="33814" xr:uid="{61284362-429D-4A20-B2ED-BE3AFAB4485C}"/>
    <cellStyle name="การคำนวณ 2 3 3" xfId="16212" xr:uid="{8642779A-2563-4E5F-B235-0CEF1EE476C7}"/>
    <cellStyle name="การคำนวณ 2 3 3 2" xfId="16213" xr:uid="{C4B6E716-3DAF-4E6E-9B55-E8C8ED6BF8B3}"/>
    <cellStyle name="การคำนวณ 2 3 3 2 2" xfId="30231" xr:uid="{9F4BD423-B759-4E39-B61D-B74AC4D92DCF}"/>
    <cellStyle name="การคำนวณ 2 3 3 2 3" xfId="39291" xr:uid="{CDD69973-AAE2-4054-A4E5-CCA1A0722F55}"/>
    <cellStyle name="การคำนวณ 2 3 3 2 4" xfId="33489" xr:uid="{2CFC1A37-DD5D-4BA6-A4CD-8193CC7B2762}"/>
    <cellStyle name="การคำนวณ 2 3 3 3" xfId="30230" xr:uid="{A9D18FB4-FD56-4CE7-82DD-B06E0015889D}"/>
    <cellStyle name="การคำนวณ 2 3 3 4" xfId="39290" xr:uid="{3C3D427F-B121-429A-9E24-9AE91DE5CB60}"/>
    <cellStyle name="การคำนวณ 2 3 3 5" xfId="24399" xr:uid="{E7B72A0D-8299-4CBD-A6F3-D7E1C1B19D60}"/>
    <cellStyle name="การคำนวณ 2 3 4" xfId="16214" xr:uid="{E5FC08CC-6103-4AC7-8B7A-7DED6DCF3A0A}"/>
    <cellStyle name="การคำนวณ 2 3 4 2" xfId="16215" xr:uid="{A389D8E4-F87A-4BBF-984C-A99ECC60716E}"/>
    <cellStyle name="การคำนวณ 2 3 4 2 2" xfId="30233" xr:uid="{7D018D26-37B9-4289-95F5-001C043CE19E}"/>
    <cellStyle name="การคำนวณ 2 3 4 2 3" xfId="39293" xr:uid="{2DF3C62B-159E-4F3C-A2F7-347CC0159481}"/>
    <cellStyle name="การคำนวณ 2 3 4 2 4" xfId="41514" xr:uid="{4B8947B3-CF7C-4120-8F31-4FFA027C8EB1}"/>
    <cellStyle name="การคำนวณ 2 3 4 3" xfId="30232" xr:uid="{D84BFF9E-CD53-4416-8C0A-2187DF32AB7B}"/>
    <cellStyle name="การคำนวณ 2 3 4 4" xfId="39292" xr:uid="{7F2AC5AE-B8CA-4801-95CC-C4CE40F41103}"/>
    <cellStyle name="การคำนวณ 2 3 4 5" xfId="37356" xr:uid="{DA044F00-80FE-496D-833E-00E0215FF378}"/>
    <cellStyle name="การคำนวณ 2 3 5" xfId="16216" xr:uid="{2C637D0E-A611-4312-B6F5-BA6F3BCEAE43}"/>
    <cellStyle name="การคำนวณ 2 3 5 2" xfId="16217" xr:uid="{88AE7D79-DA15-4F92-A239-3D2254975569}"/>
    <cellStyle name="การคำนวณ 2 3 5 2 2" xfId="30235" xr:uid="{0ACD7FF5-2E86-462C-9D1A-D8F035EE2DBC}"/>
    <cellStyle name="การคำนวณ 2 3 5 2 3" xfId="39295" xr:uid="{F7A229BB-1054-4054-8F78-AFA0CBCD3506}"/>
    <cellStyle name="การคำนวณ 2 3 5 2 4" xfId="24400" xr:uid="{ABAD05CA-1726-4A68-96D8-4498BC4D2B87}"/>
    <cellStyle name="การคำนวณ 2 3 5 3" xfId="30234" xr:uid="{4C880105-2795-4408-B8D8-370D5CF7444E}"/>
    <cellStyle name="การคำนวณ 2 3 5 4" xfId="39294" xr:uid="{9D761215-45A4-4A99-BB06-F2AE943A8396}"/>
    <cellStyle name="การคำนวณ 2 3 5 5" xfId="30772" xr:uid="{36196BE0-0654-4149-A1DF-51EA9B297DF7}"/>
    <cellStyle name="การคำนวณ 2 3 6" xfId="16218" xr:uid="{5DCA45BA-F26B-4D8F-AB1F-92A9ABCD9CA5}"/>
    <cellStyle name="การคำนวณ 2 3 6 2" xfId="16219" xr:uid="{A4BD6C58-F5C9-4C40-A29D-6B10AC15A2CF}"/>
    <cellStyle name="การคำนวณ 2 3 6 2 2" xfId="30237" xr:uid="{0DFBA432-9812-429D-8BB9-7AE0A2E0AD0E}"/>
    <cellStyle name="การคำนวณ 2 3 6 2 3" xfId="39297" xr:uid="{D291B015-CD67-42EB-85D2-B2EA1B214772}"/>
    <cellStyle name="การคำนวณ 2 3 6 2 4" xfId="40868" xr:uid="{F7B5F95C-04B4-4E5B-B2AB-4FF41D2E0743}"/>
    <cellStyle name="การคำนวณ 2 3 6 3" xfId="30236" xr:uid="{EC38799E-B0AD-4AC8-8063-DC433CCFD22B}"/>
    <cellStyle name="การคำนวณ 2 3 6 4" xfId="39296" xr:uid="{272FADD3-C7EC-4C65-84E0-F678BD431CF8}"/>
    <cellStyle name="การคำนวณ 2 3 6 5" xfId="30968" xr:uid="{DCCD5AC7-BFE6-48ED-BC7C-F5E9D56C405F}"/>
    <cellStyle name="การคำนวณ 2 3 7" xfId="16220" xr:uid="{942EBC77-59B6-46A4-96B2-4CC6A045D76E}"/>
    <cellStyle name="การคำนวณ 2 3 7 2" xfId="16221" xr:uid="{1B4976B6-3F0E-4B60-8A8A-47971ED84C4C}"/>
    <cellStyle name="การคำนวณ 2 3 7 2 2" xfId="30239" xr:uid="{849AF090-2C25-4888-99C9-F2F57E8C6192}"/>
    <cellStyle name="การคำนวณ 2 3 7 2 3" xfId="39299" xr:uid="{D8F8DAF3-849F-4D5D-B31A-7C19277B375D}"/>
    <cellStyle name="การคำนวณ 2 3 7 2 4" xfId="30773" xr:uid="{6E449EE3-4C43-48F3-81CB-10827D231DC6}"/>
    <cellStyle name="การคำนวณ 2 3 7 3" xfId="30238" xr:uid="{94FF07DC-8AF8-4FEE-9D03-0D861B5A0FBD}"/>
    <cellStyle name="การคำนวณ 2 3 7 4" xfId="39298" xr:uid="{2CA8F063-B23C-4DB8-BCC8-6885AF0C0518}"/>
    <cellStyle name="การคำนวณ 2 3 7 5" xfId="41513" xr:uid="{85F0A71B-A58F-4CBD-8590-1403BA2B018E}"/>
    <cellStyle name="การคำนวณ 2 3 8" xfId="16222" xr:uid="{BEB7E7A7-9FF3-45C6-84AE-6A7704ED66E0}"/>
    <cellStyle name="การคำนวณ 2 3 8 2" xfId="30240" xr:uid="{7DCEB9F4-6AEF-4A91-AFD6-3D45E63ACEF6}"/>
    <cellStyle name="การคำนวณ 2 3 8 3" xfId="39300" xr:uid="{BA8A03E7-4B1B-4660-826D-CF3BD7F27824}"/>
    <cellStyle name="การคำนวณ 2 3 8 4" xfId="24401" xr:uid="{C7536C03-53ED-489C-8AD7-181652FC772F}"/>
    <cellStyle name="การคำนวณ 2 3 9" xfId="16223" xr:uid="{F867D9FA-F7F8-404D-A9EE-9785CD22EF40}"/>
    <cellStyle name="การคำนวณ 2 3 9 2" xfId="16224" xr:uid="{9814BCFE-26EF-4948-9FC9-C91AE578EEEF}"/>
    <cellStyle name="การคำนวณ 2 3 9 2 2" xfId="30242" xr:uid="{241FA167-3A70-4348-8F45-72012022845E}"/>
    <cellStyle name="การคำนวณ 2 3 9 2 3" xfId="39302" xr:uid="{E0EA4D7A-D03A-4623-9305-A8F8F9EAFED0}"/>
    <cellStyle name="การคำนวณ 2 3 9 2 4" xfId="25081" xr:uid="{9BBA2FB7-E4D2-4F08-B148-E49B36B9EECC}"/>
    <cellStyle name="การคำนวณ 2 3 9 3" xfId="30241" xr:uid="{27B0DC04-F782-40FA-B68C-6F1FD637755C}"/>
    <cellStyle name="การคำนวณ 2 3 9 4" xfId="39301" xr:uid="{7D2B0361-ACA2-4311-BD3C-43D61B81915B}"/>
    <cellStyle name="การคำนวณ 2 3 9 5" xfId="32408" xr:uid="{543BBBFD-2D78-4F1E-8626-14B82C8AA2D0}"/>
    <cellStyle name="การคำนวณ 2 4" xfId="6634" xr:uid="{226FFB05-86B5-4669-8A8B-4290A9F24DDA}"/>
    <cellStyle name="การคำนวณ 2 4 10" xfId="20426" xr:uid="{3E4663F4-E2DC-49CB-9F07-C0DEFEC4504B}"/>
    <cellStyle name="การคำนวณ 2 4 10 2" xfId="33923" xr:uid="{19661A9B-3E25-4B0F-9C4E-A0FC7169DA46}"/>
    <cellStyle name="การคำนวณ 2 4 10 3" xfId="42192" xr:uid="{2B05DCD9-4F03-4A7C-9995-7FD594EAAE7A}"/>
    <cellStyle name="การคำนวณ 2 4 10 4" xfId="46614" xr:uid="{28B84BF2-3366-42EA-B2E7-260B66136C5C}"/>
    <cellStyle name="การคำนวณ 2 4 11" xfId="22198" xr:uid="{F5E1AB70-B97C-4263-B455-C1883C513D3B}"/>
    <cellStyle name="การคำนวณ 2 4 11 2" xfId="35646" xr:uid="{63D06E31-84FE-4C71-8B55-A2FF3A98DEB4}"/>
    <cellStyle name="การคำนวณ 2 4 11 3" xfId="43457" xr:uid="{A35D0BB5-483B-44F5-8ACE-B077520B4BAF}"/>
    <cellStyle name="การคำนวณ 2 4 11 4" xfId="47467" xr:uid="{90CC4264-8206-417A-BE0F-5C84E8CEF21F}"/>
    <cellStyle name="การคำนวณ 2 4 12" xfId="22671" xr:uid="{3B3B7012-ABE1-403A-AFE3-E73853A03430}"/>
    <cellStyle name="การคำนวณ 2 4 12 2" xfId="36105" xr:uid="{BF0E203A-D626-46BD-A2D9-FEB903657C03}"/>
    <cellStyle name="การคำนวณ 2 4 12 3" xfId="43790" xr:uid="{561584FA-DB86-4764-8247-51FF9012F11B}"/>
    <cellStyle name="การคำนวณ 2 4 12 4" xfId="47697" xr:uid="{97B8613F-3C90-42FC-B309-4449FBC0A1BE}"/>
    <cellStyle name="การคำนวณ 2 4 13" xfId="16225" xr:uid="{6716905B-5BA4-481D-A500-09F08C61DC34}"/>
    <cellStyle name="การคำนวณ 2 4 13 2" xfId="30243" xr:uid="{9E3593AD-118C-44D4-B9F4-023A1D627D65}"/>
    <cellStyle name="การคำนวณ 2 4 13 3" xfId="39303" xr:uid="{533803A3-02F6-4229-8A9C-05B6DEC7CBDB}"/>
    <cellStyle name="การคำนวณ 2 4 13 4" xfId="41512" xr:uid="{60D21682-5AA7-4269-B9CF-91DB7150EFCA}"/>
    <cellStyle name="การคำนวณ 2 4 14" xfId="9611" xr:uid="{817C1CCB-F92E-42FC-8068-CDE7ABF58A1E}"/>
    <cellStyle name="การคำนวณ 2 4 15" xfId="24237" xr:uid="{A031ED9B-59E7-4E15-9813-EE5F9580BB15}"/>
    <cellStyle name="การคำนวณ 2 4 16" xfId="29549" xr:uid="{AE383682-9BDD-4816-8CD3-CB3702C3DAF1}"/>
    <cellStyle name="การคำนวณ 2 4 17" xfId="29686" xr:uid="{47708C2B-5BC0-4BAA-ADAC-BB85DC961374}"/>
    <cellStyle name="การคำนวณ 2 4 2" xfId="7438" xr:uid="{8E90AD7E-788A-4CDE-B58B-8C1ED1D2A8F8}"/>
    <cellStyle name="การคำนวณ 2 4 2 10" xfId="43054" xr:uid="{40DB5211-700A-4844-B3E7-BA566C67CE24}"/>
    <cellStyle name="การคำนวณ 2 4 2 2" xfId="16227" xr:uid="{771B7099-DE92-4AC6-8984-471E3B8570AC}"/>
    <cellStyle name="การคำนวณ 2 4 2 2 2" xfId="30245" xr:uid="{4F36F82E-444C-4716-A87E-6A0002FA38BC}"/>
    <cellStyle name="การคำนวณ 2 4 2 2 3" xfId="39305" xr:uid="{9B67F018-A541-42F9-96D9-84F4E203E441}"/>
    <cellStyle name="การคำนวณ 2 4 2 2 4" xfId="24402" xr:uid="{8FCCE272-53DC-436D-B8EF-9E78B37C2BD0}"/>
    <cellStyle name="การคำนวณ 2 4 2 3" xfId="21020" xr:uid="{2C255405-D234-4017-B3B9-945074453ECF}"/>
    <cellStyle name="การคำนวณ 2 4 2 3 2" xfId="34490" xr:uid="{9C4A5057-E76E-444B-9699-7D7D995A4345}"/>
    <cellStyle name="การคำนวณ 2 4 2 3 3" xfId="42600" xr:uid="{26F8FBDE-117F-4218-87CE-64C2E38D7C49}"/>
    <cellStyle name="การคำนวณ 2 4 2 3 4" xfId="46926" xr:uid="{048AA877-454B-41AE-BC16-4E10544EE8B0}"/>
    <cellStyle name="การคำนวณ 2 4 2 4" xfId="19314" xr:uid="{C0C09DEA-48EF-4E51-B607-76B65E78564B}"/>
    <cellStyle name="การคำนวณ 2 4 2 4 2" xfId="32979" xr:uid="{5D7D9AC9-6FB8-4F4F-A346-CC8F8E47A784}"/>
    <cellStyle name="การคำนวณ 2 4 2 4 3" xfId="41492" xr:uid="{BE8C10D8-2788-4FE1-9F6D-A51C52B09948}"/>
    <cellStyle name="การคำนวณ 2 4 2 4 4" xfId="46262" xr:uid="{61E9BAF8-39FE-43A1-9B3F-BC5693548BA6}"/>
    <cellStyle name="การคำนวณ 2 4 2 5" xfId="23210" xr:uid="{E400041D-9B45-4593-BF1E-C0C80F28D966}"/>
    <cellStyle name="การคำนวณ 2 4 2 5 2" xfId="36633" xr:uid="{7B7A32A1-99EE-4659-98FF-66A5056BB2DE}"/>
    <cellStyle name="การคำนวณ 2 4 2 5 3" xfId="44163" xr:uid="{4E6B8830-97F0-43FE-A704-F31B7605870F}"/>
    <cellStyle name="การคำนวณ 2 4 2 5 4" xfId="47929" xr:uid="{DADC6699-48EC-423A-8CB3-227346559454}"/>
    <cellStyle name="การคำนวณ 2 4 2 6" xfId="16226" xr:uid="{DD97FB07-535F-4A7A-BF18-F66B05A00341}"/>
    <cellStyle name="การคำนวณ 2 4 2 6 2" xfId="30244" xr:uid="{2BF99B32-1054-4FCE-8843-F1FAD28AE05B}"/>
    <cellStyle name="การคำนวณ 2 4 2 6 3" xfId="39304" xr:uid="{5B1F34AE-3B2B-433F-840B-7498C0BDBFAA}"/>
    <cellStyle name="การคำนวณ 2 4 2 6 4" xfId="33991" xr:uid="{D5BB4663-9121-41A2-A9E3-E50EF54337B3}"/>
    <cellStyle name="การคำนวณ 2 4 2 7" xfId="10298" xr:uid="{9EFC4E24-D6AD-4827-B72E-D524D112D3A9}"/>
    <cellStyle name="การคำนวณ 2 4 2 8" xfId="24914" xr:uid="{832265E5-DD34-4CCA-9871-448453EFA7B8}"/>
    <cellStyle name="การคำนวณ 2 4 2 9" xfId="34340" xr:uid="{4F183650-5EE9-40BC-95BB-B6FD6836E18B}"/>
    <cellStyle name="การคำนวณ 2 4 3" xfId="16228" xr:uid="{B9086017-66ED-4655-B807-C1C488B77A00}"/>
    <cellStyle name="การคำนวณ 2 4 3 2" xfId="16229" xr:uid="{140DCCBD-409D-4FFA-9882-DB57CD38F5C6}"/>
    <cellStyle name="การคำนวณ 2 4 3 2 2" xfId="30247" xr:uid="{D8E3A363-E470-4B67-8324-E7A11F5E78EC}"/>
    <cellStyle name="การคำนวณ 2 4 3 2 3" xfId="39307" xr:uid="{8D288001-7824-44D0-978F-23FAD16DB817}"/>
    <cellStyle name="การคำนวณ 2 4 3 2 4" xfId="40867" xr:uid="{E8CC6D9A-6D23-4104-9CCA-63CF507BDC5B}"/>
    <cellStyle name="การคำนวณ 2 4 3 3" xfId="30246" xr:uid="{69985963-2167-411B-BE92-BF8E65D4EA1D}"/>
    <cellStyle name="การคำนวณ 2 4 3 4" xfId="39306" xr:uid="{84372EC0-00CD-46FD-BAE5-5C496EADDE1B}"/>
    <cellStyle name="การคำนวณ 2 4 3 5" xfId="30972" xr:uid="{FD37EF5F-123A-4071-BEF1-D9693FAA9388}"/>
    <cellStyle name="การคำนวณ 2 4 4" xfId="16230" xr:uid="{2145F56C-E962-4569-960B-106329F2523B}"/>
    <cellStyle name="การคำนวณ 2 4 4 2" xfId="16231" xr:uid="{DF532FE6-E6DE-42C9-87BD-BED293256334}"/>
    <cellStyle name="การคำนวณ 2 4 4 2 2" xfId="30249" xr:uid="{75FA49F9-0939-43C9-A2EA-4D3CB1C1D742}"/>
    <cellStyle name="การคำนวณ 2 4 4 2 3" xfId="39309" xr:uid="{2A0EAB53-AA2E-4821-8D26-275666156548}"/>
    <cellStyle name="การคำนวณ 2 4 4 2 4" xfId="30762" xr:uid="{18AA6987-A478-4901-BD7A-6551E12A7915}"/>
    <cellStyle name="การคำนวณ 2 4 4 3" xfId="30248" xr:uid="{80EFB627-E3CF-4D2F-BB3C-291CEEC86920}"/>
    <cellStyle name="การคำนวณ 2 4 4 4" xfId="39308" xr:uid="{80486590-CC79-4880-9F81-C76C855E7550}"/>
    <cellStyle name="การคำนวณ 2 4 4 5" xfId="41511" xr:uid="{B0218CBB-A14C-4D8C-ADC1-F5A55A41FA0D}"/>
    <cellStyle name="การคำนวณ 2 4 5" xfId="16232" xr:uid="{E4740FA5-41FA-4EF0-87B4-8C2A39F8E148}"/>
    <cellStyle name="การคำนวณ 2 4 5 2" xfId="16233" xr:uid="{D54F52ED-BFB0-4E14-8DEF-DA0C8F5DCB36}"/>
    <cellStyle name="การคำนวณ 2 4 5 2 2" xfId="30251" xr:uid="{1A032F76-5E92-4ABD-A0B7-45D2479A3B73}"/>
    <cellStyle name="การคำนวณ 2 4 5 2 3" xfId="39311" xr:uid="{E1B0277A-5520-4DA8-9A6C-587826B5CB08}"/>
    <cellStyle name="การคำนวณ 2 4 5 2 4" xfId="34654" xr:uid="{E4A3F545-9193-4338-BEF2-56E800D1B548}"/>
    <cellStyle name="การคำนวณ 2 4 5 3" xfId="30250" xr:uid="{6774A798-5B81-400D-B0CE-5DAEF7FD0DAA}"/>
    <cellStyle name="การคำนวณ 2 4 5 4" xfId="39310" xr:uid="{7B8CD1F9-1B99-4B1E-9D5C-69E6399293A5}"/>
    <cellStyle name="การคำนวณ 2 4 5 5" xfId="34016" xr:uid="{3C012A4F-24CC-4F55-AD60-1D789A873CDD}"/>
    <cellStyle name="การคำนวณ 2 4 6" xfId="16234" xr:uid="{731DD0D8-B5F3-481E-9602-7539552E0FF9}"/>
    <cellStyle name="การคำนวณ 2 4 6 2" xfId="16235" xr:uid="{FBDE7BC5-83B5-4434-81B6-A96563C641F2}"/>
    <cellStyle name="การคำนวณ 2 4 6 2 2" xfId="30253" xr:uid="{4CAFB416-CB18-4398-B6F4-FACFFF406C22}"/>
    <cellStyle name="การคำนวณ 2 4 6 2 3" xfId="39313" xr:uid="{29967D47-DE5F-49D0-AC38-C878AF0C8FB0}"/>
    <cellStyle name="การคำนวณ 2 4 6 2 4" xfId="41510" xr:uid="{B344C552-42DA-4D57-BC1E-0605B8DA61CF}"/>
    <cellStyle name="การคำนวณ 2 4 6 3" xfId="30252" xr:uid="{1AD518AE-5868-4AD8-9245-A74AF3F79BF9}"/>
    <cellStyle name="การคำนวณ 2 4 6 4" xfId="39312" xr:uid="{9F5769CA-27E5-469D-8F88-8693D6F9CB5B}"/>
    <cellStyle name="การคำนวณ 2 4 6 5" xfId="25212" xr:uid="{93926DF3-7CDE-4D5A-A6EB-B1E0EBB730AD}"/>
    <cellStyle name="การคำนวณ 2 4 7" xfId="16236" xr:uid="{6B1A003A-7CDC-4F2B-A8F7-86CA0D7A9726}"/>
    <cellStyle name="การคำนวณ 2 4 7 2" xfId="30254" xr:uid="{6B75E03B-0B87-4D34-9334-8FE89F2EF2D6}"/>
    <cellStyle name="การคำนวณ 2 4 7 3" xfId="39314" xr:uid="{BF8E3CBF-8332-45EA-9962-7B55B90860E7}"/>
    <cellStyle name="การคำนวณ 2 4 7 4" xfId="30774" xr:uid="{346F9E08-4675-4AB0-BCD1-61836BA70036}"/>
    <cellStyle name="การคำนวณ 2 4 8" xfId="16237" xr:uid="{D95C6577-B1A7-4A13-9F46-F5F291255AD1}"/>
    <cellStyle name="การคำนวณ 2 4 8 2" xfId="16238" xr:uid="{20722794-890B-4C67-AA78-83BD4FA01B0C}"/>
    <cellStyle name="การคำนวณ 2 4 8 2 2" xfId="30256" xr:uid="{6772E727-AC2B-49B1-934C-99A915D1E922}"/>
    <cellStyle name="การคำนวณ 2 4 8 2 3" xfId="39316" xr:uid="{17163C2D-FAF7-4FE1-BC7A-5F6EEE735274}"/>
    <cellStyle name="การคำนวณ 2 4 8 2 4" xfId="30976" xr:uid="{5FE86EB6-9846-46DE-AC53-7EF277060F95}"/>
    <cellStyle name="การคำนวณ 2 4 8 3" xfId="30255" xr:uid="{0E2C038B-340E-4362-A4B4-65FB4C22E252}"/>
    <cellStyle name="การคำนวณ 2 4 8 4" xfId="39315" xr:uid="{7EF2A913-EDAA-409D-BB22-3E16B2AF6E36}"/>
    <cellStyle name="การคำนวณ 2 4 8 5" xfId="31098" xr:uid="{B69AED70-D20E-43E8-9966-AB686F669D3E}"/>
    <cellStyle name="การคำนวณ 2 4 9" xfId="16239" xr:uid="{3A11AFB6-431F-42AA-8F5D-4B17CAEB9A07}"/>
    <cellStyle name="การคำนวณ 2 4 9 2" xfId="30257" xr:uid="{0C37DF3D-375D-4DCF-A50E-84FF214497DE}"/>
    <cellStyle name="การคำนวณ 2 4 9 3" xfId="39317" xr:uid="{48BA6C5A-1EA5-4A65-AEBB-0D5AC2758BFB}"/>
    <cellStyle name="การคำนวณ 2 4 9 4" xfId="40866" xr:uid="{00E4610A-9BB1-45BC-B3D2-3A8BFA8AA274}"/>
    <cellStyle name="การคำนวณ 2 5" xfId="6635" xr:uid="{9582D62D-ED9E-4C4E-B2E0-3308803C763E}"/>
    <cellStyle name="การคำนวณ 2 5 10" xfId="20427" xr:uid="{B610E6FE-8730-4090-95D4-290C2F6A4F32}"/>
    <cellStyle name="การคำนวณ 2 5 10 2" xfId="33924" xr:uid="{1077A127-6C2A-4AE7-8BCF-57C3F8C8E888}"/>
    <cellStyle name="การคำนวณ 2 5 10 3" xfId="42193" xr:uid="{AA3E6C07-5A84-48D2-B320-E9A47680D27B}"/>
    <cellStyle name="การคำนวณ 2 5 10 4" xfId="46615" xr:uid="{7D85DFE2-407B-48AE-A2EE-28F449351E5E}"/>
    <cellStyle name="การคำนวณ 2 5 11" xfId="21484" xr:uid="{4EF1604C-9456-4DC7-85BA-34765301E20F}"/>
    <cellStyle name="การคำนวณ 2 5 11 2" xfId="34948" xr:uid="{E8239046-F93A-4535-8456-2E9F74F7BA79}"/>
    <cellStyle name="การคำนวณ 2 5 11 3" xfId="42981" xr:uid="{7AFFAA96-4C44-444F-B9E5-3738A87DA3C9}"/>
    <cellStyle name="การคำนวณ 2 5 11 4" xfId="47243" xr:uid="{5B535BA6-E6DC-41B6-8EEC-BAE28E510F1F}"/>
    <cellStyle name="การคำนวณ 2 5 12" xfId="22672" xr:uid="{210493F5-9E43-4E55-91D4-BEEAAF535E64}"/>
    <cellStyle name="การคำนวณ 2 5 12 2" xfId="36106" xr:uid="{01B4216F-9A2A-4E08-96D1-8336A5920F39}"/>
    <cellStyle name="การคำนวณ 2 5 12 3" xfId="43791" xr:uid="{69AD4F8D-1DDB-4052-9271-388876B11D56}"/>
    <cellStyle name="การคำนวณ 2 5 12 4" xfId="47698" xr:uid="{9C260C5E-7E51-49B0-8D61-84270BDEA7F6}"/>
    <cellStyle name="การคำนวณ 2 5 13" xfId="16240" xr:uid="{0D8C167E-8E04-47EB-91D7-05415A386E7E}"/>
    <cellStyle name="การคำนวณ 2 5 13 2" xfId="30258" xr:uid="{3C269E62-C181-4CCA-98D4-5933B1F0BABB}"/>
    <cellStyle name="การคำนวณ 2 5 13 3" xfId="39318" xr:uid="{BA3A5A80-7666-453C-89E9-071443056F92}"/>
    <cellStyle name="การคำนวณ 2 5 13 4" xfId="41509" xr:uid="{8EC1F9B1-7DC7-40D4-BBE4-2593CC20CADB}"/>
    <cellStyle name="การคำนวณ 2 5 14" xfId="9612" xr:uid="{994266A6-8AAE-4F6C-9291-569805177124}"/>
    <cellStyle name="การคำนวณ 2 5 15" xfId="24238" xr:uid="{D74B7DB7-DC1A-46C6-AB93-4EB80BDF4BD0}"/>
    <cellStyle name="การคำนวณ 2 5 16" xfId="29548" xr:uid="{69D91089-A9B8-4431-AC4A-949611174629}"/>
    <cellStyle name="การคำนวณ 2 5 17" xfId="29687" xr:uid="{FC7E925F-4397-421E-82A0-37074F4B7E05}"/>
    <cellStyle name="การคำนวณ 2 5 2" xfId="7439" xr:uid="{A7AD96F3-EEC0-4A3C-844E-DFB162133BF4}"/>
    <cellStyle name="การคำนวณ 2 5 2 10" xfId="41960" xr:uid="{32A63719-F39E-4A30-B5E7-101FF36AC288}"/>
    <cellStyle name="การคำนวณ 2 5 2 2" xfId="16242" xr:uid="{7132C1B6-BE32-4935-B310-6C926A19BE23}"/>
    <cellStyle name="การคำนวณ 2 5 2 2 2" xfId="30260" xr:uid="{B026C964-79F5-451B-B042-29F2EE375DE0}"/>
    <cellStyle name="การคำนวณ 2 5 2 2 3" xfId="39320" xr:uid="{377E3374-2818-41D3-83DA-653364939AC7}"/>
    <cellStyle name="การคำนวณ 2 5 2 2 4" xfId="24403" xr:uid="{0D56B622-673A-4735-958F-A71A868DBC79}"/>
    <cellStyle name="การคำนวณ 2 5 2 3" xfId="21021" xr:uid="{E58177AF-1972-4BA7-ABA8-658F883E3849}"/>
    <cellStyle name="การคำนวณ 2 5 2 3 2" xfId="34491" xr:uid="{06A19736-5310-4F8A-929E-7524EAD34C51}"/>
    <cellStyle name="การคำนวณ 2 5 2 3 3" xfId="42601" xr:uid="{F03F43E2-E528-45D8-AF60-6389B9C9F1B6}"/>
    <cellStyle name="การคำนวณ 2 5 2 3 4" xfId="46927" xr:uid="{6B2C66B6-9F13-4FDD-B394-19B5A2B57634}"/>
    <cellStyle name="การคำนวณ 2 5 2 4" xfId="20323" xr:uid="{5566A3ED-31B7-4057-9DA7-2B80B40BB1DC}"/>
    <cellStyle name="การคำนวณ 2 5 2 4 2" xfId="33840" xr:uid="{59D056FA-59E5-4BAF-9DAC-B4E1F94D5876}"/>
    <cellStyle name="การคำนวณ 2 5 2 4 3" xfId="42100" xr:uid="{716FFCC4-1F51-439B-A3D8-75C8CB18AF53}"/>
    <cellStyle name="การคำนวณ 2 5 2 4 4" xfId="46535" xr:uid="{F1989D21-7DA5-4B5B-A3B1-D0F7B47608E1}"/>
    <cellStyle name="การคำนวณ 2 5 2 5" xfId="23211" xr:uid="{F7CF4CDF-B38D-4D47-9023-A3A72DF0FBD7}"/>
    <cellStyle name="การคำนวณ 2 5 2 5 2" xfId="36634" xr:uid="{A96A1EE1-44D7-49A8-B2AD-6F853A483EAD}"/>
    <cellStyle name="การคำนวณ 2 5 2 5 3" xfId="44164" xr:uid="{5C5135FC-28F6-4764-B0EB-E9A943051CB1}"/>
    <cellStyle name="การคำนวณ 2 5 2 5 4" xfId="47930" xr:uid="{CFCE47A3-1640-4072-94BE-106BB9A7AD63}"/>
    <cellStyle name="การคำนวณ 2 5 2 6" xfId="16241" xr:uid="{EEE89A9F-275E-448C-8329-C0F198A63C0B}"/>
    <cellStyle name="การคำนวณ 2 5 2 6 2" xfId="30259" xr:uid="{E2FF38EA-E2D4-4AF9-A6E1-57D7CB0DBB59}"/>
    <cellStyle name="การคำนวณ 2 5 2 6 3" xfId="39319" xr:uid="{9FC0284E-31EC-4C05-9628-29FDB32D199E}"/>
    <cellStyle name="การคำนวณ 2 5 2 6 4" xfId="30775" xr:uid="{7FC568DE-256D-4533-8A08-D5DC7FD7E328}"/>
    <cellStyle name="การคำนวณ 2 5 2 7" xfId="10299" xr:uid="{67EBB62F-5DFE-4BDF-891F-0858048BD247}"/>
    <cellStyle name="การคำนวณ 2 5 2 8" xfId="24915" xr:uid="{5CB2DD72-D733-4D7E-9812-6492FF0C1DFD}"/>
    <cellStyle name="การคำนวณ 2 5 2 9" xfId="36991" xr:uid="{3EAAFB59-1039-4B93-9FBB-4B698B628209}"/>
    <cellStyle name="การคำนวณ 2 5 3" xfId="16243" xr:uid="{3D07B010-94C3-472B-9B36-80738F31AD14}"/>
    <cellStyle name="การคำนวณ 2 5 3 2" xfId="16244" xr:uid="{C188BA7C-9401-442F-AD0A-F74441D87077}"/>
    <cellStyle name="การคำนวณ 2 5 3 2 2" xfId="30262" xr:uid="{CA215342-532E-40CB-AA68-0E619E3696AB}"/>
    <cellStyle name="การคำนวณ 2 5 3 2 3" xfId="39322" xr:uid="{8DA6D76A-0CEB-42B8-9F9D-C7F3B623D4F6}"/>
    <cellStyle name="การคำนวณ 2 5 3 2 4" xfId="9530" xr:uid="{1CDB4C8E-4823-4E5A-88E5-9F75748003A7}"/>
    <cellStyle name="การคำนวณ 2 5 3 3" xfId="30261" xr:uid="{6295C151-D082-4B13-986F-C4C649F60ACD}"/>
    <cellStyle name="การคำนวณ 2 5 3 4" xfId="39321" xr:uid="{BCDDE1BA-B2F3-4A5D-B46E-FE64CA44048C}"/>
    <cellStyle name="การคำนวณ 2 5 3 5" xfId="37333" xr:uid="{A90E71FF-C2CD-45FF-8EC0-17CFC15C29F5}"/>
    <cellStyle name="การคำนวณ 2 5 4" xfId="16245" xr:uid="{26CE8948-2224-4302-8BAE-30414912A3A6}"/>
    <cellStyle name="การคำนวณ 2 5 4 2" xfId="16246" xr:uid="{3817A2DF-80C5-45B0-AFB6-05FBCC9C17C8}"/>
    <cellStyle name="การคำนวณ 2 5 4 2 2" xfId="30264" xr:uid="{429B210A-3C28-4C23-AEDD-762EC969EAC4}"/>
    <cellStyle name="การคำนวณ 2 5 4 2 3" xfId="39324" xr:uid="{944BE729-7CB1-4DF5-AB88-C5F05EC92F57}"/>
    <cellStyle name="การคำนวณ 2 5 4 2 4" xfId="30776" xr:uid="{5A9EE7C0-3612-4CD9-BCD7-10F67F9E6A2B}"/>
    <cellStyle name="การคำนวณ 2 5 4 3" xfId="30263" xr:uid="{D730DAA6-97B0-4FB5-9E9C-C9E1ACEE3545}"/>
    <cellStyle name="การคำนวณ 2 5 4 4" xfId="39323" xr:uid="{D6EB97AE-3888-4EB1-B953-83314E288C64}"/>
    <cellStyle name="การคำนวณ 2 5 4 5" xfId="41508" xr:uid="{A099310D-09BD-46A0-801F-5A3B4362256B}"/>
    <cellStyle name="การคำนวณ 2 5 5" xfId="16247" xr:uid="{4F20E52B-0F12-4A99-A9DC-059633CA1B9C}"/>
    <cellStyle name="การคำนวณ 2 5 5 2" xfId="16248" xr:uid="{D30F47DD-8F42-4165-B62A-9FFFBF1E4622}"/>
    <cellStyle name="การคำนวณ 2 5 5 2 2" xfId="30266" xr:uid="{4DF3FA94-7BBC-46F2-8901-1ED92C55ADF7}"/>
    <cellStyle name="การคำนวณ 2 5 5 2 3" xfId="39326" xr:uid="{915B3D0A-0A98-48A5-9C2E-FEE5F34FEE3A}"/>
    <cellStyle name="การคำนวณ 2 5 5 2 4" xfId="30980" xr:uid="{0A30DC2F-6271-4FEA-BA86-C2EB3D6088D8}"/>
    <cellStyle name="การคำนวณ 2 5 5 3" xfId="30265" xr:uid="{9E44362D-8C92-476D-A94A-F3C5349A950C}"/>
    <cellStyle name="การคำนวณ 2 5 5 4" xfId="39325" xr:uid="{B6EF8CD2-83A5-4876-BC8C-3C8FF1880930}"/>
    <cellStyle name="การคำนวณ 2 5 5 5" xfId="24404" xr:uid="{D77F555D-854F-47B3-BDAA-68CF1A1EFF07}"/>
    <cellStyle name="การคำนวณ 2 5 6" xfId="16249" xr:uid="{9A3F94DE-3288-4963-9C6C-BEC8CA04A904}"/>
    <cellStyle name="การคำนวณ 2 5 6 2" xfId="16250" xr:uid="{EB0CF9E4-FAB5-4524-AF5C-CDE06A38EF94}"/>
    <cellStyle name="การคำนวณ 2 5 6 2 2" xfId="30268" xr:uid="{86493D91-8A54-4BC7-AED8-5351D8208A7B}"/>
    <cellStyle name="การคำนวณ 2 5 6 2 3" xfId="39328" xr:uid="{B56AD32E-81DA-4442-BDCD-F06747D9D5C2}"/>
    <cellStyle name="การคำนวณ 2 5 6 2 4" xfId="41507" xr:uid="{B3EC1D59-3343-483F-B796-FF50110291E9}"/>
    <cellStyle name="การคำนวณ 2 5 6 3" xfId="30267" xr:uid="{E38248C3-FA71-4C9B-89D0-4DD8E1CB996F}"/>
    <cellStyle name="การคำนวณ 2 5 6 4" xfId="39327" xr:uid="{19E141C5-45A9-41A6-8820-92E9A4759D31}"/>
    <cellStyle name="การคำนวณ 2 5 6 5" xfId="40865" xr:uid="{C5EED228-9EAD-47A2-A5DC-F29E75301070}"/>
    <cellStyle name="การคำนวณ 2 5 7" xfId="16251" xr:uid="{A66A0847-F500-4E85-91AD-AEE00555A68F}"/>
    <cellStyle name="การคำนวณ 2 5 7 2" xfId="30269" xr:uid="{589DF4FF-B528-4AFD-BF48-74B4606E914D}"/>
    <cellStyle name="การคำนวณ 2 5 7 3" xfId="39329" xr:uid="{F3E394E2-E601-4AE0-96DB-98CF276C240C}"/>
    <cellStyle name="การคำนวณ 2 5 7 4" xfId="30777" xr:uid="{8B227F3E-67A7-48E7-99FB-0DF4F2F5D0F6}"/>
    <cellStyle name="การคำนวณ 2 5 8" xfId="16252" xr:uid="{7DEB1037-3A18-41CC-87D4-9843DF9DDA36}"/>
    <cellStyle name="การคำนวณ 2 5 8 2" xfId="16253" xr:uid="{3D38941C-9530-4EEA-83DE-8087006FCEBA}"/>
    <cellStyle name="การคำนวณ 2 5 8 2 2" xfId="30271" xr:uid="{8EE87664-914E-4FA0-B4C5-DF72AE2934DD}"/>
    <cellStyle name="การคำนวณ 2 5 8 2 3" xfId="39331" xr:uid="{4A337756-781A-4D93-91E5-57E90FA465D3}"/>
    <cellStyle name="การคำนวณ 2 5 8 2 4" xfId="37357" xr:uid="{DC54F5FF-8ED1-4A5E-9E7E-4AAF50BA8045}"/>
    <cellStyle name="การคำนวณ 2 5 8 3" xfId="30270" xr:uid="{96243BEF-28AC-4F35-B7D3-9D11850BAD0E}"/>
    <cellStyle name="การคำนวณ 2 5 8 4" xfId="39330" xr:uid="{C53C8A6A-4E43-430B-A19E-45E533558F4D}"/>
    <cellStyle name="การคำนวณ 2 5 8 5" xfId="24405" xr:uid="{D0F17255-0450-4958-885E-BFE3732A7614}"/>
    <cellStyle name="การคำนวณ 2 5 9" xfId="16254" xr:uid="{425B0252-3EA1-4525-904D-3B745D186188}"/>
    <cellStyle name="การคำนวณ 2 5 9 2" xfId="30272" xr:uid="{ABBEDCB9-E751-4645-8E78-CEBB01EF26DE}"/>
    <cellStyle name="การคำนวณ 2 5 9 3" xfId="39332" xr:uid="{9BAADE12-4B80-4041-9AF8-1C525927BAA1}"/>
    <cellStyle name="การคำนวณ 2 5 9 4" xfId="37393" xr:uid="{E22D8F79-71F6-4ABB-B416-2D8150E84541}"/>
    <cellStyle name="การคำนวณ 2 6" xfId="6636" xr:uid="{37833E6A-8E72-48CD-9847-C38B39545F02}"/>
    <cellStyle name="การคำนวณ 2 6 10" xfId="20428" xr:uid="{16D418DB-BFC2-4672-B12D-D3AD1C14D5F5}"/>
    <cellStyle name="การคำนวณ 2 6 10 2" xfId="33925" xr:uid="{EC2BFF67-4988-4AAE-9B15-961A1DD5F92C}"/>
    <cellStyle name="การคำนวณ 2 6 10 3" xfId="42194" xr:uid="{12C801BB-47B2-4EC0-8329-40A002ED9236}"/>
    <cellStyle name="การคำนวณ 2 6 10 4" xfId="46616" xr:uid="{A7E0969B-4301-41FD-818F-CB170A5B99B0}"/>
    <cellStyle name="การคำนวณ 2 6 11" xfId="21483" xr:uid="{EA60E03B-2861-48C9-A3DE-AC237019120F}"/>
    <cellStyle name="การคำนวณ 2 6 11 2" xfId="34947" xr:uid="{4F7D376C-F31A-44C7-B5B2-C5041C4A3935}"/>
    <cellStyle name="การคำนวณ 2 6 11 3" xfId="42980" xr:uid="{59C570CF-8311-4FBE-85C2-3A3CA9FEE4DD}"/>
    <cellStyle name="การคำนวณ 2 6 11 4" xfId="47242" xr:uid="{378434E9-8982-413A-817B-92E3A3F8E7F2}"/>
    <cellStyle name="การคำนวณ 2 6 12" xfId="22673" xr:uid="{477763DD-1B4E-40D2-B53B-0C56EF2C8C4B}"/>
    <cellStyle name="การคำนวณ 2 6 12 2" xfId="36107" xr:uid="{F7BD7B47-9CF4-4102-BF44-D9A6EC439C34}"/>
    <cellStyle name="การคำนวณ 2 6 12 3" xfId="43792" xr:uid="{C57B6463-2A60-42B4-8585-C9EAABE214AD}"/>
    <cellStyle name="การคำนวณ 2 6 12 4" xfId="47699" xr:uid="{67E738EB-B8C3-4AAE-81AD-04B5AA29D428}"/>
    <cellStyle name="การคำนวณ 2 6 13" xfId="16255" xr:uid="{F06F26B0-45CB-452F-91C5-26721B37BCFE}"/>
    <cellStyle name="การคำนวณ 2 6 13 2" xfId="30273" xr:uid="{3764BCFC-9B3C-4F39-9203-90687680A272}"/>
    <cellStyle name="การคำนวณ 2 6 13 3" xfId="39333" xr:uid="{8C5EEDBB-D6DC-47A1-8AB4-38EA1103BBB8}"/>
    <cellStyle name="การคำนวณ 2 6 13 4" xfId="27918" xr:uid="{88F99C02-DD77-4B1D-9FAE-40BCE10D485F}"/>
    <cellStyle name="การคำนวณ 2 6 14" xfId="9613" xr:uid="{A42603E8-F309-4463-9694-457F411AF20C}"/>
    <cellStyle name="การคำนวณ 2 6 15" xfId="24239" xr:uid="{3781411B-4D4B-42F0-8805-3F4B713B5099}"/>
    <cellStyle name="การคำนวณ 2 6 16" xfId="29547" xr:uid="{86C1F4C0-87EC-4F0B-8381-7440110FD23E}"/>
    <cellStyle name="การคำนวณ 2 6 17" xfId="29688" xr:uid="{81899C66-E9D9-4B6D-A03C-36710CFF62FE}"/>
    <cellStyle name="การคำนวณ 2 6 2" xfId="7440" xr:uid="{E3B54D75-7884-4ADF-B7A9-59BA6C9611E1}"/>
    <cellStyle name="การคำนวณ 2 6 2 10" xfId="38244" xr:uid="{6E8C6005-8F71-46E4-88C8-962B5937BDD5}"/>
    <cellStyle name="การคำนวณ 2 6 2 2" xfId="16257" xr:uid="{2F10C2F3-9D9B-4543-819E-D82CE9DF0A1E}"/>
    <cellStyle name="การคำนวณ 2 6 2 2 2" xfId="30275" xr:uid="{D252A9B3-8B14-409F-9AD5-BC74F94E50B1}"/>
    <cellStyle name="การคำนวณ 2 6 2 2 3" xfId="39335" xr:uid="{62B5C61E-0EE5-41ED-BE36-E4D2C5B1F844}"/>
    <cellStyle name="การคำนวณ 2 6 2 2 4" xfId="30778" xr:uid="{CCB09994-4FD1-4532-AE41-227F5A38FCE4}"/>
    <cellStyle name="การคำนวณ 2 6 2 3" xfId="21022" xr:uid="{5574F966-228F-4D1B-9BFA-8A92D52B525C}"/>
    <cellStyle name="การคำนวณ 2 6 2 3 2" xfId="34492" xr:uid="{69BE3E26-79E5-4E70-A7D6-5C64D06738B4}"/>
    <cellStyle name="การคำนวณ 2 6 2 3 3" xfId="42602" xr:uid="{41818C7F-9A75-41FB-812E-2CC230C9EB7D}"/>
    <cellStyle name="การคำนวณ 2 6 2 3 4" xfId="46928" xr:uid="{807D78BE-98C7-4417-BAED-69741A7F3831}"/>
    <cellStyle name="การคำนวณ 2 6 2 4" xfId="19315" xr:uid="{A44E2A00-2D03-43A0-B909-8437BF0008F2}"/>
    <cellStyle name="การคำนวณ 2 6 2 4 2" xfId="32980" xr:uid="{F7BD5A90-35B7-48EF-8558-D7EDB6F849F5}"/>
    <cellStyle name="การคำนวณ 2 6 2 4 3" xfId="41493" xr:uid="{3B868AFA-DFEC-411A-B3EC-25BCCC73C1C0}"/>
    <cellStyle name="การคำนวณ 2 6 2 4 4" xfId="46263" xr:uid="{C4AE10C1-C683-4513-8B6B-7B7BF3F53822}"/>
    <cellStyle name="การคำนวณ 2 6 2 5" xfId="23212" xr:uid="{39EADF21-E5E6-4409-B35A-3175CD1BA021}"/>
    <cellStyle name="การคำนวณ 2 6 2 5 2" xfId="36635" xr:uid="{F053632D-AB66-4A8F-81F2-628CC1005F67}"/>
    <cellStyle name="การคำนวณ 2 6 2 5 3" xfId="44165" xr:uid="{CD4779AD-ACF9-4F5D-9A02-0FF95ED7899B}"/>
    <cellStyle name="การคำนวณ 2 6 2 5 4" xfId="47931" xr:uid="{5CA74253-B60A-4B81-A38C-392214D95768}"/>
    <cellStyle name="การคำนวณ 2 6 2 6" xfId="16256" xr:uid="{D89ED33E-8EBD-4B66-BCA0-E4FED1A4EAAA}"/>
    <cellStyle name="การคำนวณ 2 6 2 6 2" xfId="30274" xr:uid="{4DA1C4F4-1212-4CF9-804A-6191EAF44BDD}"/>
    <cellStyle name="การคำนวณ 2 6 2 6 3" xfId="39334" xr:uid="{E9F3E08A-51BB-4DEE-820B-617691AB2782}"/>
    <cellStyle name="การคำนวณ 2 6 2 6 4" xfId="41506" xr:uid="{E7EB1015-6A93-471E-BE2B-A2427CFEDA5C}"/>
    <cellStyle name="การคำนวณ 2 6 2 7" xfId="10300" xr:uid="{E197A697-9B3F-4D41-8677-26004F50179A}"/>
    <cellStyle name="การคำนวณ 2 6 2 8" xfId="24916" xr:uid="{6EC70D66-8282-4945-BA85-822F43339531}"/>
    <cellStyle name="การคำนวณ 2 6 2 9" xfId="36485" xr:uid="{4899B9A2-4167-43AC-B6AA-8B4ECEAAD8F0}"/>
    <cellStyle name="การคำนวณ 2 6 3" xfId="16258" xr:uid="{D6A947DD-7AC9-4089-BBB5-C1B2C0E79BF2}"/>
    <cellStyle name="การคำนวณ 2 6 3 2" xfId="16259" xr:uid="{AE0EDBFC-3407-4A8A-8683-D3A973D9B83A}"/>
    <cellStyle name="การคำนวณ 2 6 3 2 2" xfId="30277" xr:uid="{8372C1DB-EFEA-42A0-B861-0337AE3D1B13}"/>
    <cellStyle name="การคำนวณ 2 6 3 2 3" xfId="39337" xr:uid="{28335A7A-8A14-4D0A-AC73-1B05C63AF810}"/>
    <cellStyle name="การคำนวณ 2 6 3 2 4" xfId="34001" xr:uid="{8ABB4921-10FE-42AC-BC24-1AA40D643DA9}"/>
    <cellStyle name="การคำนวณ 2 6 3 3" xfId="30276" xr:uid="{BDE2476F-6C2B-49E0-98A5-B89115285B77}"/>
    <cellStyle name="การคำนวณ 2 6 3 4" xfId="39336" xr:uid="{9A9F3982-127E-4C3E-8D33-0D1D5A398711}"/>
    <cellStyle name="การคำนวณ 2 6 3 5" xfId="24406" xr:uid="{F28BB374-3BA7-4AF0-A191-730354C69145}"/>
    <cellStyle name="การคำนวณ 2 6 4" xfId="16260" xr:uid="{664E051F-E721-4045-9BDB-9CA253A2FC70}"/>
    <cellStyle name="การคำนวณ 2 6 4 2" xfId="16261" xr:uid="{2293CB6F-1781-4FFF-8E62-9CB9D3B2437C}"/>
    <cellStyle name="การคำนวณ 2 6 4 2 2" xfId="30279" xr:uid="{20C8EE4B-2664-4049-8555-1AD090FDB036}"/>
    <cellStyle name="การคำนวณ 2 6 4 2 3" xfId="39339" xr:uid="{55A5865A-6F63-4749-8A69-F93DB6B932EF}"/>
    <cellStyle name="การคำนวณ 2 6 4 2 4" xfId="41505" xr:uid="{D46D3AFC-03A9-41EA-A64F-F0C7FC8FDF0F}"/>
    <cellStyle name="การคำนวณ 2 6 4 3" xfId="30278" xr:uid="{0FDCD8F8-D6E8-46CD-BE55-46F6310199DD}"/>
    <cellStyle name="การคำนวณ 2 6 4 4" xfId="39338" xr:uid="{ABC2842D-256F-4CBD-9DC0-91A73E0E5435}"/>
    <cellStyle name="การคำนวณ 2 6 4 5" xfId="40863" xr:uid="{500C8884-0D5F-4988-BE6E-2E4ABE924174}"/>
    <cellStyle name="การคำนวณ 2 6 5" xfId="16262" xr:uid="{1CBBB656-2A65-4AFB-8057-FA61D7082132}"/>
    <cellStyle name="การคำนวณ 2 6 5 2" xfId="16263" xr:uid="{A4CF43FD-036F-4C9C-A8E4-5E5937D6BBBB}"/>
    <cellStyle name="การคำนวณ 2 6 5 2 2" xfId="30281" xr:uid="{3D962CF0-285E-414A-86FA-8D25DD9002C2}"/>
    <cellStyle name="การคำนวณ 2 6 5 2 3" xfId="39341" xr:uid="{8B4C785A-A4FA-4B5F-BE94-02886E8697D6}"/>
    <cellStyle name="การคำนวณ 2 6 5 2 4" xfId="34017" xr:uid="{46F6BF6E-2758-4B20-8B25-4ABB413D27F9}"/>
    <cellStyle name="การคำนวณ 2 6 5 3" xfId="30280" xr:uid="{631327C6-97B2-420D-9F74-06D3BFFFF545}"/>
    <cellStyle name="การคำนวณ 2 6 5 4" xfId="39340" xr:uid="{46E78C11-B5AA-4E35-824A-3869DC0FDDDC}"/>
    <cellStyle name="การคำนวณ 2 6 5 5" xfId="30779" xr:uid="{DBA2B110-9C00-40B8-92AC-88076B5768E0}"/>
    <cellStyle name="การคำนวณ 2 6 6" xfId="16264" xr:uid="{D031E7A9-72E8-4A4E-A590-1B4C6DF1365E}"/>
    <cellStyle name="การคำนวณ 2 6 6 2" xfId="16265" xr:uid="{CC94E409-6FF0-48A3-9019-D066AF89A736}"/>
    <cellStyle name="การคำนวณ 2 6 6 2 2" xfId="30283" xr:uid="{784FC8B7-6B15-467B-BB01-4C6A840716B8}"/>
    <cellStyle name="การคำนวณ 2 6 6 2 3" xfId="39343" xr:uid="{2277EC6D-32A7-437D-AFD9-738BEEBF68F7}"/>
    <cellStyle name="การคำนวณ 2 6 6 2 4" xfId="27919" xr:uid="{BA1F28BC-200B-4397-9F6C-370AFF6AFAB2}"/>
    <cellStyle name="การคำนวณ 2 6 6 3" xfId="30282" xr:uid="{923F3E5E-89BD-4FE7-B083-C163DA8E8CB8}"/>
    <cellStyle name="การคำนวณ 2 6 6 4" xfId="39342" xr:uid="{87F9E8B1-B58B-4C1C-8B71-E1F7AC7B7EF0}"/>
    <cellStyle name="การคำนวณ 2 6 6 5" xfId="9303" xr:uid="{E05A379E-2DAB-4196-BB0E-F461C9FB35C2}"/>
    <cellStyle name="การคำนวณ 2 6 7" xfId="16266" xr:uid="{B746B8DA-638F-4267-B0C3-80CD66CB9B99}"/>
    <cellStyle name="การคำนวณ 2 6 7 2" xfId="30284" xr:uid="{FB7D0D31-D30B-4A9F-994E-0EAB161D2340}"/>
    <cellStyle name="การคำนวณ 2 6 7 3" xfId="39344" xr:uid="{257C4F2C-F8F0-4F65-A188-5A148D6493AB}"/>
    <cellStyle name="การคำนวณ 2 6 7 4" xfId="41504" xr:uid="{EF149632-1537-4BAE-8D7E-207FA5A84C95}"/>
    <cellStyle name="การคำนวณ 2 6 8" xfId="16267" xr:uid="{D9F76F15-9BE2-4692-9063-4DF7E28B10B1}"/>
    <cellStyle name="การคำนวณ 2 6 8 2" xfId="16268" xr:uid="{7812147D-E215-4C9C-A735-D5FDA26BE462}"/>
    <cellStyle name="การคำนวณ 2 6 8 2 2" xfId="30286" xr:uid="{9A96361C-7929-4834-BFA4-9A3BBE28E2AD}"/>
    <cellStyle name="การคำนวณ 2 6 8 2 3" xfId="39346" xr:uid="{55F1722F-80A1-4F3F-9EA7-7B332A86DF4E}"/>
    <cellStyle name="การคำนวณ 2 6 8 2 4" xfId="31099" xr:uid="{BB67E589-9EB3-4B39-8123-A9245B1458B7}"/>
    <cellStyle name="การคำนวณ 2 6 8 3" xfId="30285" xr:uid="{5FDD168E-3E43-45DF-8921-08E196B4DBA7}"/>
    <cellStyle name="การคำนวณ 2 6 8 4" xfId="39345" xr:uid="{B153BBC5-3666-47EA-B962-3074065E3515}"/>
    <cellStyle name="การคำนวณ 2 6 8 5" xfId="30780" xr:uid="{50910FB0-735A-4318-8D80-C687CD521989}"/>
    <cellStyle name="การคำนวณ 2 6 9" xfId="16269" xr:uid="{D9C69D66-9A4E-43E4-9946-D06FFEA69428}"/>
    <cellStyle name="การคำนวณ 2 6 9 2" xfId="30287" xr:uid="{759E230D-1616-48CE-8748-677C0CE74DBF}"/>
    <cellStyle name="การคำนวณ 2 6 9 3" xfId="39347" xr:uid="{C6225C94-7320-4A78-874A-09A72AD2EEEB}"/>
    <cellStyle name="การคำนวณ 2 6 9 4" xfId="30781" xr:uid="{E1875724-6951-40F0-9F85-4CD2F861A145}"/>
    <cellStyle name="การคำนวณ 2 7" xfId="6637" xr:uid="{4E76A589-9DF6-4E32-9AB3-4EC421FC017C}"/>
    <cellStyle name="การคำนวณ 2 7 10" xfId="22674" xr:uid="{D82C7FA4-3CA2-4ED1-B518-DCEA915F5FEC}"/>
    <cellStyle name="การคำนวณ 2 7 10 2" xfId="36108" xr:uid="{D5D1FD8E-ACFB-4E37-BE41-932FC1CBDF4B}"/>
    <cellStyle name="การคำนวณ 2 7 10 3" xfId="43793" xr:uid="{EB813B05-2A68-4C6D-A738-9A05A97829B6}"/>
    <cellStyle name="การคำนวณ 2 7 10 4" xfId="47700" xr:uid="{264E6D5E-1A9D-405E-BA61-94C0F4129715}"/>
    <cellStyle name="การคำนวณ 2 7 11" xfId="16270" xr:uid="{6D3F31F4-46CB-41A4-B9F0-72428184969B}"/>
    <cellStyle name="การคำนวณ 2 7 11 2" xfId="30288" xr:uid="{6CD27E62-D381-4D25-A8FF-D71F71B1C79B}"/>
    <cellStyle name="การคำนวณ 2 7 11 3" xfId="39348" xr:uid="{87C1E5CE-0A48-4C4A-AEE7-B3061A3DEAF9}"/>
    <cellStyle name="การคำนวณ 2 7 11 4" xfId="30782" xr:uid="{5987CD35-66F8-4CF3-AFCC-0F3F8F0CB165}"/>
    <cellStyle name="การคำนวณ 2 7 12" xfId="9614" xr:uid="{34D2269C-4E27-4384-91D8-318ACBEEA10E}"/>
    <cellStyle name="การคำนวณ 2 7 13" xfId="24240" xr:uid="{EE191EF0-58E3-471B-B788-4D1A219A8887}"/>
    <cellStyle name="การคำนวณ 2 7 14" xfId="24050" xr:uid="{6ACD1B89-42D8-490B-A907-771FC820E4E5}"/>
    <cellStyle name="การคำนวณ 2 7 15" xfId="29689" xr:uid="{0EBBB0EB-8C98-4E7F-AD3D-C5AFA5647225}"/>
    <cellStyle name="การคำนวณ 2 7 2" xfId="7441" xr:uid="{AED005B3-A3C1-49EB-88C9-CFAF75DF8075}"/>
    <cellStyle name="การคำนวณ 2 7 2 10" xfId="38243" xr:uid="{043E8503-0FC6-4F05-9D96-7E75E45DFA80}"/>
    <cellStyle name="การคำนวณ 2 7 2 2" xfId="16272" xr:uid="{DDE5C5EE-E3D1-4DA9-95C9-3DC26E447294}"/>
    <cellStyle name="การคำนวณ 2 7 2 2 2" xfId="30290" xr:uid="{B099D3FE-D838-498B-8DB8-1AF5D8159596}"/>
    <cellStyle name="การคำนวณ 2 7 2 2 3" xfId="39350" xr:uid="{C12FC3C3-0EC1-4844-AFB5-919A6923E134}"/>
    <cellStyle name="การคำนวณ 2 7 2 2 4" xfId="30784" xr:uid="{BA5EAE90-65BA-4C7C-B66A-9F43210AC7D7}"/>
    <cellStyle name="การคำนวณ 2 7 2 3" xfId="21023" xr:uid="{59877335-72D1-49C3-9B2C-594F654CB0DB}"/>
    <cellStyle name="การคำนวณ 2 7 2 3 2" xfId="34493" xr:uid="{FDBE9B57-5831-4A23-86F2-4C2FA6A2C1A8}"/>
    <cellStyle name="การคำนวณ 2 7 2 3 3" xfId="42603" xr:uid="{A918ECA4-8EE7-46C5-B964-7C86F5294AC1}"/>
    <cellStyle name="การคำนวณ 2 7 2 3 4" xfId="46929" xr:uid="{00FE37EC-76E8-4385-9FE1-BEEB8BB6F7EB}"/>
    <cellStyle name="การคำนวณ 2 7 2 4" xfId="19316" xr:uid="{14D28A6B-8342-4196-BB78-C74022C37019}"/>
    <cellStyle name="การคำนวณ 2 7 2 4 2" xfId="32981" xr:uid="{05FEE219-A8BB-4D64-A1E4-4CA1AF90967A}"/>
    <cellStyle name="การคำนวณ 2 7 2 4 3" xfId="41494" xr:uid="{49C7B63D-273C-4483-A37D-81C06CE788DE}"/>
    <cellStyle name="การคำนวณ 2 7 2 4 4" xfId="46264" xr:uid="{34B41B61-902B-4F42-9B95-CD335CDE3137}"/>
    <cellStyle name="การคำนวณ 2 7 2 5" xfId="23213" xr:uid="{DBD1D475-DD0E-4113-8987-9F77E3153DB8}"/>
    <cellStyle name="การคำนวณ 2 7 2 5 2" xfId="36636" xr:uid="{5C58D198-A4E9-4DA1-B3AF-025093ACC49B}"/>
    <cellStyle name="การคำนวณ 2 7 2 5 3" xfId="44166" xr:uid="{C7661273-61CF-4F03-B967-13BAA701A024}"/>
    <cellStyle name="การคำนวณ 2 7 2 5 4" xfId="47932" xr:uid="{B2F5124C-2846-4248-9E08-0ECB362808AF}"/>
    <cellStyle name="การคำนวณ 2 7 2 6" xfId="16271" xr:uid="{0C339772-2779-470F-AD4E-C4C8C749D12C}"/>
    <cellStyle name="การคำนวณ 2 7 2 6 2" xfId="30289" xr:uid="{CED69F7C-1EF7-44AA-9315-FB25510D7EEE}"/>
    <cellStyle name="การคำนวณ 2 7 2 6 3" xfId="39349" xr:uid="{97B4EFD4-EE9F-48ED-BB51-F9048660EBEE}"/>
    <cellStyle name="การคำนวณ 2 7 2 6 4" xfId="30783" xr:uid="{50FE804F-DAA4-4DCC-AEDA-F5B203E8113D}"/>
    <cellStyle name="การคำนวณ 2 7 2 7" xfId="10301" xr:uid="{FFF1541D-B732-45D8-A5EF-2695CFF7E20A}"/>
    <cellStyle name="การคำนวณ 2 7 2 8" xfId="24917" xr:uid="{EAA3D990-F697-4782-B982-72FF84ABC574}"/>
    <cellStyle name="การคำนวณ 2 7 2 9" xfId="32668" xr:uid="{654FA708-B894-4AD6-AB0B-C6D4CD5C62F7}"/>
    <cellStyle name="การคำนวณ 2 7 3" xfId="16273" xr:uid="{B46B197F-0248-400D-9841-CE63255B79EE}"/>
    <cellStyle name="การคำนวณ 2 7 3 2" xfId="16274" xr:uid="{EEFB9964-FF70-4BBE-BB00-510433CFE7BD}"/>
    <cellStyle name="การคำนวณ 2 7 3 2 2" xfId="30292" xr:uid="{3AE3BDAA-91A5-4A5C-A343-681FB48BE84C}"/>
    <cellStyle name="การคำนวณ 2 7 3 2 3" xfId="39352" xr:uid="{59195F4B-9E2E-4501-83AD-8403670BA300}"/>
    <cellStyle name="การคำนวณ 2 7 3 2 4" xfId="30786" xr:uid="{E9A88912-71AD-4FF0-BAA0-16CCB813CD24}"/>
    <cellStyle name="การคำนวณ 2 7 3 3" xfId="30291" xr:uid="{F0E8865C-C322-4428-ADCF-E5E16FDCC399}"/>
    <cellStyle name="การคำนวณ 2 7 3 4" xfId="39351" xr:uid="{BC9E1B44-5FE9-4C05-8792-1BD6FD0750BB}"/>
    <cellStyle name="การคำนวณ 2 7 3 5" xfId="30785" xr:uid="{E45A259D-782B-42A7-80E0-CBA41865710D}"/>
    <cellStyle name="การคำนวณ 2 7 4" xfId="16275" xr:uid="{5AE8BC33-8980-4A55-B520-B6852D0BEDBF}"/>
    <cellStyle name="การคำนวณ 2 7 4 2" xfId="16276" xr:uid="{4699D9B5-C493-48B2-82C8-EA8A9131FFF9}"/>
    <cellStyle name="การคำนวณ 2 7 4 2 2" xfId="30294" xr:uid="{EA5C8EFA-7B20-4EED-8159-47F897DBEC0F}"/>
    <cellStyle name="การคำนวณ 2 7 4 2 3" xfId="39354" xr:uid="{0FA0A982-D82D-4EBA-819F-21797F1A09FB}"/>
    <cellStyle name="การคำนวณ 2 7 4 2 4" xfId="30788" xr:uid="{F7379E65-580D-423C-A0AB-5AED7DAAE08C}"/>
    <cellStyle name="การคำนวณ 2 7 4 3" xfId="30293" xr:uid="{33753D56-135E-4397-B32A-6D5E02AA99F9}"/>
    <cellStyle name="การคำนวณ 2 7 4 4" xfId="39353" xr:uid="{1636184A-49AB-4959-9787-FFA71335E14B}"/>
    <cellStyle name="การคำนวณ 2 7 4 5" xfId="30787" xr:uid="{289AF822-F5AF-490F-A951-A2C3934562DC}"/>
    <cellStyle name="การคำนวณ 2 7 5" xfId="16277" xr:uid="{F4108DE6-1992-4FCA-A3D4-143B083242CD}"/>
    <cellStyle name="การคำนวณ 2 7 5 2" xfId="30295" xr:uid="{B3432A02-B090-4610-93C9-D4A2263BE47F}"/>
    <cellStyle name="การคำนวณ 2 7 5 3" xfId="39355" xr:uid="{9F4C39B1-D92E-4300-A600-09B54609B7BE}"/>
    <cellStyle name="การคำนวณ 2 7 5 4" xfId="30789" xr:uid="{A5276FC9-E97E-47B1-B1F3-4F0EF21F84CA}"/>
    <cellStyle name="การคำนวณ 2 7 6" xfId="16278" xr:uid="{1410B6EC-0E36-4181-8A9D-99265393E51A}"/>
    <cellStyle name="การคำนวณ 2 7 6 2" xfId="30296" xr:uid="{A29A984D-D598-418E-A662-E3C52FCC487B}"/>
    <cellStyle name="การคำนวณ 2 7 6 3" xfId="39356" xr:uid="{70BF11F2-2E11-499D-AC0C-0BEC8AD5DD81}"/>
    <cellStyle name="การคำนวณ 2 7 6 4" xfId="30790" xr:uid="{8A121F38-363E-425E-ABB7-DC82EA7254BD}"/>
    <cellStyle name="การคำนวณ 2 7 7" xfId="16279" xr:uid="{AF9FACA9-0B30-47A3-8588-BA531433E61A}"/>
    <cellStyle name="การคำนวณ 2 7 7 2" xfId="16280" xr:uid="{AA9EBDD8-8EA4-4D60-B933-7B58035F50C3}"/>
    <cellStyle name="การคำนวณ 2 7 7 2 2" xfId="30298" xr:uid="{B7DA9B4F-8A68-46C0-B3B3-C3E2C393F51B}"/>
    <cellStyle name="การคำนวณ 2 7 7 2 3" xfId="39358" xr:uid="{1EFE5047-91E0-44D1-AEF2-768E2760B9D9}"/>
    <cellStyle name="การคำนวณ 2 7 7 2 4" xfId="30792" xr:uid="{B242B8C2-BEAA-40E3-A801-7DADC9AB1A35}"/>
    <cellStyle name="การคำนวณ 2 7 7 3" xfId="30297" xr:uid="{DB22AC51-6EBC-405A-8C76-59B47C58983B}"/>
    <cellStyle name="การคำนวณ 2 7 7 4" xfId="39357" xr:uid="{8BA4955F-4606-4446-ACD7-982BA949E43D}"/>
    <cellStyle name="การคำนวณ 2 7 7 5" xfId="30791" xr:uid="{553FCD61-5E72-4FAD-84F3-DF42E0052D4C}"/>
    <cellStyle name="การคำนวณ 2 7 8" xfId="20429" xr:uid="{FB1FB73A-2531-4273-98F8-3ABF1C107CED}"/>
    <cellStyle name="การคำนวณ 2 7 8 2" xfId="33926" xr:uid="{AF068E9A-E0F1-4669-B2C1-98E04DD0CC69}"/>
    <cellStyle name="การคำนวณ 2 7 8 3" xfId="42195" xr:uid="{036916A4-BA19-4539-9F41-C0B24C8B4752}"/>
    <cellStyle name="การคำนวณ 2 7 8 4" xfId="46617" xr:uid="{3987337C-3EFD-4A61-B644-1305942B2D0D}"/>
    <cellStyle name="การคำนวณ 2 7 9" xfId="22195" xr:uid="{F40695A3-5E06-46A6-A9B8-A0EDB6DE7B80}"/>
    <cellStyle name="การคำนวณ 2 7 9 2" xfId="35643" xr:uid="{A0F4FBBC-9B05-4157-8835-63E082FED224}"/>
    <cellStyle name="การคำนวณ 2 7 9 3" xfId="43454" xr:uid="{CE496A0C-963E-463B-A8F1-C3DCA5CEF79A}"/>
    <cellStyle name="การคำนวณ 2 7 9 4" xfId="47464" xr:uid="{BD9225B6-50A6-4E98-9C3D-534FAFC0CD72}"/>
    <cellStyle name="การคำนวณ 2 8" xfId="7434" xr:uid="{F93F92E7-CEE2-4952-847A-83AD4376D01F}"/>
    <cellStyle name="การคำนวณ 2 8 10" xfId="41961" xr:uid="{33048AD1-6DD6-46E4-A659-4ECBC4162F62}"/>
    <cellStyle name="การคำนวณ 2 8 2" xfId="16282" xr:uid="{371A17BB-CC61-430C-BA60-0CD7AF30E950}"/>
    <cellStyle name="การคำนวณ 2 8 2 2" xfId="30300" xr:uid="{EB5ED68E-83CA-4708-B5E8-A57D0BD966AE}"/>
    <cellStyle name="การคำนวณ 2 8 2 3" xfId="39360" xr:uid="{0AC57F51-9258-4195-8190-A44334AC92D7}"/>
    <cellStyle name="การคำนวณ 2 8 2 4" xfId="30794" xr:uid="{16163285-7ABA-4C4D-8C39-0E96683E3E5E}"/>
    <cellStyle name="การคำนวณ 2 8 3" xfId="21016" xr:uid="{D73AE20D-C04F-4E80-819F-4B1DC244D869}"/>
    <cellStyle name="การคำนวณ 2 8 3 2" xfId="34486" xr:uid="{C8BD45A0-145B-4438-90F8-2696DF63A67E}"/>
    <cellStyle name="การคำนวณ 2 8 3 3" xfId="42596" xr:uid="{A0096BF6-485C-4ACD-913A-CD7E0551E672}"/>
    <cellStyle name="การคำนวณ 2 8 3 4" xfId="46922" xr:uid="{7197B6E3-3A5C-498F-8CBC-76F616FF3A8A}"/>
    <cellStyle name="การคำนวณ 2 8 4" xfId="19311" xr:uid="{8F2DEB70-8359-4956-84A7-CD8B7987778D}"/>
    <cellStyle name="การคำนวณ 2 8 4 2" xfId="32976" xr:uid="{427DDB45-2369-4698-A15D-A6646666B967}"/>
    <cellStyle name="การคำนวณ 2 8 4 3" xfId="41489" xr:uid="{4695ADD3-C62D-4C20-AF0C-20E7355EA928}"/>
    <cellStyle name="การคำนวณ 2 8 4 4" xfId="46259" xr:uid="{93A0A09C-BA1B-4A1C-83F9-15CF1EC6E894}"/>
    <cellStyle name="การคำนวณ 2 8 5" xfId="23206" xr:uid="{51320AE7-FAFB-4F2E-A04C-C52AF755A12D}"/>
    <cellStyle name="การคำนวณ 2 8 5 2" xfId="36629" xr:uid="{E4DDDF0E-3976-4559-B90C-D8BDC26E2ACF}"/>
    <cellStyle name="การคำนวณ 2 8 5 3" xfId="44159" xr:uid="{A93A6865-6108-4B79-89AE-0F65265A7D6E}"/>
    <cellStyle name="การคำนวณ 2 8 5 4" xfId="47925" xr:uid="{F790674C-0D74-49D1-A3A5-F380272A4ED1}"/>
    <cellStyle name="การคำนวณ 2 8 6" xfId="16281" xr:uid="{29249D6B-E13E-49B4-9C4E-D82497572B99}"/>
    <cellStyle name="การคำนวณ 2 8 6 2" xfId="30299" xr:uid="{E191F595-1096-4C9A-8C29-EECF66D1BBC7}"/>
    <cellStyle name="การคำนวณ 2 8 6 3" xfId="39359" xr:uid="{FA92DC77-1954-4C96-862F-6B69CBCE0DAD}"/>
    <cellStyle name="การคำนวณ 2 8 6 4" xfId="30793" xr:uid="{58839D0A-10CE-46C6-A13A-7B0E7C016264}"/>
    <cellStyle name="การคำนวณ 2 8 7" xfId="10294" xr:uid="{C9C6523A-AF1C-4468-9990-6DE4984156D0}"/>
    <cellStyle name="การคำนวณ 2 8 8" xfId="24910" xr:uid="{80F40FDA-DAE4-4F6D-AB48-2055588F5FBA}"/>
    <cellStyle name="การคำนวณ 2 8 9" xfId="35065" xr:uid="{5279DC40-16A8-488A-81F8-F97C25D39B45}"/>
    <cellStyle name="การคำนวณ 2 9" xfId="20422" xr:uid="{D5F212C5-8C9D-4BC0-9C49-2BB7D1A48B3A}"/>
    <cellStyle name="การคำนวณ 2 9 2" xfId="33919" xr:uid="{0DB433BB-D24E-4158-AC44-F79AC1A70707}"/>
    <cellStyle name="การคำนวณ 2 9 3" xfId="42188" xr:uid="{A45FC0F3-48C1-4B36-B098-9C932C3C37EA}"/>
    <cellStyle name="การคำนวณ 2 9 4" xfId="46610" xr:uid="{9C95D744-0B82-42A7-9596-28D084E48A91}"/>
    <cellStyle name="การคำนวณ 20" xfId="24228" xr:uid="{B88C6CBF-14DC-42E5-B9CA-B0BEC4B57DFD}"/>
    <cellStyle name="การคำนวณ 21" xfId="29556" xr:uid="{A686FC97-158F-445C-8088-132F678B9608}"/>
    <cellStyle name="การคำนวณ 22" xfId="29683" xr:uid="{49FE6EAA-9BF8-4629-9D11-39D0EB0EEEA8}"/>
    <cellStyle name="การคำนวณ 3" xfId="6638" xr:uid="{FA35BBA7-C0C4-47A2-8993-DC961980D13B}"/>
    <cellStyle name="การคำนวณ 3 10" xfId="20430" xr:uid="{F7EC3CAA-1C21-4EE9-89FC-8DB9C06D468A}"/>
    <cellStyle name="การคำนวณ 3 10 2" xfId="33927" xr:uid="{EC91A83E-E0D2-4438-B4E8-6E907BC6BC31}"/>
    <cellStyle name="การคำนวณ 3 10 3" xfId="42196" xr:uid="{3E41B81A-E822-4CA5-8402-2C6FD0EC0771}"/>
    <cellStyle name="การคำนวณ 3 10 4" xfId="46618" xr:uid="{8AA72DF7-7613-4BBE-B93D-F708F51B5950}"/>
    <cellStyle name="การคำนวณ 3 11" xfId="22196" xr:uid="{C2D04CCD-3EA5-465B-8152-7F7652112C25}"/>
    <cellStyle name="การคำนวณ 3 11 2" xfId="35644" xr:uid="{A8AC2150-7CAA-4478-9C45-696DFD66AC20}"/>
    <cellStyle name="การคำนวณ 3 11 3" xfId="43455" xr:uid="{5DB5825D-EF2F-4844-BBDD-3CEBCEB6E7DD}"/>
    <cellStyle name="การคำนวณ 3 11 4" xfId="47465" xr:uid="{B926084F-48BC-43CE-907F-27588F545017}"/>
    <cellStyle name="การคำนวณ 3 12" xfId="22675" xr:uid="{AB7EF2E5-9D3D-4A79-9D08-FC0B7D99380B}"/>
    <cellStyle name="การคำนวณ 3 12 2" xfId="36109" xr:uid="{DC0987F7-77D3-492E-9264-D24E8B413258}"/>
    <cellStyle name="การคำนวณ 3 12 3" xfId="43794" xr:uid="{01A92FB0-15E8-4B1A-B8C1-39617E7B5FDF}"/>
    <cellStyle name="การคำนวณ 3 12 4" xfId="47701" xr:uid="{83DB0E57-7BAB-4BDE-BEA7-16676656BEA3}"/>
    <cellStyle name="การคำนวณ 3 13" xfId="16283" xr:uid="{FCAD0AF3-2703-4EBC-A247-B6E5EA777489}"/>
    <cellStyle name="การคำนวณ 3 13 2" xfId="30301" xr:uid="{499A239D-2F69-4E35-B9D8-0CFECBB7492C}"/>
    <cellStyle name="การคำนวณ 3 13 3" xfId="39361" xr:uid="{15320675-3DD4-4EFB-9EC3-A771C5ECC79B}"/>
    <cellStyle name="การคำนวณ 3 13 4" xfId="30795" xr:uid="{63183EE7-6848-432F-A5A5-8E91EACB5A1D}"/>
    <cellStyle name="การคำนวณ 3 14" xfId="9615" xr:uid="{57D740DF-6869-4492-8146-13C592CBE63E}"/>
    <cellStyle name="การคำนวณ 3 15" xfId="24241" xr:uid="{701AB5D7-531F-4185-9508-C24960EC6E68}"/>
    <cellStyle name="การคำนวณ 3 16" xfId="24049" xr:uid="{21EF8994-133C-4AC4-A9A7-C556920C6856}"/>
    <cellStyle name="การคำนวณ 3 17" xfId="29690" xr:uid="{D91A7CDA-24B9-41DC-B40F-013CE57F879D}"/>
    <cellStyle name="การคำนวณ 3 2" xfId="6639" xr:uid="{86DA2A2C-C88E-4DCD-BB71-A492AFD9E7FD}"/>
    <cellStyle name="การคำนวณ 3 2 10" xfId="22676" xr:uid="{15C1DA1A-AA27-4424-890E-4C9EF572C1E2}"/>
    <cellStyle name="การคำนวณ 3 2 10 2" xfId="36110" xr:uid="{97CF1997-5293-48A8-9387-C090F6F02E47}"/>
    <cellStyle name="การคำนวณ 3 2 10 3" xfId="43795" xr:uid="{C5154458-AABD-4BEE-A4A4-38BF144C186B}"/>
    <cellStyle name="การคำนวณ 3 2 10 4" xfId="47702" xr:uid="{421C80CA-5B5A-4C0C-9238-70C8ACDA7BB9}"/>
    <cellStyle name="การคำนวณ 3 2 11" xfId="16284" xr:uid="{8BD7F4A7-33AC-4D54-A82D-DA055901266A}"/>
    <cellStyle name="การคำนวณ 3 2 11 2" xfId="30302" xr:uid="{EB516162-A25E-4AE0-81C1-BF94EDB2C46E}"/>
    <cellStyle name="การคำนวณ 3 2 11 3" xfId="39362" xr:uid="{59F4CA7F-3AD1-485C-8D1D-33D27A3FA2ED}"/>
    <cellStyle name="การคำนวณ 3 2 11 4" xfId="30796" xr:uid="{7383F81E-9CEC-420B-B868-1FC4FB30A27B}"/>
    <cellStyle name="การคำนวณ 3 2 12" xfId="9616" xr:uid="{2BF7935C-E7CE-4D37-B10B-68576FF348A0}"/>
    <cellStyle name="การคำนวณ 3 2 13" xfId="24242" xr:uid="{0322E836-347F-44E3-944D-9B209EBA4684}"/>
    <cellStyle name="การคำนวณ 3 2 14" xfId="29544" xr:uid="{4BED5FBE-32C3-499A-9497-1C5839D08189}"/>
    <cellStyle name="การคำนวณ 3 2 15" xfId="29691" xr:uid="{FB59A934-143F-4A29-8F41-62AED138C085}"/>
    <cellStyle name="การคำนวณ 3 2 2" xfId="6640" xr:uid="{C3BD0CF1-F1CC-4BCF-A949-EA0B8B12F48C}"/>
    <cellStyle name="การคำนวณ 3 2 2 10" xfId="16286" xr:uid="{DCC7D571-AA51-4778-8DFE-942E40D37668}"/>
    <cellStyle name="การคำนวณ 3 2 2 10 2" xfId="30304" xr:uid="{6D5DD1FE-F633-4478-A31F-AF5E10E285A6}"/>
    <cellStyle name="การคำนวณ 3 2 2 10 3" xfId="39364" xr:uid="{BF468F89-F020-4FB2-A481-698FECDBC6A3}"/>
    <cellStyle name="การคำนวณ 3 2 2 10 4" xfId="24317" xr:uid="{82F9721E-8F9E-4D0C-8267-C3B9645C133C}"/>
    <cellStyle name="การคำนวณ 3 2 2 11" xfId="20432" xr:uid="{6212BC47-258E-41A2-9BED-AD1B0CA8B585}"/>
    <cellStyle name="การคำนวณ 3 2 2 11 2" xfId="33929" xr:uid="{3CC5440B-AA1E-43EA-A0CE-97DB14498B96}"/>
    <cellStyle name="การคำนวณ 3 2 2 11 3" xfId="42198" xr:uid="{68E27D6B-343C-4A96-A958-EC90DAA69B94}"/>
    <cellStyle name="การคำนวณ 3 2 2 11 4" xfId="46620" xr:uid="{40485E38-98DB-4131-AC89-3CC3C87B9CD7}"/>
    <cellStyle name="การคำนวณ 3 2 2 12" xfId="21481" xr:uid="{817E35A2-F245-4472-9325-BDA69C98127D}"/>
    <cellStyle name="การคำนวณ 3 2 2 12 2" xfId="34945" xr:uid="{9DF8916D-F9ED-450F-A07C-A92098704B35}"/>
    <cellStyle name="การคำนวณ 3 2 2 12 3" xfId="42978" xr:uid="{5C2AF8AC-8B59-40D9-85B4-E75391740BA0}"/>
    <cellStyle name="การคำนวณ 3 2 2 12 4" xfId="47240" xr:uid="{7BAC33CA-73A7-4389-90F5-C6272595BBE6}"/>
    <cellStyle name="การคำนวณ 3 2 2 13" xfId="22677" xr:uid="{65D48B3F-C047-4330-A3F6-A4FEC06B924E}"/>
    <cellStyle name="การคำนวณ 3 2 2 13 2" xfId="36111" xr:uid="{E15EC9D5-5E41-4991-9658-E41EFE384706}"/>
    <cellStyle name="การคำนวณ 3 2 2 13 3" xfId="43796" xr:uid="{0E6C3322-1F62-44E4-BBF0-8B8EC07EFE64}"/>
    <cellStyle name="การคำนวณ 3 2 2 13 4" xfId="47703" xr:uid="{B4F23E39-872D-447B-B351-2CAFC7EB58C8}"/>
    <cellStyle name="การคำนวณ 3 2 2 14" xfId="16285" xr:uid="{3EEE4EFD-2F03-4345-A5AD-A2937328FD4D}"/>
    <cellStyle name="การคำนวณ 3 2 2 14 2" xfId="30303" xr:uid="{94206A3C-D383-4AC5-8AAF-E3ACF10B2229}"/>
    <cellStyle name="การคำนวณ 3 2 2 14 3" xfId="39363" xr:uid="{CE2CD79E-0F42-4624-9E1D-69C9599F2A81}"/>
    <cellStyle name="การคำนวณ 3 2 2 14 4" xfId="33990" xr:uid="{F70B7B83-7E8D-4C6D-A49C-7D4773B5D6A8}"/>
    <cellStyle name="การคำนวณ 3 2 2 15" xfId="9617" xr:uid="{0177D2E9-18DD-46BB-A2D6-41CAC4DB3696}"/>
    <cellStyle name="การคำนวณ 3 2 2 16" xfId="24243" xr:uid="{36698B91-03B8-460C-88B5-77310A1E587A}"/>
    <cellStyle name="การคำนวณ 3 2 2 17" xfId="24048" xr:uid="{23FFFC86-7D34-41E9-A174-2E36289C9BB2}"/>
    <cellStyle name="การคำนวณ 3 2 2 18" xfId="29692" xr:uid="{AFBF615A-17B1-4905-96F7-AC0BCB186D56}"/>
    <cellStyle name="การคำนวณ 3 2 2 2" xfId="7444" xr:uid="{196F93BE-01E3-4F00-87D0-3EB507669A4B}"/>
    <cellStyle name="การคำนวณ 3 2 2 2 10" xfId="38240" xr:uid="{BF1FFA6F-DB50-4266-AAD8-2FA54B19D3D7}"/>
    <cellStyle name="การคำนวณ 3 2 2 2 2" xfId="16288" xr:uid="{FC303F4A-AA10-4931-962A-2E4DE10DD340}"/>
    <cellStyle name="การคำนวณ 3 2 2 2 2 2" xfId="30306" xr:uid="{AD99CC1C-B53D-4DD1-91B0-603479BF762E}"/>
    <cellStyle name="การคำนวณ 3 2 2 2 2 3" xfId="39366" xr:uid="{AAF98DE7-235B-4534-9897-C343D88112DA}"/>
    <cellStyle name="การคำนวณ 3 2 2 2 2 4" xfId="24318" xr:uid="{22EC4FEE-080D-4956-BD47-07286D64351B}"/>
    <cellStyle name="การคำนวณ 3 2 2 2 3" xfId="21026" xr:uid="{6012196A-5DB7-40E6-AAEC-AA8A2D7A0761}"/>
    <cellStyle name="การคำนวณ 3 2 2 2 3 2" xfId="34496" xr:uid="{0CA29573-9F06-40E2-BE90-71F74E38F4C9}"/>
    <cellStyle name="การคำนวณ 3 2 2 2 3 3" xfId="42606" xr:uid="{8882BB2B-5CD9-444E-97CF-12F29EB2F387}"/>
    <cellStyle name="การคำนวณ 3 2 2 2 3 4" xfId="46932" xr:uid="{9D512587-3788-4C07-AB0C-E07B1DA00789}"/>
    <cellStyle name="การคำนวณ 3 2 2 2 4" xfId="19318" xr:uid="{93753002-61B6-4879-8607-1B2984A7F58F}"/>
    <cellStyle name="การคำนวณ 3 2 2 2 4 2" xfId="32983" xr:uid="{12803714-0935-40CF-99E7-71AA1092365D}"/>
    <cellStyle name="การคำนวณ 3 2 2 2 4 3" xfId="41496" xr:uid="{90B8E315-A38C-4EAD-836C-3B2969786A97}"/>
    <cellStyle name="การคำนวณ 3 2 2 2 4 4" xfId="46266" xr:uid="{FE3C9C90-8FAC-45D5-9825-5771E0DCD659}"/>
    <cellStyle name="การคำนวณ 3 2 2 2 5" xfId="23216" xr:uid="{AFBD3562-5FC2-4187-A9E9-330351749591}"/>
    <cellStyle name="การคำนวณ 3 2 2 2 5 2" xfId="36639" xr:uid="{D9051848-E90D-4EB4-966D-1B1747DD4D88}"/>
    <cellStyle name="การคำนวณ 3 2 2 2 5 3" xfId="44169" xr:uid="{C332E08B-5740-47D2-B9D6-E055EEC4EC5C}"/>
    <cellStyle name="การคำนวณ 3 2 2 2 5 4" xfId="47935" xr:uid="{2349F32D-86CE-4724-B469-640E7C5B53E5}"/>
    <cellStyle name="การคำนวณ 3 2 2 2 6" xfId="16287" xr:uid="{AC21FE22-5251-46CC-9DC6-88E373E81A93}"/>
    <cellStyle name="การคำนวณ 3 2 2 2 6 2" xfId="30305" xr:uid="{C13A3405-ECD8-4876-941B-E359FFDA903B}"/>
    <cellStyle name="การคำนวณ 3 2 2 2 6 3" xfId="39365" xr:uid="{A9FD8BC1-1D90-4E1F-A0B7-04CAC1F5BA29}"/>
    <cellStyle name="การคำนวณ 3 2 2 2 6 4" xfId="30797" xr:uid="{7BA2CAF1-FCFE-4F4A-A738-E911C0FDC048}"/>
    <cellStyle name="การคำนวณ 3 2 2 2 7" xfId="10304" xr:uid="{08EB2137-E9DE-4525-9755-ECFDA5F11F10}"/>
    <cellStyle name="การคำนวณ 3 2 2 2 8" xfId="24920" xr:uid="{E96E0238-D04E-404C-B6AD-B557D93C27FF}"/>
    <cellStyle name="การคำนวณ 3 2 2 2 9" xfId="35266" xr:uid="{A8B44F0C-F6CB-450C-8CEC-5A4CA2AA27B0}"/>
    <cellStyle name="การคำนวณ 3 2 2 3" xfId="16289" xr:uid="{AA4B8C2C-C491-409C-B07B-122D4D68ED0B}"/>
    <cellStyle name="การคำนวณ 3 2 2 3 2" xfId="16290" xr:uid="{0582CB1E-6DBF-4440-94FE-FF2F23949EF6}"/>
    <cellStyle name="การคำนวณ 3 2 2 3 2 2" xfId="30308" xr:uid="{04DD0CFC-5DA7-4270-9421-FA8B4ED59ACE}"/>
    <cellStyle name="การคำนวณ 3 2 2 3 2 3" xfId="39368" xr:uid="{919AEC6A-4DA2-4D68-81C3-500E60915BC4}"/>
    <cellStyle name="การคำนวณ 3 2 2 3 2 4" xfId="40862" xr:uid="{66F940BB-4B70-48B8-AFA9-AE116E1719A2}"/>
    <cellStyle name="การคำนวณ 3 2 2 3 3" xfId="30307" xr:uid="{2DB4F2B5-B17B-4E2F-BC1D-11351B6A5E82}"/>
    <cellStyle name="การคำนวณ 3 2 2 3 4" xfId="39367" xr:uid="{CD9B0A7D-5B66-4AAA-A84A-059BA0FB6CD6}"/>
    <cellStyle name="การคำนวณ 3 2 2 3 5" xfId="30961" xr:uid="{C031CB10-C867-48D9-B19F-211A18EF5243}"/>
    <cellStyle name="การคำนวณ 3 2 2 4" xfId="16291" xr:uid="{9A15C7E6-1290-479D-B66D-81B14DF2D1F1}"/>
    <cellStyle name="การคำนวณ 3 2 2 4 2" xfId="16292" xr:uid="{F7F4B476-633A-4305-B0AC-1405CC678E59}"/>
    <cellStyle name="การคำนวณ 3 2 2 4 2 2" xfId="30310" xr:uid="{B4B8733D-F1DE-4C50-B5E1-ED21395EB4D9}"/>
    <cellStyle name="การคำนวณ 3 2 2 4 2 3" xfId="39370" xr:uid="{5E2C8F7B-2F80-4E84-B65D-B0005D1D58FA}"/>
    <cellStyle name="การคำนวณ 3 2 2 4 2 4" xfId="30799" xr:uid="{B4B5EC93-EA77-40FE-AC9D-B500819B8FE5}"/>
    <cellStyle name="การคำนวณ 3 2 2 4 3" xfId="30309" xr:uid="{17DAE505-CCCC-4F27-9019-690A74912031}"/>
    <cellStyle name="การคำนวณ 3 2 2 4 4" xfId="39369" xr:uid="{84DAA931-903B-44BC-BC14-FDED7D576C8D}"/>
    <cellStyle name="การคำนวณ 3 2 2 4 5" xfId="41483" xr:uid="{7025848C-1FA2-42E9-96D2-6F869017F6E0}"/>
    <cellStyle name="การคำนวณ 3 2 2 5" xfId="16293" xr:uid="{F58043B8-3684-4438-996E-168E312C664F}"/>
    <cellStyle name="การคำนวณ 3 2 2 5 2" xfId="16294" xr:uid="{184571D0-13B9-4879-9351-5152F3F2C28A}"/>
    <cellStyle name="การคำนวณ 3 2 2 5 2 2" xfId="30312" xr:uid="{9C5AB740-C84E-4779-AE84-800AB2DA8463}"/>
    <cellStyle name="การคำนวณ 3 2 2 5 2 3" xfId="39372" xr:uid="{96A07DB6-366B-4F95-9931-E1A29B00BFA8}"/>
    <cellStyle name="การคำนวณ 3 2 2 5 2 4" xfId="7909" xr:uid="{1E7AAE3F-6810-4A81-A7A6-821670DD06C3}"/>
    <cellStyle name="การคำนวณ 3 2 2 5 3" xfId="30311" xr:uid="{1DA12BAE-0200-4B62-9045-82F9899A8066}"/>
    <cellStyle name="การคำนวณ 3 2 2 5 4" xfId="39371" xr:uid="{674CF278-2ED3-44C7-A300-A5E87AB83A06}"/>
    <cellStyle name="การคำนวณ 3 2 2 5 5" xfId="24407" xr:uid="{27077264-E7B9-484E-82E4-B1B2E6A6E74B}"/>
    <cellStyle name="การคำนวณ 3 2 2 6" xfId="16295" xr:uid="{A7BCE852-3C0C-4FF3-82D5-A667119893D2}"/>
    <cellStyle name="การคำนวณ 3 2 2 6 2" xfId="16296" xr:uid="{495BDE2E-A13C-4AB5-9669-6B0049031930}"/>
    <cellStyle name="การคำนวณ 3 2 2 6 2 2" xfId="30314" xr:uid="{9611D914-F706-4DF8-85BA-F08456D98164}"/>
    <cellStyle name="การคำนวณ 3 2 2 6 2 3" xfId="39374" xr:uid="{6BA3D823-AC00-463C-BE6B-D3F2CEB2A809}"/>
    <cellStyle name="การคำนวณ 3 2 2 6 2 4" xfId="41482" xr:uid="{B694920D-72F8-48F9-89EB-966CA90D75A3}"/>
    <cellStyle name="การคำนวณ 3 2 2 6 3" xfId="30313" xr:uid="{A7E3BE8F-28FA-4A63-AB29-7BEAA047639E}"/>
    <cellStyle name="การคำนวณ 3 2 2 6 4" xfId="39373" xr:uid="{9C5C0420-8F92-4526-910B-9232580EF237}"/>
    <cellStyle name="การคำนวณ 3 2 2 6 5" xfId="27921" xr:uid="{A14E883D-C6DC-4CFC-A60F-DD86286314BF}"/>
    <cellStyle name="การคำนวณ 3 2 2 7" xfId="16297" xr:uid="{FA48EC9A-7D51-474B-BEBA-785EDF235E12}"/>
    <cellStyle name="การคำนวณ 3 2 2 7 2" xfId="16298" xr:uid="{83E15524-7A46-45EE-8B5D-AF7FE3767A11}"/>
    <cellStyle name="การคำนวณ 3 2 2 7 2 2" xfId="30316" xr:uid="{8D0D071B-FCEC-4F03-AEFF-C492A544F4CE}"/>
    <cellStyle name="การคำนวณ 3 2 2 7 2 3" xfId="39376" xr:uid="{B055716F-0E1D-4723-861C-B6E9C033E9A6}"/>
    <cellStyle name="การคำนวณ 3 2 2 7 2 4" xfId="34018" xr:uid="{09E8209D-36E9-4C72-A6D4-24FBC73B5B75}"/>
    <cellStyle name="การคำนวณ 3 2 2 7 3" xfId="30315" xr:uid="{2DB091C9-34F4-486B-9B92-B2C3DE3ACEEE}"/>
    <cellStyle name="การคำนวณ 3 2 2 7 4" xfId="39375" xr:uid="{5011F139-4E75-4D94-97BB-90C348EB8090}"/>
    <cellStyle name="การคำนวณ 3 2 2 7 5" xfId="30800" xr:uid="{B1D30E8E-4EA4-4B07-B9AD-3F2D69628883}"/>
    <cellStyle name="การคำนวณ 3 2 2 8" xfId="16299" xr:uid="{04058E3F-3628-4F45-975A-BC37AA967631}"/>
    <cellStyle name="การคำนวณ 3 2 2 8 2" xfId="30317" xr:uid="{097C6ADF-BA52-4781-A485-1BA59DEB2A1D}"/>
    <cellStyle name="การคำนวณ 3 2 2 8 3" xfId="39377" xr:uid="{51DC876D-27A4-47C5-B383-758A259BCDC0}"/>
    <cellStyle name="การคำนวณ 3 2 2 8 4" xfId="30965" xr:uid="{A422FA84-79B7-4C08-BEB0-ECCB27ABBF5A}"/>
    <cellStyle name="การคำนวณ 3 2 2 9" xfId="16300" xr:uid="{4DACCF12-4CE0-4524-8D77-EFE58877A20B}"/>
    <cellStyle name="การคำนวณ 3 2 2 9 2" xfId="16301" xr:uid="{B507A89E-1B4A-4A2F-B976-B3F914B3B567}"/>
    <cellStyle name="การคำนวณ 3 2 2 9 2 2" xfId="30319" xr:uid="{1E633982-7F08-4991-B298-F2FB585C37FD}"/>
    <cellStyle name="การคำนวณ 3 2 2 9 2 3" xfId="39379" xr:uid="{1C9ED9CC-B357-4F2D-AE80-8D629E067CE7}"/>
    <cellStyle name="การคำนวณ 3 2 2 9 2 4" xfId="41481" xr:uid="{D218C707-E7D6-40A6-8362-BF2F5AAB8245}"/>
    <cellStyle name="การคำนวณ 3 2 2 9 3" xfId="30318" xr:uid="{2D224ED0-D65D-425F-BCF4-C4786EEDC0B1}"/>
    <cellStyle name="การคำนวณ 3 2 2 9 4" xfId="39378" xr:uid="{144CF1BE-3496-46D6-8F8D-35B4CABF7410}"/>
    <cellStyle name="การคำนวณ 3 2 2 9 5" xfId="40861" xr:uid="{0A802B7F-949B-4DBB-A911-EC9988BBC8A8}"/>
    <cellStyle name="การคำนวณ 3 2 3" xfId="7443" xr:uid="{388E9B7D-22AC-4803-A2B9-642CED6F3D4C}"/>
    <cellStyle name="การคำนวณ 3 2 3 10" xfId="21025" xr:uid="{251E50F5-6E33-4456-BC29-B43EB8CB74C9}"/>
    <cellStyle name="การคำนวณ 3 2 3 10 2" xfId="34495" xr:uid="{76F5F3BB-E96D-420C-A324-10FDCB6617A3}"/>
    <cellStyle name="การคำนวณ 3 2 3 10 3" xfId="42605" xr:uid="{9B3B25CF-1E64-40DF-81FC-101ECB4EDD34}"/>
    <cellStyle name="การคำนวณ 3 2 3 10 4" xfId="46931" xr:uid="{99D2C35F-DF76-4383-AB99-AADC8CE4F1C5}"/>
    <cellStyle name="การคำนวณ 3 2 3 11" xfId="20324" xr:uid="{A7FA1AA6-789B-4728-89B4-331D35521F36}"/>
    <cellStyle name="การคำนวณ 3 2 3 11 2" xfId="33841" xr:uid="{4CF7B0D7-2D3A-4CA0-89F6-53375F235108}"/>
    <cellStyle name="การคำนวณ 3 2 3 11 3" xfId="42101" xr:uid="{76CCB6AC-DB41-4CF6-8F2A-3F1360C5C872}"/>
    <cellStyle name="การคำนวณ 3 2 3 11 4" xfId="46536" xr:uid="{3199DC00-882F-4C76-96CD-B063129ED3E6}"/>
    <cellStyle name="การคำนวณ 3 2 3 12" xfId="23215" xr:uid="{A72A92CA-B437-465E-96EE-6FA6ED7B4D0A}"/>
    <cellStyle name="การคำนวณ 3 2 3 12 2" xfId="36638" xr:uid="{84794C8C-93A6-4941-B159-7CF85D10420F}"/>
    <cellStyle name="การคำนวณ 3 2 3 12 3" xfId="44168" xr:uid="{1483A63A-A37A-4F3C-981F-1248A0D6C260}"/>
    <cellStyle name="การคำนวณ 3 2 3 12 4" xfId="47934" xr:uid="{C0FCDCD0-6623-4872-96A4-D8C4888A3035}"/>
    <cellStyle name="การคำนวณ 3 2 3 13" xfId="16302" xr:uid="{AAD5E4F2-3C41-4A7D-9316-AED37032B962}"/>
    <cellStyle name="การคำนวณ 3 2 3 13 2" xfId="30320" xr:uid="{2CE6497F-F208-4E24-9E63-9689BEAE98B0}"/>
    <cellStyle name="การคำนวณ 3 2 3 13 3" xfId="39380" xr:uid="{17F46759-8976-4E05-81B8-815036D1C07D}"/>
    <cellStyle name="การคำนวณ 3 2 3 13 4" xfId="30801" xr:uid="{B60BAD7A-2F8E-4FB1-9B30-85C30D238CD2}"/>
    <cellStyle name="การคำนวณ 3 2 3 14" xfId="10303" xr:uid="{4647AEE2-CFB0-4077-96BD-AAC691F75F8C}"/>
    <cellStyle name="การคำนวณ 3 2 3 15" xfId="24919" xr:uid="{66BB3A4D-D05A-40FA-821A-45DE616690FD}"/>
    <cellStyle name="การคำนวณ 3 2 3 16" xfId="35806" xr:uid="{1B19DEFD-5051-43DB-8EE5-BA41C1B15142}"/>
    <cellStyle name="การคำนวณ 3 2 3 17" xfId="38241" xr:uid="{DA263A7E-ECC1-4040-9414-3136A8097B60}"/>
    <cellStyle name="การคำนวณ 3 2 3 2" xfId="16303" xr:uid="{CB4B0163-6DAC-40A2-A53A-B729545A7E56}"/>
    <cellStyle name="การคำนวณ 3 2 3 2 2" xfId="16304" xr:uid="{A3F03B38-CCCA-44C9-BD7C-2461737ED4A1}"/>
    <cellStyle name="การคำนวณ 3 2 3 2 2 2" xfId="30322" xr:uid="{E6EB33A2-8F01-4715-93F0-81EC93CE5130}"/>
    <cellStyle name="การคำนวณ 3 2 3 2 2 3" xfId="39382" xr:uid="{4A48BB13-9CC6-4607-BE94-618EA826503D}"/>
    <cellStyle name="การคำนวณ 3 2 3 2 2 4" xfId="27922" xr:uid="{6548C422-712A-4827-A94A-059BADB021A3}"/>
    <cellStyle name="การคำนวณ 3 2 3 2 3" xfId="30321" xr:uid="{4311C04C-9DE0-4A78-A698-11DEF70308C5}"/>
    <cellStyle name="การคำนวณ 3 2 3 2 4" xfId="39381" xr:uid="{C76853D3-9919-4F4A-8E56-1B456CFBD55F}"/>
    <cellStyle name="การคำนวณ 3 2 3 2 5" xfId="31100" xr:uid="{B7AE2630-E04F-437A-A2AA-B05575E9F98D}"/>
    <cellStyle name="การคำนวณ 3 2 3 3" xfId="16305" xr:uid="{5A70ADE5-3D19-40CA-A4E3-CF15120B70AE}"/>
    <cellStyle name="การคำนวณ 3 2 3 3 2" xfId="16306" xr:uid="{D1AF383D-DDA2-4543-9605-057C38D6FFD9}"/>
    <cellStyle name="การคำนวณ 3 2 3 3 2 2" xfId="30324" xr:uid="{83A7D490-7F5A-4ED3-8AB4-E7D7443F84DD}"/>
    <cellStyle name="การคำนวณ 3 2 3 3 2 3" xfId="39384" xr:uid="{F558BBCC-3D15-4DD7-9DB4-0ADE25228297}"/>
    <cellStyle name="การคำนวณ 3 2 3 3 2 4" xfId="41480" xr:uid="{E9500309-D42C-45CC-9091-CAC7711F9E35}"/>
    <cellStyle name="การคำนวณ 3 2 3 3 3" xfId="30323" xr:uid="{D20424E4-45A8-45F5-B002-A89E15D9A86D}"/>
    <cellStyle name="การคำนวณ 3 2 3 3 4" xfId="39383" xr:uid="{2D54B31C-84E0-4735-9BD3-0E23575F8300}"/>
    <cellStyle name="การคำนวณ 3 2 3 3 5" xfId="32433" xr:uid="{FCA060A1-D1F2-404E-90AC-F2AAE669E5A6}"/>
    <cellStyle name="การคำนวณ 3 2 3 4" xfId="16307" xr:uid="{099E8A0A-D2F8-43AA-A7C6-99DAC323062F}"/>
    <cellStyle name="การคำนวณ 3 2 3 4 2" xfId="16308" xr:uid="{5D84AB45-0C4F-4474-92BF-9D9A2382AA32}"/>
    <cellStyle name="การคำนวณ 3 2 3 4 2 2" xfId="30326" xr:uid="{3C567F7F-B353-42FA-BC38-28A7000C77CF}"/>
    <cellStyle name="การคำนวณ 3 2 3 4 2 3" xfId="39386" xr:uid="{7E4EFDF0-9321-4FFA-AFAB-B0DE296E971D}"/>
    <cellStyle name="การคำนวณ 3 2 3 4 2 4" xfId="24408" xr:uid="{2E0B18C3-4EE1-47DF-9160-3D2C855505AD}"/>
    <cellStyle name="การคำนวณ 3 2 3 4 3" xfId="30325" xr:uid="{F29FBA8A-24A4-416A-A9E0-7F2E4C224068}"/>
    <cellStyle name="การคำนวณ 3 2 3 4 4" xfId="39385" xr:uid="{19260655-7038-4AEE-ACCF-8D3D9D14D79B}"/>
    <cellStyle name="การคำนวณ 3 2 3 4 5" xfId="30802" xr:uid="{7E2DFE16-7811-4CCC-88C1-B903DF6277F7}"/>
    <cellStyle name="การคำนวณ 3 2 3 5" xfId="16309" xr:uid="{17F43C15-6E4C-4842-B101-3FD0E6BC5D93}"/>
    <cellStyle name="การคำนวณ 3 2 3 5 2" xfId="16310" xr:uid="{A5248E69-137E-49C4-9085-2BE6A895C144}"/>
    <cellStyle name="การคำนวณ 3 2 3 5 2 2" xfId="30328" xr:uid="{A9ECA183-6150-4157-95BB-24D6C9ABB110}"/>
    <cellStyle name="การคำนวณ 3 2 3 5 2 3" xfId="39388" xr:uid="{5B5FCFDF-F109-4EED-B591-58EC9F0B7E9F}"/>
    <cellStyle name="การคำนวณ 3 2 3 5 2 4" xfId="40860" xr:uid="{36153842-A04F-4D6D-BD43-27CFF05E6AE5}"/>
    <cellStyle name="การคำนวณ 3 2 3 5 3" xfId="30327" xr:uid="{4A9AE5E6-E786-481F-90AC-03BB07CD064E}"/>
    <cellStyle name="การคำนวณ 3 2 3 5 4" xfId="39387" xr:uid="{2AEA1433-C5F6-4A08-ABC9-5001EE933052}"/>
    <cellStyle name="การคำนวณ 3 2 3 5 5" xfId="30969" xr:uid="{71099A90-E365-45B1-B3A5-EFB03AC3C9B2}"/>
    <cellStyle name="การคำนวณ 3 2 3 6" xfId="16311" xr:uid="{B348DB42-F398-4234-9634-66197BF718BC}"/>
    <cellStyle name="การคำนวณ 3 2 3 6 2" xfId="16312" xr:uid="{488BAE93-A587-4D85-9900-EE074CA6B0C3}"/>
    <cellStyle name="การคำนวณ 3 2 3 6 2 2" xfId="30330" xr:uid="{685CECA7-B980-4FBD-9CE7-774D89115FDC}"/>
    <cellStyle name="การคำนวณ 3 2 3 6 2 3" xfId="39390" xr:uid="{8C2CF36C-8508-4631-BE58-C40E525C2F06}"/>
    <cellStyle name="การคำนวณ 3 2 3 6 2 4" xfId="30803" xr:uid="{2CA3DF1F-20FF-43A2-A5E3-7B042101880F}"/>
    <cellStyle name="การคำนวณ 3 2 3 6 3" xfId="30329" xr:uid="{AF979FD9-31CD-4A67-84DE-8CB5B40602CB}"/>
    <cellStyle name="การคำนวณ 3 2 3 6 4" xfId="39389" xr:uid="{8AD0566E-8575-4032-9EF2-A77401F495A6}"/>
    <cellStyle name="การคำนวณ 3 2 3 6 5" xfId="41479" xr:uid="{895E61D7-9CA0-4683-96C8-0F174A6F32ED}"/>
    <cellStyle name="การคำนวณ 3 2 3 7" xfId="16313" xr:uid="{CCC8AE12-3CE6-41E6-A589-4CA6A7576F00}"/>
    <cellStyle name="การคำนวณ 3 2 3 7 2" xfId="30331" xr:uid="{A62B0220-243B-4904-8EED-CBB7294ECA79}"/>
    <cellStyle name="การคำนวณ 3 2 3 7 3" xfId="39391" xr:uid="{BDB5C1CA-AFE4-4C25-B1C9-C52158B5697B}"/>
    <cellStyle name="การคำนวณ 3 2 3 7 4" xfId="34019" xr:uid="{C51EE421-036F-4514-97B7-235FD3D07095}"/>
    <cellStyle name="การคำนวณ 3 2 3 8" xfId="16314" xr:uid="{D6153DDE-FC98-4E83-B6BA-8DCA188FCDDD}"/>
    <cellStyle name="การคำนวณ 3 2 3 8 2" xfId="16315" xr:uid="{5A732038-33F7-4F1D-9CDF-50813316ECCA}"/>
    <cellStyle name="การคำนวณ 3 2 3 8 2 2" xfId="30333" xr:uid="{C3A50948-67AA-42E4-BAEC-4751CEEE6AD4}"/>
    <cellStyle name="การคำนวณ 3 2 3 8 2 3" xfId="39393" xr:uid="{EBC74DFA-2482-4E23-8BC8-5B5981A84963}"/>
    <cellStyle name="การคำนวณ 3 2 3 8 2 4" xfId="27924" xr:uid="{C88AB7E8-741F-431A-8A9B-B5EACF620787}"/>
    <cellStyle name="การคำนวณ 3 2 3 8 3" xfId="30332" xr:uid="{EDCF4BEE-350B-44F2-BB83-0E37C9B131D9}"/>
    <cellStyle name="การคำนวณ 3 2 3 8 4" xfId="39392" xr:uid="{EB4098BE-BC03-400D-B575-E51BDB669F6A}"/>
    <cellStyle name="การคำนวณ 3 2 3 8 5" xfId="27923" xr:uid="{865BA559-CAFB-48ED-8661-B5E127E15E1C}"/>
    <cellStyle name="การคำนวณ 3 2 3 9" xfId="16316" xr:uid="{4A07C968-0C06-4D13-92AD-D4A85FB7E2D2}"/>
    <cellStyle name="การคำนวณ 3 2 3 9 2" xfId="30334" xr:uid="{75AAE447-51E2-427D-9744-0697ABBE84B7}"/>
    <cellStyle name="การคำนวณ 3 2 3 9 3" xfId="39394" xr:uid="{0BAD1E98-F41F-44FF-8BD0-BAAD809B1B63}"/>
    <cellStyle name="การคำนวณ 3 2 3 9 4" xfId="41478" xr:uid="{866DC361-591E-4511-889C-F4EB7FC941B1}"/>
    <cellStyle name="การคำนวณ 3 2 4" xfId="16317" xr:uid="{997BE5DB-63F1-481F-BCE2-58BE6FA0CA54}"/>
    <cellStyle name="การคำนวณ 3 2 4 10" xfId="30335" xr:uid="{AAD623A5-3F33-403E-8DFF-7257E167BB2D}"/>
    <cellStyle name="การคำนวณ 3 2 4 11" xfId="39395" xr:uid="{E3C6D125-3E3F-41B3-B143-6B3C5E446803}"/>
    <cellStyle name="การคำนวณ 3 2 4 12" xfId="30804" xr:uid="{2C4D079F-4A0C-4725-8307-934B79A2E46D}"/>
    <cellStyle name="การคำนวณ 3 2 4 2" xfId="16318" xr:uid="{146B2917-E6DA-4C87-9402-B2CA41E1199E}"/>
    <cellStyle name="การคำนวณ 3 2 4 2 2" xfId="16319" xr:uid="{2ABDA31C-46F8-4F20-A797-269EF81FF004}"/>
    <cellStyle name="การคำนวณ 3 2 4 2 2 2" xfId="30337" xr:uid="{466DE561-E14F-446E-8396-BBF52060D981}"/>
    <cellStyle name="การคำนวณ 3 2 4 2 2 3" xfId="39397" xr:uid="{93A944A3-55C6-423C-9761-63BEAB7184E0}"/>
    <cellStyle name="การคำนวณ 3 2 4 2 2 4" xfId="30973" xr:uid="{04970194-5140-4D9A-A00C-4EB7891E1773}"/>
    <cellStyle name="การคำนวณ 3 2 4 2 3" xfId="30336" xr:uid="{612BC8F7-DA8E-46CB-B2AA-CE818DA2EEFC}"/>
    <cellStyle name="การคำนวณ 3 2 4 2 4" xfId="39396" xr:uid="{D0EA2A71-F8A5-4BF9-8173-2A53343DF80E}"/>
    <cellStyle name="การคำนวณ 3 2 4 2 5" xfId="31101" xr:uid="{674E0A45-B8D7-4653-B2F3-2CFA3190D157}"/>
    <cellStyle name="การคำนวณ 3 2 4 3" xfId="16320" xr:uid="{3C40A7B3-B779-4343-A8C2-89E54F2AB0D6}"/>
    <cellStyle name="การคำนวณ 3 2 4 3 2" xfId="16321" xr:uid="{9FDAE069-5FB1-401B-A983-B32F444A23B7}"/>
    <cellStyle name="การคำนวณ 3 2 4 3 2 2" xfId="30339" xr:uid="{079F7616-98FE-4E1A-A932-FF786A5E3557}"/>
    <cellStyle name="การคำนวณ 3 2 4 3 2 3" xfId="39399" xr:uid="{A52A46CC-933D-4DAC-B19E-0B3A789D0454}"/>
    <cellStyle name="การคำนวณ 3 2 4 3 2 4" xfId="41477" xr:uid="{23CDC7BF-C9AD-4156-812E-BC871C21AA86}"/>
    <cellStyle name="การคำนวณ 3 2 4 3 3" xfId="30338" xr:uid="{EDBCE787-2CFC-4D36-827D-35D1EFC37A11}"/>
    <cellStyle name="การคำนวณ 3 2 4 3 4" xfId="39398" xr:uid="{6A5AF36A-5F49-4022-B7E1-5D49A0693293}"/>
    <cellStyle name="การคำนวณ 3 2 4 3 5" xfId="40859" xr:uid="{EB99F388-B265-49E3-B550-87221D921F08}"/>
    <cellStyle name="การคำนวณ 3 2 4 4" xfId="16322" xr:uid="{B0715440-B9CB-4973-A92A-B57D2C6D9DCB}"/>
    <cellStyle name="การคำนวณ 3 2 4 4 2" xfId="16323" xr:uid="{0BF6F6C2-15CC-404A-92D2-36F83FC5D56E}"/>
    <cellStyle name="การคำนวณ 3 2 4 4 2 2" xfId="30341" xr:uid="{C36FB554-DBCC-439F-9082-226AB99821F8}"/>
    <cellStyle name="การคำนวณ 3 2 4 4 2 3" xfId="39401" xr:uid="{8C2C867E-026D-448B-8C4E-F0DC2CB3F616}"/>
    <cellStyle name="การคำนวณ 3 2 4 4 2 4" xfId="31102" xr:uid="{E7EB283B-13D1-4227-9C95-8B6C62D21225}"/>
    <cellStyle name="การคำนวณ 3 2 4 4 3" xfId="30340" xr:uid="{F7730F00-EC09-4A02-B35A-24B829D3FE64}"/>
    <cellStyle name="การคำนวณ 3 2 4 4 4" xfId="39400" xr:uid="{7E6123DD-3F2B-46DD-80A5-9791FEE45AF5}"/>
    <cellStyle name="การคำนวณ 3 2 4 4 5" xfId="30805" xr:uid="{0F04CF26-00CE-435A-A8C9-733F2268777C}"/>
    <cellStyle name="การคำนวณ 3 2 4 5" xfId="16324" xr:uid="{97E959BB-5364-4884-BE4B-799C86DB732C}"/>
    <cellStyle name="การคำนวณ 3 2 4 5 2" xfId="16325" xr:uid="{08DBA751-1A8A-4BFA-B382-FC72E943D3D8}"/>
    <cellStyle name="การคำนวณ 3 2 4 5 2 2" xfId="30343" xr:uid="{8159701B-BBCB-4631-8BB6-729A95EB3D14}"/>
    <cellStyle name="การคำนวณ 3 2 4 5 2 3" xfId="39403" xr:uid="{E9C72903-7CEE-4259-BEA7-4A7443ADF366}"/>
    <cellStyle name="การคำนวณ 3 2 4 5 2 4" xfId="32432" xr:uid="{20DA5003-C5A4-4EAA-BECF-A00454D7E01A}"/>
    <cellStyle name="การคำนวณ 3 2 4 5 3" xfId="30342" xr:uid="{840CF9A8-98C0-41A1-A9F9-C92C8AC961CE}"/>
    <cellStyle name="การคำนวณ 3 2 4 5 4" xfId="39402" xr:uid="{0885B408-87FF-4324-8F72-78C21738E269}"/>
    <cellStyle name="การคำนวณ 3 2 4 5 5" xfId="27925" xr:uid="{57457B47-331E-43D5-998C-71D283CF126F}"/>
    <cellStyle name="การคำนวณ 3 2 4 6" xfId="16326" xr:uid="{15467066-0216-4D5F-9DD3-5256DCE33B33}"/>
    <cellStyle name="การคำนวณ 3 2 4 6 2" xfId="16327" xr:uid="{BD7A4924-0C27-4A39-9619-2E07EE29C195}"/>
    <cellStyle name="การคำนวณ 3 2 4 6 2 2" xfId="30345" xr:uid="{FEF9CECE-61A3-4559-897C-C13E878CEC06}"/>
    <cellStyle name="การคำนวณ 3 2 4 6 2 3" xfId="39405" xr:uid="{DFF1B418-1D23-43B0-8D21-040E49D20A14}"/>
    <cellStyle name="การคำนวณ 3 2 4 6 2 4" xfId="30806" xr:uid="{D7D3D582-C879-4EF5-BBBC-28A9F537AC4F}"/>
    <cellStyle name="การคำนวณ 3 2 4 6 3" xfId="30344" xr:uid="{7562B0DC-A0A9-442C-AACA-E99AF83609B4}"/>
    <cellStyle name="การคำนวณ 3 2 4 6 4" xfId="39404" xr:uid="{65EB61FD-7631-4D7B-9AE2-190BD6F671EE}"/>
    <cellStyle name="การคำนวณ 3 2 4 6 5" xfId="41476" xr:uid="{4A4556CD-278E-49C8-BF25-27EC4F9C2E9E}"/>
    <cellStyle name="การคำนวณ 3 2 4 7" xfId="16328" xr:uid="{1FBFD933-822E-475D-BC1D-60028D5EA27C}"/>
    <cellStyle name="การคำนวณ 3 2 4 7 2" xfId="30346" xr:uid="{160ED3EF-3CC6-472A-B9C0-C4D74F4DB61D}"/>
    <cellStyle name="การคำนวณ 3 2 4 7 3" xfId="39406" xr:uid="{92B042A4-25BF-4604-9C61-1D90ACA51AB7}"/>
    <cellStyle name="การคำนวณ 3 2 4 7 4" xfId="24409" xr:uid="{4BE284CC-3C10-41EC-8AC0-C5BB547316FA}"/>
    <cellStyle name="การคำนวณ 3 2 4 8" xfId="16329" xr:uid="{1C84E837-D17A-4711-B245-0CFE8419E7BB}"/>
    <cellStyle name="การคำนวณ 3 2 4 8 2" xfId="16330" xr:uid="{C9B2ACD2-8602-401C-86C3-4E82CFE4C933}"/>
    <cellStyle name="การคำนวณ 3 2 4 8 2 2" xfId="30348" xr:uid="{9639B2BE-A7FF-4127-AB0E-B02714BEE891}"/>
    <cellStyle name="การคำนวณ 3 2 4 8 2 3" xfId="39408" xr:uid="{1B073D89-4490-4BAB-ADE2-3D6E9A7ECBAD}"/>
    <cellStyle name="การคำนวณ 3 2 4 8 2 4" xfId="40857" xr:uid="{75F9C266-7066-49DA-B3ED-4F354D0FEF26}"/>
    <cellStyle name="การคำนวณ 3 2 4 8 3" xfId="30347" xr:uid="{CA767D8E-E213-4253-BDC3-B79ED436271B}"/>
    <cellStyle name="การคำนวณ 3 2 4 8 4" xfId="39407" xr:uid="{980688E1-C12B-4DFB-A227-A1261907E066}"/>
    <cellStyle name="การคำนวณ 3 2 4 8 5" xfId="30977" xr:uid="{5B076E75-7D29-42FC-9E2D-DA7EAFDD5CAB}"/>
    <cellStyle name="การคำนวณ 3 2 4 9" xfId="16331" xr:uid="{34BD2846-E192-4F31-AB6C-4B077B257943}"/>
    <cellStyle name="การคำนวณ 3 2 4 9 2" xfId="30349" xr:uid="{A0B4F51E-A63F-4698-B9D3-F34F50EC437F}"/>
    <cellStyle name="การคำนวณ 3 2 4 9 3" xfId="39409" xr:uid="{9867976C-6F98-4203-BE4D-6A586FF26CCC}"/>
    <cellStyle name="การคำนวณ 3 2 4 9 4" xfId="41475" xr:uid="{E4F92163-4E06-4229-A28F-981AA5C914D2}"/>
    <cellStyle name="การคำนวณ 3 2 5" xfId="16332" xr:uid="{E8BB2F80-1C2D-45F3-A193-17166D8A1991}"/>
    <cellStyle name="การคำนวณ 3 2 5 10" xfId="30350" xr:uid="{4E1F8E21-5CD2-49AE-B98A-9574666A7A5B}"/>
    <cellStyle name="การคำนวณ 3 2 5 11" xfId="39410" xr:uid="{B4E58E80-494D-4BC3-9826-FB084F163D5A}"/>
    <cellStyle name="การคำนวณ 3 2 5 12" xfId="30807" xr:uid="{FC61A008-AAF7-451B-AA32-79BFF74CB796}"/>
    <cellStyle name="การคำนวณ 3 2 5 2" xfId="16333" xr:uid="{C15A69DF-339B-4386-AB4A-32E2DAFD5E37}"/>
    <cellStyle name="การคำนวณ 3 2 5 2 2" xfId="16334" xr:uid="{6F87D9C6-6647-4253-94A9-7825826FF916}"/>
    <cellStyle name="การคำนวณ 3 2 5 2 2 2" xfId="30352" xr:uid="{635ED19A-9539-4A83-8C61-44AB2DDE9D4C}"/>
    <cellStyle name="การคำนวณ 3 2 5 2 2 3" xfId="39412" xr:uid="{2CC25A7A-6676-4A77-988B-C6696DF499F9}"/>
    <cellStyle name="การคำนวณ 3 2 5 2 2 4" xfId="37359" xr:uid="{11D35BDC-31D8-49DA-AE77-12884B5482EC}"/>
    <cellStyle name="การคำนวณ 3 2 5 2 3" xfId="30351" xr:uid="{1F920B08-8086-426D-8E89-567F69983880}"/>
    <cellStyle name="การคำนวณ 3 2 5 2 4" xfId="39411" xr:uid="{AD2B50A0-F9E7-4A6A-888D-1E85E9499F68}"/>
    <cellStyle name="การคำนวณ 3 2 5 2 5" xfId="24410" xr:uid="{7CEDE83C-C495-4157-8DFB-28733ACC3A8E}"/>
    <cellStyle name="การคำนวณ 3 2 5 3" xfId="16335" xr:uid="{68CDAD02-62B7-401E-829F-EB0968A1328F}"/>
    <cellStyle name="การคำนวณ 3 2 5 3 2" xfId="16336" xr:uid="{430047F2-3A62-4FE6-A7FF-7B56514DF47B}"/>
    <cellStyle name="การคำนวณ 3 2 5 3 2 2" xfId="30354" xr:uid="{C415A492-3564-40D9-9A58-251C2E2EE86F}"/>
    <cellStyle name="การคำนวณ 3 2 5 3 2 3" xfId="39414" xr:uid="{7256E8BA-4C24-4BF9-BEF6-EA7540259EE6}"/>
    <cellStyle name="การคำนวณ 3 2 5 3 2 4" xfId="41474" xr:uid="{FA5A5B5D-C313-478D-85D9-6E7CE3A2DAA2}"/>
    <cellStyle name="การคำนวณ 3 2 5 3 3" xfId="30353" xr:uid="{AC737CB0-3715-423C-9EB8-784ED112821B}"/>
    <cellStyle name="การคำนวณ 3 2 5 3 4" xfId="39413" xr:uid="{E62F7163-20CF-468D-9FE9-D16715BF3CA7}"/>
    <cellStyle name="การคำนวณ 3 2 5 3 5" xfId="27920" xr:uid="{273EEE55-BB7E-43B6-AD54-9908AC197817}"/>
    <cellStyle name="การคำนวณ 3 2 5 4" xfId="16337" xr:uid="{15D5A2F4-19B3-4822-88BB-35CBCEFE6EDC}"/>
    <cellStyle name="การคำนวณ 3 2 5 4 2" xfId="16338" xr:uid="{3246D865-0234-4110-BAA0-BA0B8C47D0A2}"/>
    <cellStyle name="การคำนวณ 3 2 5 4 2 2" xfId="30356" xr:uid="{55C980F4-A646-45E8-A0DA-3E6D631FA5CB}"/>
    <cellStyle name="การคำนวณ 3 2 5 4 2 3" xfId="39416" xr:uid="{40369EEA-3F44-455C-B9C3-1D1244ECF56F}"/>
    <cellStyle name="การคำนวณ 3 2 5 4 2 4" xfId="24411" xr:uid="{3580447C-0D80-4954-AE32-2CD97A7FAE87}"/>
    <cellStyle name="การคำนวณ 3 2 5 4 3" xfId="30355" xr:uid="{475F18FE-0E0E-498F-B3CF-6FB08EAFF6FA}"/>
    <cellStyle name="การคำนวณ 3 2 5 4 4" xfId="39415" xr:uid="{10FB44EB-BBB8-4C2E-A4BF-BCF887DA6A98}"/>
    <cellStyle name="การคำนวณ 3 2 5 4 5" xfId="30808" xr:uid="{A22192A4-2B05-428D-9EE4-2A5EC8B713AE}"/>
    <cellStyle name="การคำนวณ 3 2 5 5" xfId="16339" xr:uid="{8B9B1105-4BAB-496F-8B23-6BB59071EE72}"/>
    <cellStyle name="การคำนวณ 3 2 5 5 2" xfId="16340" xr:uid="{E9CDE3B1-8500-476F-AFDE-AA242CED4D81}"/>
    <cellStyle name="การคำนวณ 3 2 5 5 2 2" xfId="30358" xr:uid="{B7931E2A-7397-4710-8A4F-75E143BA213A}"/>
    <cellStyle name="การคำนวณ 3 2 5 5 2 3" xfId="39418" xr:uid="{9B9F836D-B271-45E5-9D4A-DEE7C2E77D40}"/>
    <cellStyle name="การคำนวณ 3 2 5 5 2 4" xfId="40856" xr:uid="{3764BDC7-5334-4471-ACBD-527D689D7D74}"/>
    <cellStyle name="การคำนวณ 3 2 5 5 3" xfId="30357" xr:uid="{959E99C7-28F7-4D2D-8CCE-1B5349C37A0F}"/>
    <cellStyle name="การคำนวณ 3 2 5 5 4" xfId="39417" xr:uid="{525F7F37-DC9A-439C-B70A-FEE1950F8DA5}"/>
    <cellStyle name="การคำนวณ 3 2 5 5 5" xfId="30981" xr:uid="{A027FFB0-57C8-4813-8570-D0CE514B6413}"/>
    <cellStyle name="การคำนวณ 3 2 5 6" xfId="16341" xr:uid="{0FAB579E-F433-437F-A6E5-F00D200E63A9}"/>
    <cellStyle name="การคำนวณ 3 2 5 6 2" xfId="16342" xr:uid="{B605C3ED-D2E1-4E03-9BE8-BDE72F8F8BB4}"/>
    <cellStyle name="การคำนวณ 3 2 5 6 2 2" xfId="30360" xr:uid="{20E349EE-88CC-4281-ACA3-1D6F7CA195B8}"/>
    <cellStyle name="การคำนวณ 3 2 5 6 2 3" xfId="39420" xr:uid="{4AD016F2-26D4-4D52-AD12-E46C20F26620}"/>
    <cellStyle name="การคำนวณ 3 2 5 6 2 4" xfId="30809" xr:uid="{FFFF3A75-7430-4CA8-9A02-6327F9C12724}"/>
    <cellStyle name="การคำนวณ 3 2 5 6 3" xfId="30359" xr:uid="{24E1A401-CF87-4ABD-8AFE-908191A87601}"/>
    <cellStyle name="การคำนวณ 3 2 5 6 4" xfId="39419" xr:uid="{FA0297CF-46C0-4DD0-8A13-FFDD85666707}"/>
    <cellStyle name="การคำนวณ 3 2 5 6 5" xfId="41473" xr:uid="{47445B2E-C573-4850-9ED6-17C7FBED0630}"/>
    <cellStyle name="การคำนวณ 3 2 5 7" xfId="16343" xr:uid="{988D0B85-445E-4AD4-A1E3-255DF86D9C6B}"/>
    <cellStyle name="การคำนวณ 3 2 5 7 2" xfId="30361" xr:uid="{8960F456-ABD2-4FB4-8BDD-D946F5B6A752}"/>
    <cellStyle name="การคำนวณ 3 2 5 7 3" xfId="39421" xr:uid="{F1D88802-FAA0-4C30-B390-C3BA07844B9D}"/>
    <cellStyle name="การคำนวณ 3 2 5 7 4" xfId="34020" xr:uid="{F58D2B4B-BE1D-4918-BEF3-BD450DA4D95A}"/>
    <cellStyle name="การคำนวณ 3 2 5 8" xfId="16344" xr:uid="{F0E0CEA6-8B38-48DA-8034-F5639CF640D6}"/>
    <cellStyle name="การคำนวณ 3 2 5 8 2" xfId="16345" xr:uid="{61807463-77A7-4306-A818-EEDFB70DB0AD}"/>
    <cellStyle name="การคำนวณ 3 2 5 8 2 2" xfId="30363" xr:uid="{426F7989-D2F4-4CF6-BC67-754F1934351E}"/>
    <cellStyle name="การคำนวณ 3 2 5 8 2 3" xfId="39423" xr:uid="{FB67DE09-5AA2-48CF-99B7-DB00691EF170}"/>
    <cellStyle name="การคำนวณ 3 2 5 8 2 4" xfId="27927" xr:uid="{B040627F-DF8F-4026-B45B-7F762FCD8321}"/>
    <cellStyle name="การคำนวณ 3 2 5 8 3" xfId="30362" xr:uid="{9369A100-260C-483E-8582-D0F8961ED0AC}"/>
    <cellStyle name="การคำนวณ 3 2 5 8 4" xfId="39422" xr:uid="{06F9CCBA-C1CE-44AD-9641-85A4E106C67D}"/>
    <cellStyle name="การคำนวณ 3 2 5 8 5" xfId="7910" xr:uid="{8778D2FB-7FDF-45FD-B9FA-E3A47C6B0FDE}"/>
    <cellStyle name="การคำนวณ 3 2 5 9" xfId="16346" xr:uid="{4E3D3F8D-B577-4A81-ABA9-418F58220C46}"/>
    <cellStyle name="การคำนวณ 3 2 5 9 2" xfId="30364" xr:uid="{427976B6-8043-44E4-A940-8027406365B4}"/>
    <cellStyle name="การคำนวณ 3 2 5 9 3" xfId="39424" xr:uid="{8E602820-99F2-4E3D-836F-F34AA3899357}"/>
    <cellStyle name="การคำนวณ 3 2 5 9 4" xfId="41472" xr:uid="{B1BD32EA-C5A0-4202-AA39-29ADFAEDC059}"/>
    <cellStyle name="การคำนวณ 3 2 6" xfId="16347" xr:uid="{C103AED8-D5B7-4BD3-A1AA-98200B8768C4}"/>
    <cellStyle name="การคำนวณ 3 2 6 10" xfId="33993" xr:uid="{DE9C5D7F-1EA3-4F67-993A-3B1414823117}"/>
    <cellStyle name="การคำนวณ 3 2 6 2" xfId="16348" xr:uid="{B9F5FC12-B3A9-479D-9758-CBC6F76E2D3E}"/>
    <cellStyle name="การคำนวณ 3 2 6 2 2" xfId="16349" xr:uid="{70F09990-D73A-4C6A-A412-02A58C6DD727}"/>
    <cellStyle name="การคำนวณ 3 2 6 2 2 2" xfId="30367" xr:uid="{DDDA44D6-83C3-43F1-B193-D6C9F0CC591D}"/>
    <cellStyle name="การคำนวณ 3 2 6 2 2 3" xfId="39427" xr:uid="{1D5E3D28-73DB-4DC4-B7FD-5E6E544FEA98}"/>
    <cellStyle name="การคำนวณ 3 2 6 2 2 4" xfId="30798" xr:uid="{31B7E199-FCED-42E8-B413-F6E6B501D27C}"/>
    <cellStyle name="การคำนวณ 3 2 6 2 3" xfId="30366" xr:uid="{6A5BB472-B686-401E-89A4-5ECF28FE7054}"/>
    <cellStyle name="การคำนวณ 3 2 6 2 4" xfId="39426" xr:uid="{F189DFC2-6795-4C22-83D0-7BB390364EFA}"/>
    <cellStyle name="การคำนวณ 3 2 6 2 5" xfId="31103" xr:uid="{C2182A9D-E9B5-45F4-910B-CC45366232CC}"/>
    <cellStyle name="การคำนวณ 3 2 6 3" xfId="16350" xr:uid="{03D6F7F6-A6AE-4515-BA3F-DC32FB280B20}"/>
    <cellStyle name="การคำนวณ 3 2 6 3 2" xfId="16351" xr:uid="{2C015E71-2B60-40F6-BE2D-6C4DA9793620}"/>
    <cellStyle name="การคำนวณ 3 2 6 3 2 2" xfId="30369" xr:uid="{144E6330-6193-4F5E-BA13-E24903AFA29D}"/>
    <cellStyle name="การคำนวณ 3 2 6 3 2 3" xfId="39429" xr:uid="{4F225978-85D2-49B4-9885-D1F0C9C52DF3}"/>
    <cellStyle name="การคำนวณ 3 2 6 3 2 4" xfId="30811" xr:uid="{B544C5E0-E537-4301-AFAB-08A68B822CBC}"/>
    <cellStyle name="การคำนวณ 3 2 6 3 3" xfId="30368" xr:uid="{F5380149-A14F-4BC0-B687-FAFA4522EBD5}"/>
    <cellStyle name="การคำนวณ 3 2 6 3 4" xfId="39428" xr:uid="{5575EA9D-DE12-48BD-B8F9-7996ED5A283A}"/>
    <cellStyle name="การคำนวณ 3 2 6 3 5" xfId="30810" xr:uid="{741639C6-F8EB-4995-8547-714E00473764}"/>
    <cellStyle name="การคำนวณ 3 2 6 4" xfId="16352" xr:uid="{E8F2F205-D9F0-44C6-B09E-8AD0D1EA9A54}"/>
    <cellStyle name="การคำนวณ 3 2 6 4 2" xfId="16353" xr:uid="{95B3365C-993E-42FE-9397-D14B4A91E64F}"/>
    <cellStyle name="การคำนวณ 3 2 6 4 2 2" xfId="30371" xr:uid="{273AF73F-29D4-405D-925D-AE037A597261}"/>
    <cellStyle name="การคำนวณ 3 2 6 4 2 3" xfId="39431" xr:uid="{BC478E54-B4C6-4A50-9422-F64EB2BB5642}"/>
    <cellStyle name="การคำนวณ 3 2 6 4 2 4" xfId="30813" xr:uid="{B1B31B8C-1A28-4F1A-AF04-8B55E898C611}"/>
    <cellStyle name="การคำนวณ 3 2 6 4 3" xfId="30370" xr:uid="{5B0BBCF6-049E-42AB-8373-14D5D65ACC0E}"/>
    <cellStyle name="การคำนวณ 3 2 6 4 4" xfId="39430" xr:uid="{7DF74862-6388-4C0B-A123-C416ECC6BCA0}"/>
    <cellStyle name="การคำนวณ 3 2 6 4 5" xfId="30812" xr:uid="{F782D6CD-8F2C-47C1-BF66-8DBEC29E4E4D}"/>
    <cellStyle name="การคำนวณ 3 2 6 5" xfId="16354" xr:uid="{4F83BDBF-7E69-49C5-9A52-BA8873023F34}"/>
    <cellStyle name="การคำนวณ 3 2 6 5 2" xfId="30372" xr:uid="{5151B80E-F3FC-463F-B2EA-57208A7DD9BC}"/>
    <cellStyle name="การคำนวณ 3 2 6 5 3" xfId="39432" xr:uid="{2596B7D7-6829-44FD-9566-50A54298E7C0}"/>
    <cellStyle name="การคำนวณ 3 2 6 5 4" xfId="30814" xr:uid="{42A52744-D43D-4AE0-A929-A13A38BA7D78}"/>
    <cellStyle name="การคำนวณ 3 2 6 6" xfId="16355" xr:uid="{38D3A77A-DE34-4726-AC97-C0AFF3A980A3}"/>
    <cellStyle name="การคำนวณ 3 2 6 6 2" xfId="30373" xr:uid="{57E1D46C-FE6C-48EF-A5EA-AA4ADF14EC50}"/>
    <cellStyle name="การคำนวณ 3 2 6 6 3" xfId="39433" xr:uid="{4517AB0D-9892-46C7-9B16-3032C71603A6}"/>
    <cellStyle name="การคำนวณ 3 2 6 6 4" xfId="30815" xr:uid="{15585D83-D562-46C9-AAC4-AC216113A8B0}"/>
    <cellStyle name="การคำนวณ 3 2 6 7" xfId="16356" xr:uid="{1FDBE6D4-DA8A-4DF4-8049-6057E2740098}"/>
    <cellStyle name="การคำนวณ 3 2 6 7 2" xfId="16357" xr:uid="{A1535956-D2B2-4C6A-AB5D-60CF33B7E58A}"/>
    <cellStyle name="การคำนวณ 3 2 6 7 2 2" xfId="30375" xr:uid="{890E0854-F749-42BA-8C0B-C6FCCAE2297D}"/>
    <cellStyle name="การคำนวณ 3 2 6 7 2 3" xfId="39435" xr:uid="{894AB60B-184B-4554-98A9-79537A6B421D}"/>
    <cellStyle name="การคำนวณ 3 2 6 7 2 4" xfId="30817" xr:uid="{6420C5C2-9261-4971-ACA6-1BD083FB6319}"/>
    <cellStyle name="การคำนวณ 3 2 6 7 3" xfId="30374" xr:uid="{E9598C8F-37D1-4436-8444-E7321469DABC}"/>
    <cellStyle name="การคำนวณ 3 2 6 7 4" xfId="39434" xr:uid="{32297A9B-67C2-462A-9D9F-E17756352B17}"/>
    <cellStyle name="การคำนวณ 3 2 6 7 5" xfId="30816" xr:uid="{CEDCB1FF-672C-4F70-9651-5C39014189E8}"/>
    <cellStyle name="การคำนวณ 3 2 6 8" xfId="30365" xr:uid="{07644ACB-8BAE-4DB9-9D87-B47B3A6DB641}"/>
    <cellStyle name="การคำนวณ 3 2 6 9" xfId="39425" xr:uid="{0F563495-2D13-41EC-8804-DBE9ABDB789E}"/>
    <cellStyle name="การคำนวณ 3 2 7" xfId="16358" xr:uid="{D399D596-9DD6-4328-AA0A-F37794B8CD49}"/>
    <cellStyle name="การคำนวณ 3 2 7 2" xfId="16359" xr:uid="{4BF607C3-2D42-4CF0-8378-B6EFB82089AF}"/>
    <cellStyle name="การคำนวณ 3 2 7 2 2" xfId="30377" xr:uid="{168FDB0B-B0BA-4D17-BE8B-E283B32147B4}"/>
    <cellStyle name="การคำนวณ 3 2 7 2 3" xfId="39437" xr:uid="{880510D4-87DF-4F23-8F97-828B5882A00E}"/>
    <cellStyle name="การคำนวณ 3 2 7 2 4" xfId="30819" xr:uid="{AAC0D783-DBF4-4F90-AE1B-A057B80FBD9F}"/>
    <cellStyle name="การคำนวณ 3 2 7 3" xfId="30376" xr:uid="{76C2CDB5-716B-4885-86C6-988D759D6DD5}"/>
    <cellStyle name="การคำนวณ 3 2 7 4" xfId="39436" xr:uid="{3EAF9463-1030-4866-A5AF-9C56E9413E80}"/>
    <cellStyle name="การคำนวณ 3 2 7 5" xfId="30818" xr:uid="{705344D4-AC04-40FF-995A-818C145C2DC7}"/>
    <cellStyle name="การคำนวณ 3 2 8" xfId="20431" xr:uid="{E2F7BAA6-82F3-4782-B392-44690597F9D3}"/>
    <cellStyle name="การคำนวณ 3 2 8 2" xfId="33928" xr:uid="{7AB8045E-1FA7-413E-AF04-83D14860A665}"/>
    <cellStyle name="การคำนวณ 3 2 8 3" xfId="42197" xr:uid="{A751A9F0-EC2D-4D47-BF4A-FC7089E9E555}"/>
    <cellStyle name="การคำนวณ 3 2 8 4" xfId="46619" xr:uid="{27A8282A-2D65-4715-965D-7EBE88253ABE}"/>
    <cellStyle name="การคำนวณ 3 2 9" xfId="21482" xr:uid="{F8A36280-70FC-454C-BC81-B6C784D48824}"/>
    <cellStyle name="การคำนวณ 3 2 9 2" xfId="34946" xr:uid="{C538FC0F-4AFF-40FE-ADF8-B68B7D7050CB}"/>
    <cellStyle name="การคำนวณ 3 2 9 3" xfId="42979" xr:uid="{12AB4477-797B-4914-A033-ECC80714093B}"/>
    <cellStyle name="การคำนวณ 3 2 9 4" xfId="47241" xr:uid="{B33332BF-33D8-476D-8D9C-20DBCBAC8923}"/>
    <cellStyle name="การคำนวณ 3 3" xfId="6641" xr:uid="{AF02A7AD-288F-4AA9-9580-3A832C45F763}"/>
    <cellStyle name="การคำนวณ 3 3 10" xfId="16361" xr:uid="{01C835A9-BE6D-452A-AEAC-805D053A93C8}"/>
    <cellStyle name="การคำนวณ 3 3 10 2" xfId="30379" xr:uid="{4626D885-FD3E-40D0-ADE6-48BE69DFE70A}"/>
    <cellStyle name="การคำนวณ 3 3 10 3" xfId="39439" xr:uid="{1EA690E7-21C4-41CF-84FB-B012E4C38466}"/>
    <cellStyle name="การคำนวณ 3 3 10 4" xfId="30821" xr:uid="{1334A994-0B38-4860-85A7-EADD5B0DD6B2}"/>
    <cellStyle name="การคำนวณ 3 3 11" xfId="20433" xr:uid="{242A3D5E-00F7-4088-919B-80ACF9D37691}"/>
    <cellStyle name="การคำนวณ 3 3 11 2" xfId="33930" xr:uid="{72F40A99-4C47-45E6-BACE-5D141CADADC8}"/>
    <cellStyle name="การคำนวณ 3 3 11 3" xfId="42199" xr:uid="{7C56F31E-3D6D-4550-8C41-AE91E5BE20A8}"/>
    <cellStyle name="การคำนวณ 3 3 11 4" xfId="46621" xr:uid="{83B7CFC2-016B-4270-B11B-B02B68B558F2}"/>
    <cellStyle name="การคำนวณ 3 3 12" xfId="19002" xr:uid="{F184BB2C-A30C-43B9-9F67-BB99A8C4AA68}"/>
    <cellStyle name="การคำนวณ 3 3 12 2" xfId="32702" xr:uid="{F11FA725-AA1E-4B3A-8EB0-C635A7CAE6A0}"/>
    <cellStyle name="การคำนวณ 3 3 12 3" xfId="41239" xr:uid="{04496675-D913-4EDE-ACBA-F36F9E01630C}"/>
    <cellStyle name="การคำนวณ 3 3 12 4" xfId="46120" xr:uid="{5F83FDC0-6B33-42F1-95BC-2BCC28C7EEF4}"/>
    <cellStyle name="การคำนวณ 3 3 13" xfId="22678" xr:uid="{029F4AEA-C12A-435B-9CD9-CFAFEE64691B}"/>
    <cellStyle name="การคำนวณ 3 3 13 2" xfId="36112" xr:uid="{6A983096-33A4-4004-9D14-E917BC66E60F}"/>
    <cellStyle name="การคำนวณ 3 3 13 3" xfId="43797" xr:uid="{8EF497EA-A8D2-4030-8865-FEC1446B21CA}"/>
    <cellStyle name="การคำนวณ 3 3 13 4" xfId="47704" xr:uid="{9619AFDF-A49E-463A-A1F4-375AAE062EF0}"/>
    <cellStyle name="การคำนวณ 3 3 14" xfId="16360" xr:uid="{22CF67F8-2BFC-4468-A040-9E9756AE599F}"/>
    <cellStyle name="การคำนวณ 3 3 14 2" xfId="30378" xr:uid="{AD746818-0C6C-4B59-918C-56EA8422CBEE}"/>
    <cellStyle name="การคำนวณ 3 3 14 3" xfId="39438" xr:uid="{D7A4EF23-7755-467A-B58A-A5B6275259A2}"/>
    <cellStyle name="การคำนวณ 3 3 14 4" xfId="30820" xr:uid="{D536B954-09C5-499E-BAE7-F4300087008E}"/>
    <cellStyle name="การคำนวณ 3 3 15" xfId="9618" xr:uid="{327DBC04-EC60-4858-AE60-1D0F77ED6E1D}"/>
    <cellStyle name="การคำนวณ 3 3 16" xfId="24244" xr:uid="{2A401E31-EF0F-4C4C-8A2D-E055AA62D9F6}"/>
    <cellStyle name="การคำนวณ 3 3 17" xfId="33735" xr:uid="{378FCDD5-ACFC-42B7-BDFE-53DE3F63361E}"/>
    <cellStyle name="การคำนวณ 3 3 18" xfId="33754" xr:uid="{8951C112-0D29-439D-9C3F-36EBDEAD2090}"/>
    <cellStyle name="การคำนวณ 3 3 2" xfId="7445" xr:uid="{5FD35D51-BB77-4102-87F4-CE857B2A7309}"/>
    <cellStyle name="การคำนวณ 3 3 2 10" xfId="38239" xr:uid="{5D162129-2F1A-4C39-9DDB-C9F671DF763C}"/>
    <cellStyle name="การคำนวณ 3 3 2 2" xfId="16363" xr:uid="{8F6D8853-2E47-43A6-A1AC-F298A309E686}"/>
    <cellStyle name="การคำนวณ 3 3 2 2 2" xfId="30381" xr:uid="{B7225ED2-7BA5-4F89-AF23-346AD5ACB5C0}"/>
    <cellStyle name="การคำนวณ 3 3 2 2 3" xfId="39441" xr:uid="{418BA1D5-912C-402F-A8AD-6CE5EBDCDA8F}"/>
    <cellStyle name="การคำนวณ 3 3 2 2 4" xfId="30823" xr:uid="{5C5A18D8-DB27-47AC-BA3D-EE45FB946B82}"/>
    <cellStyle name="การคำนวณ 3 3 2 3" xfId="21027" xr:uid="{6E71CF59-0F29-418E-88EA-3609D12AF758}"/>
    <cellStyle name="การคำนวณ 3 3 2 3 2" xfId="34497" xr:uid="{77716809-FE3F-4D7C-A3B9-053AD0ACBBAF}"/>
    <cellStyle name="การคำนวณ 3 3 2 3 3" xfId="42607" xr:uid="{63BE3D5F-1EAB-4D6A-BD53-F11C0D936118}"/>
    <cellStyle name="การคำนวณ 3 3 2 3 4" xfId="46933" xr:uid="{0D53B6A1-38C4-4CD6-A7B2-A12C10426738}"/>
    <cellStyle name="การคำนวณ 3 3 2 4" xfId="19319" xr:uid="{04732C9B-E1CC-4368-9000-F94203F20177}"/>
    <cellStyle name="การคำนวณ 3 3 2 4 2" xfId="32984" xr:uid="{4737143C-EA4B-4B3F-9804-CF59C48F6445}"/>
    <cellStyle name="การคำนวณ 3 3 2 4 3" xfId="41497" xr:uid="{59B5E5EE-7567-4914-839B-C7319993ED50}"/>
    <cellStyle name="การคำนวณ 3 3 2 4 4" xfId="46267" xr:uid="{C7048F0A-CD23-408B-90E9-9586F6137EBC}"/>
    <cellStyle name="การคำนวณ 3 3 2 5" xfId="23217" xr:uid="{8E5E3707-D84B-4FEB-9D21-4B1B71CD67FE}"/>
    <cellStyle name="การคำนวณ 3 3 2 5 2" xfId="36640" xr:uid="{6E4DB69E-71D8-4DFE-8ABA-BF1934583EC3}"/>
    <cellStyle name="การคำนวณ 3 3 2 5 3" xfId="44170" xr:uid="{16EA1325-1D72-49B1-869B-2B2D33E8C0C5}"/>
    <cellStyle name="การคำนวณ 3 3 2 5 4" xfId="47936" xr:uid="{7403B8A3-0DE3-462E-8555-682F26DB57E8}"/>
    <cellStyle name="การคำนวณ 3 3 2 6" xfId="16362" xr:uid="{156CB330-4598-4BFD-A862-0DDAC13CDA99}"/>
    <cellStyle name="การคำนวณ 3 3 2 6 2" xfId="30380" xr:uid="{C95FFBD5-0726-4C60-871B-525FCDBA61FD}"/>
    <cellStyle name="การคำนวณ 3 3 2 6 3" xfId="39440" xr:uid="{1E2226AE-F670-445A-9D69-C203CD7708C3}"/>
    <cellStyle name="การคำนวณ 3 3 2 6 4" xfId="30822" xr:uid="{ED800F4E-0E5F-4DB1-AF0C-5CB9E2F77390}"/>
    <cellStyle name="การคำนวณ 3 3 2 7" xfId="10305" xr:uid="{08278259-EE62-422E-A34F-AEA6ADA8F746}"/>
    <cellStyle name="การคำนวณ 3 3 2 8" xfId="24921" xr:uid="{7984C87A-EB34-4CFB-B2FC-424E227A8389}"/>
    <cellStyle name="การคำนวณ 3 3 2 9" xfId="33515" xr:uid="{E0BA960B-5FA2-4C6E-83EB-EF3F7561A23B}"/>
    <cellStyle name="การคำนวณ 3 3 3" xfId="16364" xr:uid="{08C02741-F035-470C-AF31-616FD7D313C5}"/>
    <cellStyle name="การคำนวณ 3 3 3 2" xfId="16365" xr:uid="{F4D3A0BD-3DDC-4585-AFEB-C8696880FA93}"/>
    <cellStyle name="การคำนวณ 3 3 3 2 2" xfId="30383" xr:uid="{0704EA04-4532-4D21-8EEE-A48078107FBE}"/>
    <cellStyle name="การคำนวณ 3 3 3 2 3" xfId="39443" xr:uid="{F17F1D8C-747E-490A-B55D-4291E77409AB}"/>
    <cellStyle name="การคำนวณ 3 3 3 2 4" xfId="30825" xr:uid="{CE47DFE8-38FB-420E-A32F-827C73AB19FC}"/>
    <cellStyle name="การคำนวณ 3 3 3 3" xfId="30382" xr:uid="{7DA8E2D5-8C23-4CD3-A002-6271862602E7}"/>
    <cellStyle name="การคำนวณ 3 3 3 4" xfId="39442" xr:uid="{DFFB8BEA-9930-4436-9F08-77C8522416E6}"/>
    <cellStyle name="การคำนวณ 3 3 3 5" xfId="30824" xr:uid="{3FD28CCE-C1DF-4E82-BC43-A016B663B896}"/>
    <cellStyle name="การคำนวณ 3 3 4" xfId="16366" xr:uid="{4FBBA15C-E43F-4B4B-AC52-781D8267ADCC}"/>
    <cellStyle name="การคำนวณ 3 3 4 2" xfId="16367" xr:uid="{98433000-7F00-4BA4-8B33-0864F154B45C}"/>
    <cellStyle name="การคำนวณ 3 3 4 2 2" xfId="30385" xr:uid="{C986C412-838B-45BC-A3C6-21E743F6432C}"/>
    <cellStyle name="การคำนวณ 3 3 4 2 3" xfId="39445" xr:uid="{A37BD834-416F-4553-AA65-1B1478E31225}"/>
    <cellStyle name="การคำนวณ 3 3 4 2 4" xfId="30962" xr:uid="{317E2480-930B-4642-928C-13D0313F6E8F}"/>
    <cellStyle name="การคำนวณ 3 3 4 3" xfId="30384" xr:uid="{B21B3DF5-66CB-4504-95E5-4480066B6DBB}"/>
    <cellStyle name="การคำนวณ 3 3 4 4" xfId="39444" xr:uid="{CFB6E805-571F-4BA1-9F48-129607584D65}"/>
    <cellStyle name="การคำนวณ 3 3 4 5" xfId="30826" xr:uid="{ED96547C-7294-4340-B7AC-34252C3833A8}"/>
    <cellStyle name="การคำนวณ 3 3 5" xfId="16368" xr:uid="{34B3660F-9095-4A5F-AD55-8EA8D29BEA36}"/>
    <cellStyle name="การคำนวณ 3 3 5 2" xfId="16369" xr:uid="{E9097022-7CB0-4DA3-AB7A-BAF7D2AD0725}"/>
    <cellStyle name="การคำนวณ 3 3 5 2 2" xfId="30387" xr:uid="{DDEFA58D-BBE0-477B-BAB4-69817BFF0402}"/>
    <cellStyle name="การคำนวณ 3 3 5 2 3" xfId="39447" xr:uid="{96F5DF20-68E7-4AAD-9779-B71198358B86}"/>
    <cellStyle name="การคำนวณ 3 3 5 2 4" xfId="41464" xr:uid="{653BFFED-B981-4C95-B493-264F7A62823F}"/>
    <cellStyle name="การคำนวณ 3 3 5 3" xfId="30386" xr:uid="{92F65D8B-31EF-4C5E-B502-D40821CB8B37}"/>
    <cellStyle name="การคำนวณ 3 3 5 4" xfId="39446" xr:uid="{491A5E62-C0A2-43C8-A591-3A24FD0D98D6}"/>
    <cellStyle name="การคำนวณ 3 3 5 5" xfId="40855" xr:uid="{99A7A01F-B9D9-40A2-836D-E27B32059235}"/>
    <cellStyle name="การคำนวณ 3 3 6" xfId="16370" xr:uid="{2808517F-3B0A-4F91-ABB9-ED1997C48E11}"/>
    <cellStyle name="การคำนวณ 3 3 6 2" xfId="16371" xr:uid="{B48BF60D-FAC7-456B-A19F-1E941A620738}"/>
    <cellStyle name="การคำนวณ 3 3 6 2 2" xfId="30389" xr:uid="{785666D3-EB9D-4373-B1B1-E917C9DAE8A5}"/>
    <cellStyle name="การคำนวณ 3 3 6 2 3" xfId="39449" xr:uid="{0CD16329-0D58-4B87-9A6E-3917966AA402}"/>
    <cellStyle name="การคำนวณ 3 3 6 2 4" xfId="24412" xr:uid="{31796A8E-3851-4648-AA91-665A77A63ADA}"/>
    <cellStyle name="การคำนวณ 3 3 6 3" xfId="30388" xr:uid="{BEF565B2-3389-4224-9309-C4E7549DF32E}"/>
    <cellStyle name="การคำนวณ 3 3 6 4" xfId="39448" xr:uid="{9AF742A2-D752-4192-A480-CA923C2AC178}"/>
    <cellStyle name="การคำนวณ 3 3 6 5" xfId="30827" xr:uid="{DDBFC6E0-3C89-4327-8589-DA6F3CE186C8}"/>
    <cellStyle name="การคำนวณ 3 3 7" xfId="16372" xr:uid="{559B6CCD-A965-49A2-812F-4668E80C08D2}"/>
    <cellStyle name="การคำนวณ 3 3 7 2" xfId="16373" xr:uid="{DEB227FD-0CB0-44C4-A345-915EB760303B}"/>
    <cellStyle name="การคำนวณ 3 3 7 2 2" xfId="30391" xr:uid="{EC09CA11-22D0-445F-A92B-4BAE3B45FDEF}"/>
    <cellStyle name="การคำนวณ 3 3 7 2 3" xfId="39451" xr:uid="{C20944A4-050A-4983-B6D7-93CD4B7B5C16}"/>
    <cellStyle name="การคำนวณ 3 3 7 2 4" xfId="37360" xr:uid="{D3FFA881-0CFE-4FE2-8218-3F4978B64FBD}"/>
    <cellStyle name="การคำนวณ 3 3 7 3" xfId="30390" xr:uid="{EFB6A67F-A43D-456F-B22B-D0D72D1E2126}"/>
    <cellStyle name="การคำนวณ 3 3 7 4" xfId="39450" xr:uid="{C67C74DA-6C0A-4E0B-B296-0CA1DF1F445F}"/>
    <cellStyle name="การคำนวณ 3 3 7 5" xfId="32434" xr:uid="{C1825EEB-6F36-4936-9BF7-0B8365A62900}"/>
    <cellStyle name="การคำนวณ 3 3 8" xfId="16374" xr:uid="{C9D0418C-2610-4EF0-9A2C-1EA5B0C5B91C}"/>
    <cellStyle name="การคำนวณ 3 3 8 2" xfId="30392" xr:uid="{6DB993A1-9D4E-4B0A-92DD-E46CA2A92A88}"/>
    <cellStyle name="การคำนวณ 3 3 8 3" xfId="39452" xr:uid="{C446DE44-2771-405F-AB90-9B1CF9F9FBAE}"/>
    <cellStyle name="การคำนวณ 3 3 8 4" xfId="41463" xr:uid="{7DF2BE6C-8E85-455F-948B-A307FC2EC4F5}"/>
    <cellStyle name="การคำนวณ 3 3 9" xfId="16375" xr:uid="{9A6189C6-3629-4CE7-9872-54A497EA0CC5}"/>
    <cellStyle name="การคำนวณ 3 3 9 2" xfId="16376" xr:uid="{D01203EE-7FB2-48B7-B733-C1587444FDFA}"/>
    <cellStyle name="การคำนวณ 3 3 9 2 2" xfId="30394" xr:uid="{0C8B2668-FE42-43A7-A73F-6AEF0DD28680}"/>
    <cellStyle name="การคำนวณ 3 3 9 2 3" xfId="39454" xr:uid="{B1FC45D9-3E97-4F14-BFD3-03040D82DCAB}"/>
    <cellStyle name="การคำนวณ 3 3 9 2 4" xfId="24413" xr:uid="{5FC597C5-8FDF-4426-BCB8-4BDC19F7ED63}"/>
    <cellStyle name="การคำนวณ 3 3 9 3" xfId="30393" xr:uid="{D862F3C6-9826-4CA4-8E71-0A48F09E18D5}"/>
    <cellStyle name="การคำนวณ 3 3 9 4" xfId="39453" xr:uid="{B76D5B59-9052-40AB-B9B7-EF0A658F4463}"/>
    <cellStyle name="การคำนวณ 3 3 9 5" xfId="30828" xr:uid="{31468F73-3F97-4BBF-A4E1-84B7E34D85EF}"/>
    <cellStyle name="การคำนวณ 3 4" xfId="6642" xr:uid="{DAE7A1B6-5765-4B1E-B398-9AB3B32AB686}"/>
    <cellStyle name="การคำนวณ 3 4 10" xfId="20434" xr:uid="{384123DA-F3A8-484B-A64B-26412E7BDB84}"/>
    <cellStyle name="การคำนวณ 3 4 10 2" xfId="33931" xr:uid="{CF9A77B2-29AA-4161-833A-EE5F502C8DA4}"/>
    <cellStyle name="การคำนวณ 3 4 10 3" xfId="42200" xr:uid="{F03748C0-6B81-43A9-9870-9C7F14586231}"/>
    <cellStyle name="การคำนวณ 3 4 10 4" xfId="46622" xr:uid="{7CD02C3F-C1DE-4187-B228-C996E1D5108C}"/>
    <cellStyle name="การคำนวณ 3 4 11" xfId="22184" xr:uid="{6F8D1AA4-1351-4EA0-9735-F0F1A782FEB9}"/>
    <cellStyle name="การคำนวณ 3 4 11 2" xfId="35632" xr:uid="{E5AF106A-69DE-480D-9E53-236A6625A1F3}"/>
    <cellStyle name="การคำนวณ 3 4 11 3" xfId="43443" xr:uid="{3DC9F67C-38A0-4E24-8FDD-82B9A3002B2B}"/>
    <cellStyle name="การคำนวณ 3 4 11 4" xfId="47453" xr:uid="{995A8AE8-2B75-464C-9297-B9A65EF4272E}"/>
    <cellStyle name="การคำนวณ 3 4 12" xfId="22679" xr:uid="{028C4606-5462-4E84-BDAC-574E3A8B5313}"/>
    <cellStyle name="การคำนวณ 3 4 12 2" xfId="36113" xr:uid="{85D19847-500E-4F8B-89BE-CD7BB37D82FD}"/>
    <cellStyle name="การคำนวณ 3 4 12 3" xfId="43798" xr:uid="{90D29098-1B3E-4EB8-AD1B-5FC6D77EED85}"/>
    <cellStyle name="การคำนวณ 3 4 12 4" xfId="47705" xr:uid="{49869418-FC51-4DD8-82C7-BCE0E508F5D9}"/>
    <cellStyle name="การคำนวณ 3 4 13" xfId="16377" xr:uid="{3192F216-28C0-4E18-94D4-18EBBDE0B0BE}"/>
    <cellStyle name="การคำนวณ 3 4 13 2" xfId="30395" xr:uid="{F478F7DD-1446-411E-874C-701C2F0FCE60}"/>
    <cellStyle name="การคำนวณ 3 4 13 3" xfId="39455" xr:uid="{E175B495-9A35-4CBD-BFF6-46EACE8CFC02}"/>
    <cellStyle name="การคำนวณ 3 4 13 4" xfId="30966" xr:uid="{F3E62B3A-3D2E-4231-8E27-2B2A0891D3D0}"/>
    <cellStyle name="การคำนวณ 3 4 14" xfId="9619" xr:uid="{51B784BA-C92D-4ACE-AAFA-87FD767F5442}"/>
    <cellStyle name="การคำนวณ 3 4 15" xfId="24245" xr:uid="{98E38817-34FF-4F46-B91D-5C3D35623FD3}"/>
    <cellStyle name="การคำนวณ 3 4 16" xfId="29543" xr:uid="{ABC26FCA-D731-4AF3-B1AD-1EDA2A722CBF}"/>
    <cellStyle name="การคำนวณ 3 4 17" xfId="38664" xr:uid="{C854F43F-DE48-49A9-A761-1BAF0B4A17D2}"/>
    <cellStyle name="การคำนวณ 3 4 2" xfId="7446" xr:uid="{15020E5B-B1CD-4734-8033-414AF0C33263}"/>
    <cellStyle name="การคำนวณ 3 4 2 10" xfId="38238" xr:uid="{A28424A8-492A-4668-8309-2A34907FD16D}"/>
    <cellStyle name="การคำนวณ 3 4 2 2" xfId="16379" xr:uid="{C3529075-BFF8-4B08-A77A-9C4C3BDC9635}"/>
    <cellStyle name="การคำนวณ 3 4 2 2 2" xfId="30397" xr:uid="{46FD0A17-6E30-4C59-85CB-4949540E5031}"/>
    <cellStyle name="การคำนวณ 3 4 2 2 3" xfId="39457" xr:uid="{612650ED-E547-452C-9252-5A67DF61C1AB}"/>
    <cellStyle name="การคำนวณ 3 4 2 2 4" xfId="41462" xr:uid="{EBD81CFF-CD30-4396-8437-D6A09BC17580}"/>
    <cellStyle name="การคำนวณ 3 4 2 3" xfId="21028" xr:uid="{9377497A-8793-41FC-9065-0B6E472850B3}"/>
    <cellStyle name="การคำนวณ 3 4 2 3 2" xfId="34498" xr:uid="{836ABE40-960E-4946-8F8D-132228ABC6C4}"/>
    <cellStyle name="การคำนวณ 3 4 2 3 3" xfId="42608" xr:uid="{0640E782-A138-48DD-BCCD-1468C28D3ECD}"/>
    <cellStyle name="การคำนวณ 3 4 2 3 4" xfId="46934" xr:uid="{16051D16-71D3-4E16-A39B-A2962520681B}"/>
    <cellStyle name="การคำนวณ 3 4 2 4" xfId="19320" xr:uid="{F4E3CB60-6DD0-4E42-87D0-57F0985F312D}"/>
    <cellStyle name="การคำนวณ 3 4 2 4 2" xfId="32985" xr:uid="{DB222E56-05A6-4492-A280-955C49CB7BCE}"/>
    <cellStyle name="การคำนวณ 3 4 2 4 3" xfId="41498" xr:uid="{0AB0AC23-FB50-407C-9A3D-516EAE64C87A}"/>
    <cellStyle name="การคำนวณ 3 4 2 4 4" xfId="46268" xr:uid="{7620B2E6-B66F-450C-89CF-8760D9869007}"/>
    <cellStyle name="การคำนวณ 3 4 2 5" xfId="23218" xr:uid="{4D52E23E-1C52-45F7-953A-01BD2C9D021F}"/>
    <cellStyle name="การคำนวณ 3 4 2 5 2" xfId="36641" xr:uid="{B14AB622-0EC8-4C5B-8B2A-CECE28EBF4E1}"/>
    <cellStyle name="การคำนวณ 3 4 2 5 3" xfId="44171" xr:uid="{7BA3E241-4200-4D0A-BBC8-E9E2D0B1047E}"/>
    <cellStyle name="การคำนวณ 3 4 2 5 4" xfId="47937" xr:uid="{3419B74F-3333-462C-979D-34ED975F4CCD}"/>
    <cellStyle name="การคำนวณ 3 4 2 6" xfId="16378" xr:uid="{965FB890-7F88-43DB-8434-CCD07D024129}"/>
    <cellStyle name="การคำนวณ 3 4 2 6 2" xfId="30396" xr:uid="{E8F8617E-D651-4ADC-AB4A-7A4EC147E8D9}"/>
    <cellStyle name="การคำนวณ 3 4 2 6 3" xfId="39456" xr:uid="{D02EE19E-91B7-46B1-9102-23ABDE822873}"/>
    <cellStyle name="การคำนวณ 3 4 2 6 4" xfId="40853" xr:uid="{1EE55DBE-26EE-472D-B1FE-E0D561953FBA}"/>
    <cellStyle name="การคำนวณ 3 4 2 7" xfId="10306" xr:uid="{96A16BFE-07A4-46EA-9261-FF699BA2F3F4}"/>
    <cellStyle name="การคำนวณ 3 4 2 8" xfId="24922" xr:uid="{0EE3DF5F-433F-4EB5-B292-B996A9287315}"/>
    <cellStyle name="การคำนวณ 3 4 2 9" xfId="36992" xr:uid="{C2D1D77D-2254-4CB5-8362-9BBE76B922A1}"/>
    <cellStyle name="การคำนวณ 3 4 3" xfId="16380" xr:uid="{91EDBC5B-D829-4290-85B4-7CD99F6E1491}"/>
    <cellStyle name="การคำนวณ 3 4 3 2" xfId="16381" xr:uid="{B1A24F0D-D059-4472-BBD6-BC0777688854}"/>
    <cellStyle name="การคำนวณ 3 4 3 2 2" xfId="30399" xr:uid="{200F4E26-FEDA-48CB-83B4-94C27A5CD9E1}"/>
    <cellStyle name="การคำนวณ 3 4 3 2 3" xfId="39459" xr:uid="{745292A2-8684-49D5-BAF0-6170A9296C87}"/>
    <cellStyle name="การคำนวณ 3 4 3 2 4" xfId="24414" xr:uid="{B698E625-2BA4-47BE-9FB0-6A48A54A1BDA}"/>
    <cellStyle name="การคำนวณ 3 4 3 3" xfId="30398" xr:uid="{AA2EE956-80C4-43FE-8897-7B13E425CAC1}"/>
    <cellStyle name="การคำนวณ 3 4 3 4" xfId="39458" xr:uid="{7E19C7C4-31FD-460B-B4DE-A709B83B07E8}"/>
    <cellStyle name="การคำนวณ 3 4 3 5" xfId="30829" xr:uid="{D2271563-6A8C-4D12-95C0-B396368B1A37}"/>
    <cellStyle name="การคำนวณ 3 4 4" xfId="16382" xr:uid="{B4F99C9F-CF54-4CC3-85F7-FBFF3E194302}"/>
    <cellStyle name="การคำนวณ 3 4 4 2" xfId="16383" xr:uid="{4D779911-732A-46A5-97F4-870643B72DB5}"/>
    <cellStyle name="การคำนวณ 3 4 4 2 2" xfId="30401" xr:uid="{1C00784D-6581-4353-9BA5-853DB1EF1E6C}"/>
    <cellStyle name="การคำนวณ 3 4 4 2 3" xfId="39461" xr:uid="{1E7F61FB-F2D8-4D86-B2E5-39C8FDC1A820}"/>
    <cellStyle name="การคำนวณ 3 4 4 2 4" xfId="27928" xr:uid="{F7FF29D8-1C76-4780-A4A8-700A9A3E83DD}"/>
    <cellStyle name="การคำนวณ 3 4 4 3" xfId="30400" xr:uid="{2FB10BA8-EB79-4583-B899-E99144DFE1F0}"/>
    <cellStyle name="การคำนวณ 3 4 4 4" xfId="39460" xr:uid="{FEAF5099-E826-453F-80DC-ED47BBCB4F6A}"/>
    <cellStyle name="การคำนวณ 3 4 4 5" xfId="27926" xr:uid="{041CE341-D3CF-485B-A2CC-2BCB13C7D045}"/>
    <cellStyle name="การคำนวณ 3 4 5" xfId="16384" xr:uid="{340FC343-9BDB-43EA-B8A5-B52C831EB043}"/>
    <cellStyle name="การคำนวณ 3 4 5 2" xfId="16385" xr:uid="{800489B8-A4FE-48BE-B39C-FDE499CF6232}"/>
    <cellStyle name="การคำนวณ 3 4 5 2 2" xfId="30403" xr:uid="{762626DA-2F1C-41E8-8ED2-405E33786DC0}"/>
    <cellStyle name="การคำนวณ 3 4 5 2 3" xfId="39463" xr:uid="{96C07EF0-0E82-4B88-AA80-1FAD469AA405}"/>
    <cellStyle name="การคำนวณ 3 4 5 2 4" xfId="30830" xr:uid="{CD3EF152-A6DF-44A7-A973-504C37C21C6B}"/>
    <cellStyle name="การคำนวณ 3 4 5 3" xfId="30402" xr:uid="{E1089EE4-AB18-4BD5-9D14-E3E4C931C5C2}"/>
    <cellStyle name="การคำนวณ 3 4 5 4" xfId="39462" xr:uid="{A7738A93-4B36-41B7-B3D0-48D755696373}"/>
    <cellStyle name="การคำนวณ 3 4 5 5" xfId="41461" xr:uid="{037503D2-4E36-4ECB-9602-DC426A1EE63D}"/>
    <cellStyle name="การคำนวณ 3 4 6" xfId="16386" xr:uid="{8D494D8B-8EAD-4CA3-BC9C-8847055EA544}"/>
    <cellStyle name="การคำนวณ 3 4 6 2" xfId="16387" xr:uid="{86C4C06B-AB1E-4928-B227-FE4625E73351}"/>
    <cellStyle name="การคำนวณ 3 4 6 2 2" xfId="30405" xr:uid="{EE7B9EB2-7E42-45E0-9771-E284C509747D}"/>
    <cellStyle name="การคำนวณ 3 4 6 2 3" xfId="39465" xr:uid="{F319FF4A-97DE-40A6-BAF5-B60418F6744F}"/>
    <cellStyle name="การคำนวณ 3 4 6 2 4" xfId="30970" xr:uid="{215BC944-A352-4CF8-B44E-636AB7342171}"/>
    <cellStyle name="การคำนวณ 3 4 6 3" xfId="30404" xr:uid="{9A2058D0-440F-44F5-AC3A-68DA5D29E3C6}"/>
    <cellStyle name="การคำนวณ 3 4 6 4" xfId="39464" xr:uid="{C4F8F8E3-1C4B-4B89-BC7D-046332E66EEA}"/>
    <cellStyle name="การคำนวณ 3 4 6 5" xfId="24415" xr:uid="{EFF0D4E1-D326-465A-97DD-41A460441547}"/>
    <cellStyle name="การคำนวณ 3 4 7" xfId="16388" xr:uid="{683C1320-3A7D-4712-8FB5-1707EF9E2471}"/>
    <cellStyle name="การคำนวณ 3 4 7 2" xfId="30406" xr:uid="{867D4645-A839-4144-8725-1A8280E6351D}"/>
    <cellStyle name="การคำนวณ 3 4 7 3" xfId="39466" xr:uid="{102291E2-6B81-4F76-BD90-FBBA13CCFDA0}"/>
    <cellStyle name="การคำนวณ 3 4 7 4" xfId="40852" xr:uid="{9ADFA245-73C2-499B-A656-804E7D00B979}"/>
    <cellStyle name="การคำนวณ 3 4 8" xfId="16389" xr:uid="{E1689619-C0BD-4C2F-A036-37060A920480}"/>
    <cellStyle name="การคำนวณ 3 4 8 2" xfId="16390" xr:uid="{A2BD0380-4987-4871-825F-FACCCB2D9CC9}"/>
    <cellStyle name="การคำนวณ 3 4 8 2 2" xfId="30408" xr:uid="{F6CBCC70-E3AF-43F8-BF23-E586CD2766BE}"/>
    <cellStyle name="การคำนวณ 3 4 8 2 3" xfId="39468" xr:uid="{12ED0873-24DD-43AE-976D-DFE54D2B493E}"/>
    <cellStyle name="การคำนวณ 3 4 8 2 4" xfId="30831" xr:uid="{10E57129-1CE9-4677-AF54-05AE6442DBF7}"/>
    <cellStyle name="การคำนวณ 3 4 8 3" xfId="30407" xr:uid="{A1401E12-88DE-424D-B43D-A5E163A621BB}"/>
    <cellStyle name="การคำนวณ 3 4 8 4" xfId="39467" xr:uid="{776AA0DF-64AE-4F94-8485-38CD99CC2C71}"/>
    <cellStyle name="การคำนวณ 3 4 8 5" xfId="41460" xr:uid="{86759855-1834-4A40-B438-0069AB350C5F}"/>
    <cellStyle name="การคำนวณ 3 4 9" xfId="16391" xr:uid="{D614136E-C173-4582-A7CC-182F55AC5976}"/>
    <cellStyle name="การคำนวณ 3 4 9 2" xfId="30409" xr:uid="{4B6CA8E2-109F-4325-8D5F-20A4C0D0F46F}"/>
    <cellStyle name="การคำนวณ 3 4 9 3" xfId="39469" xr:uid="{9FDDAA6A-D347-48FF-8146-B21C492385CA}"/>
    <cellStyle name="การคำนวณ 3 4 9 4" xfId="24416" xr:uid="{52CC9006-C639-4DEA-AEFA-11607BC27FC2}"/>
    <cellStyle name="การคำนวณ 3 5" xfId="6643" xr:uid="{EE8CB249-70E0-4546-A82F-4C29D3DEB8A5}"/>
    <cellStyle name="การคำนวณ 3 5 10" xfId="20435" xr:uid="{92C7BD0A-B710-4D89-896F-50F2BAD4335A}"/>
    <cellStyle name="การคำนวณ 3 5 10 2" xfId="33932" xr:uid="{D7131AD1-D468-4892-A0D8-AE39613F7599}"/>
    <cellStyle name="การคำนวณ 3 5 10 3" xfId="42201" xr:uid="{7301F343-910B-42C7-B59A-43283AF60326}"/>
    <cellStyle name="การคำนวณ 3 5 10 4" xfId="46623" xr:uid="{CE194D63-F560-4AE4-A25D-D1F44939610B}"/>
    <cellStyle name="การคำนวณ 3 5 11" xfId="21468" xr:uid="{7FD04FE4-B578-4F14-95F6-D68E48504B95}"/>
    <cellStyle name="การคำนวณ 3 5 11 2" xfId="34933" xr:uid="{37C423A2-549A-4650-AEC0-4F482B47C89D}"/>
    <cellStyle name="การคำนวณ 3 5 11 3" xfId="42965" xr:uid="{BCD01852-69F6-4A1C-A8A8-EDD918FF4210}"/>
    <cellStyle name="การคำนวณ 3 5 11 4" xfId="47229" xr:uid="{7E66C042-21BA-4E48-B28C-6D28FEF68074}"/>
    <cellStyle name="การคำนวณ 3 5 12" xfId="22680" xr:uid="{282B73E5-F16F-4087-A20E-2200DC8D57B2}"/>
    <cellStyle name="การคำนวณ 3 5 12 2" xfId="36114" xr:uid="{FF2C6FA1-B124-4308-823F-0C0D5AEAA12A}"/>
    <cellStyle name="การคำนวณ 3 5 12 3" xfId="43799" xr:uid="{42C211C0-874E-436E-8394-5D2451DCC63B}"/>
    <cellStyle name="การคำนวณ 3 5 12 4" xfId="47706" xr:uid="{82B517CC-81F9-449A-A019-29D7BC7531AA}"/>
    <cellStyle name="การคำนวณ 3 5 13" xfId="16392" xr:uid="{6672ADA1-EAB8-4855-A388-7C3ED85B8667}"/>
    <cellStyle name="การคำนวณ 3 5 13 2" xfId="30410" xr:uid="{E5DEFC34-2719-4181-97FC-E5FEC82D8456}"/>
    <cellStyle name="การคำนวณ 3 5 13 3" xfId="39470" xr:uid="{01DABD66-8EB0-4AFD-8196-B6FF9F88B344}"/>
    <cellStyle name="การคำนวณ 3 5 13 4" xfId="27929" xr:uid="{D484A191-B550-4D7A-A966-7E74428E298E}"/>
    <cellStyle name="การคำนวณ 3 5 14" xfId="9620" xr:uid="{4F0EF69F-FF92-406B-B312-E311EB6E9117}"/>
    <cellStyle name="การคำนวณ 3 5 15" xfId="24246" xr:uid="{4B77D8CC-B16F-4AB0-B873-8F4251A1E884}"/>
    <cellStyle name="การคำนวณ 3 5 16" xfId="29542" xr:uid="{BF90DC7D-1A74-4167-8243-02FB42107E48}"/>
    <cellStyle name="การคำนวณ 3 5 17" xfId="38663" xr:uid="{6E4A0E1E-A290-4FB8-BA59-B1491B91E806}"/>
    <cellStyle name="การคำนวณ 3 5 2" xfId="7447" xr:uid="{B6ECC51B-7272-47E0-9DA4-9E5A3F2FD8BB}"/>
    <cellStyle name="การคำนวณ 3 5 2 10" xfId="38237" xr:uid="{669F46AD-39B8-411D-B24D-746FC66DF197}"/>
    <cellStyle name="การคำนวณ 3 5 2 2" xfId="16394" xr:uid="{2FDAD938-C72F-426C-889F-C80888F75038}"/>
    <cellStyle name="การคำนวณ 3 5 2 2 2" xfId="30412" xr:uid="{21B76715-B3BA-4718-BA94-1A9151EC4085}"/>
    <cellStyle name="การคำนวณ 3 5 2 2 3" xfId="39472" xr:uid="{0264306E-14E7-45F9-9AB4-6BB6AC8DF89B}"/>
    <cellStyle name="การคำนวณ 3 5 2 2 4" xfId="41459" xr:uid="{DADDC71B-28B3-4A4E-A39B-1FC675CCA362}"/>
    <cellStyle name="การคำนวณ 3 5 2 3" xfId="21029" xr:uid="{4A8AE23C-2180-4115-9549-A9D649DC2EB5}"/>
    <cellStyle name="การคำนวณ 3 5 2 3 2" xfId="34499" xr:uid="{24708025-4842-46B8-B152-23592A0D948C}"/>
    <cellStyle name="การคำนวณ 3 5 2 3 3" xfId="42609" xr:uid="{273653FA-A02A-4A38-9C60-53C6C1A392E9}"/>
    <cellStyle name="การคำนวณ 3 5 2 3 4" xfId="46935" xr:uid="{9CEBEBA1-C909-475A-AF92-F67C4DF2C01C}"/>
    <cellStyle name="การคำนวณ 3 5 2 4" xfId="20325" xr:uid="{8F445D2C-B307-4FDB-BBDA-21E6100FB94B}"/>
    <cellStyle name="การคำนวณ 3 5 2 4 2" xfId="33842" xr:uid="{590EA2A5-045E-4577-AA8C-41924AA0E507}"/>
    <cellStyle name="การคำนวณ 3 5 2 4 3" xfId="42102" xr:uid="{71C9D94C-1088-4F42-99FE-E47E48FFF152}"/>
    <cellStyle name="การคำนวณ 3 5 2 4 4" xfId="46537" xr:uid="{8A413C08-68AB-4C83-83A8-817B58855E1A}"/>
    <cellStyle name="การคำนวณ 3 5 2 5" xfId="23219" xr:uid="{723DBD5F-91C9-40C7-8A28-D0BF55A6D811}"/>
    <cellStyle name="การคำนวณ 3 5 2 5 2" xfId="36642" xr:uid="{5A69CDF8-9288-487E-9BD0-6DF81A4CDC86}"/>
    <cellStyle name="การคำนวณ 3 5 2 5 3" xfId="44172" xr:uid="{5568B3B3-9BC0-4E7A-997E-97D237553396}"/>
    <cellStyle name="การคำนวณ 3 5 2 5 4" xfId="47938" xr:uid="{F94FDC1A-9E86-4B47-9972-95F7063DC2A9}"/>
    <cellStyle name="การคำนวณ 3 5 2 6" xfId="16393" xr:uid="{28D95986-0EBD-433D-9371-1B52CC26B94F}"/>
    <cellStyle name="การคำนวณ 3 5 2 6 2" xfId="30411" xr:uid="{031A1BF7-4625-4657-B30C-619B90854782}"/>
    <cellStyle name="การคำนวณ 3 5 2 6 3" xfId="39471" xr:uid="{66506F7D-E664-4D04-BED3-FEE1B899D504}"/>
    <cellStyle name="การคำนวณ 3 5 2 6 4" xfId="27930" xr:uid="{1F481F29-E08E-4E1B-B391-45C9A67FBD16}"/>
    <cellStyle name="การคำนวณ 3 5 2 7" xfId="10307" xr:uid="{B62D6C8F-6665-4C9C-824C-A6DBCBF108FE}"/>
    <cellStyle name="การคำนวณ 3 5 2 8" xfId="24923" xr:uid="{5203B4B3-9DAD-4A3C-97B5-06C324617EAA}"/>
    <cellStyle name="การคำนวณ 3 5 2 9" xfId="36486" xr:uid="{D71A38E8-3C89-42AA-9C56-8DB98A122DC8}"/>
    <cellStyle name="การคำนวณ 3 5 3" xfId="16395" xr:uid="{80CE72B1-2ED1-4419-8C10-4E2AFA36A17A}"/>
    <cellStyle name="การคำนวณ 3 5 3 2" xfId="16396" xr:uid="{64368BDD-1F2F-4FDD-B573-A3EE52126CF0}"/>
    <cellStyle name="การคำนวณ 3 5 3 2 2" xfId="30414" xr:uid="{15CBDFCE-16FD-4DF5-AA03-343689072A4E}"/>
    <cellStyle name="การคำนวณ 3 5 3 2 3" xfId="39474" xr:uid="{A2EB1E88-BE9B-4C7B-AC8E-3321A1AD1CDD}"/>
    <cellStyle name="การคำนวณ 3 5 3 2 4" xfId="31104" xr:uid="{913ECAFB-129C-444A-AB65-7DB90E00F4D3}"/>
    <cellStyle name="การคำนวณ 3 5 3 3" xfId="30413" xr:uid="{74FF1489-2D7A-491B-8529-B5EE9046A558}"/>
    <cellStyle name="การคำนวณ 3 5 3 4" xfId="39473" xr:uid="{85E59972-5A12-4521-9D45-0976CC899CD2}"/>
    <cellStyle name="การคำนวณ 3 5 3 5" xfId="30832" xr:uid="{FCA73A19-D5B1-462F-B93A-3F03F7425CDF}"/>
    <cellStyle name="การคำนวณ 3 5 4" xfId="16397" xr:uid="{C53AF549-9566-4C43-A3B6-5496BABF3194}"/>
    <cellStyle name="การคำนวณ 3 5 4 2" xfId="16398" xr:uid="{816EED3D-C57E-47E0-BF16-D052091370D0}"/>
    <cellStyle name="การคำนวณ 3 5 4 2 2" xfId="30416" xr:uid="{189B65E4-375D-43B2-AE80-9D7C299760E3}"/>
    <cellStyle name="การคำนวณ 3 5 4 2 3" xfId="39476" xr:uid="{54908680-8C60-4DEA-AD50-D9331E3AABFF}"/>
    <cellStyle name="การคำนวณ 3 5 4 2 4" xfId="40851" xr:uid="{A77CB92D-2FA4-42DB-A4F4-D0438296CAAE}"/>
    <cellStyle name="การคำนวณ 3 5 4 3" xfId="30415" xr:uid="{DA070F1F-045F-4CF5-9F30-DB4DA05C1723}"/>
    <cellStyle name="การคำนวณ 3 5 4 4" xfId="39475" xr:uid="{22268512-DA50-419F-9A3C-30F4D2D8D40C}"/>
    <cellStyle name="การคำนวณ 3 5 4 5" xfId="30974" xr:uid="{0C31C00C-15A8-45C6-946B-D692239874B8}"/>
    <cellStyle name="การคำนวณ 3 5 5" xfId="16399" xr:uid="{5103F18C-F389-4113-905C-C56446879B97}"/>
    <cellStyle name="การคำนวณ 3 5 5 2" xfId="16400" xr:uid="{962A8465-9A14-44DB-AA02-A73AEDDD5771}"/>
    <cellStyle name="การคำนวณ 3 5 5 2 2" xfId="30418" xr:uid="{D742F991-98E0-4736-9DC7-A6A611C2997D}"/>
    <cellStyle name="การคำนวณ 3 5 5 2 3" xfId="39478" xr:uid="{224147DB-F7BD-405D-87BA-B708309358DD}"/>
    <cellStyle name="การคำนวณ 3 5 5 2 4" xfId="33992" xr:uid="{2F1A9A08-DC6D-4E36-BCFC-6E24F4D26022}"/>
    <cellStyle name="การคำนวณ 3 5 5 3" xfId="30417" xr:uid="{3C963C7D-88B3-4144-8DED-4C8C84F223C1}"/>
    <cellStyle name="การคำนวณ 3 5 5 4" xfId="39477" xr:uid="{0E900D40-9C3C-4DCB-B822-164C16B3B5E8}"/>
    <cellStyle name="การคำนวณ 3 5 5 5" xfId="41458" xr:uid="{518853BB-5D9E-4F38-A8A6-0ADEC316C2DA}"/>
    <cellStyle name="การคำนวณ 3 5 6" xfId="16401" xr:uid="{7F465282-F8AA-414E-9E10-9E48A3AC5121}"/>
    <cellStyle name="การคำนวณ 3 5 6 2" xfId="16402" xr:uid="{E99E8873-305D-481D-A7B4-4B3F020966FA}"/>
    <cellStyle name="การคำนวณ 3 5 6 2 2" xfId="30420" xr:uid="{296DC00A-C0A9-476A-8B96-39C8E1C6EBFE}"/>
    <cellStyle name="การคำนวณ 3 5 6 2 3" xfId="39480" xr:uid="{1C0B8D1B-AB37-4566-A9EB-A8F7B6C80DC6}"/>
    <cellStyle name="การคำนวณ 3 5 6 2 4" xfId="27931" xr:uid="{C1D0CECC-EF19-466C-A74C-27AFA9902FE4}"/>
    <cellStyle name="การคำนวณ 3 5 6 3" xfId="30419" xr:uid="{ABE6E4F1-87A8-4EE1-8DCF-B55F21F8C26A}"/>
    <cellStyle name="การคำนวณ 3 5 6 4" xfId="39479" xr:uid="{B5AD204C-7634-4357-A38C-156439E1D9E9}"/>
    <cellStyle name="การคำนวณ 3 5 6 5" xfId="24417" xr:uid="{0599CCC5-1518-464D-82AC-6CD5FF073CB6}"/>
    <cellStyle name="การคำนวณ 3 5 7" xfId="16403" xr:uid="{DE868250-0109-4A78-89B9-CF935DF673AE}"/>
    <cellStyle name="การคำนวณ 3 5 7 2" xfId="30421" xr:uid="{200579C3-8651-4C90-A724-8B7668C467A7}"/>
    <cellStyle name="การคำนวณ 3 5 7 3" xfId="39481" xr:uid="{1CF722B0-3A12-40B7-A78F-744B77BBDAE0}"/>
    <cellStyle name="การคำนวณ 3 5 7 4" xfId="27932" xr:uid="{B1AF2429-E052-46E8-BDB3-7ACD34EFA492}"/>
    <cellStyle name="การคำนวณ 3 5 8" xfId="16404" xr:uid="{A26BE029-D84C-4803-B505-00DBF77ED6A9}"/>
    <cellStyle name="การคำนวณ 3 5 8 2" xfId="16405" xr:uid="{6F5F910B-2CAD-4643-B320-6E41ADBDB9F7}"/>
    <cellStyle name="การคำนวณ 3 5 8 2 2" xfId="30423" xr:uid="{98640AF6-CD15-477E-A9FC-0BDFD57AA767}"/>
    <cellStyle name="การคำนวณ 3 5 8 2 3" xfId="39483" xr:uid="{31E1580F-A587-40E0-8E16-908603C6536E}"/>
    <cellStyle name="การคำนวณ 3 5 8 2 4" xfId="24319" xr:uid="{B2ECA97B-83AF-43C6-8231-3D06FB99E842}"/>
    <cellStyle name="การคำนวณ 3 5 8 3" xfId="30422" xr:uid="{B5896FC1-F5A8-4852-B8FF-3BB7F7ABF073}"/>
    <cellStyle name="การคำนวณ 3 5 8 4" xfId="39482" xr:uid="{42412213-CE80-4C1C-B02A-9E540AF3BA3D}"/>
    <cellStyle name="การคำนวณ 3 5 8 5" xfId="41457" xr:uid="{7180F7A1-9F39-4274-948D-D87E224BFDE2}"/>
    <cellStyle name="การคำนวณ 3 5 9" xfId="16406" xr:uid="{8F85D627-32F4-425B-9AB6-7D90E7BD6E43}"/>
    <cellStyle name="การคำนวณ 3 5 9 2" xfId="30424" xr:uid="{4B5D76D9-98F1-4744-8440-C39E29580E29}"/>
    <cellStyle name="การคำนวณ 3 5 9 3" xfId="39484" xr:uid="{EBD42077-5F51-45D3-ADC6-45DD271011BB}"/>
    <cellStyle name="การคำนวณ 3 5 9 4" xfId="24418" xr:uid="{52A63401-3F0D-4C4E-BA1F-904577C0B1BA}"/>
    <cellStyle name="การคำนวณ 3 6" xfId="6644" xr:uid="{F64A9D88-6659-4D26-B606-114D3F6A64FA}"/>
    <cellStyle name="การคำนวณ 3 6 10" xfId="20436" xr:uid="{DA13D1A1-97E4-4E12-8A67-027114A98122}"/>
    <cellStyle name="การคำนวณ 3 6 10 2" xfId="33933" xr:uid="{65828635-9B47-40D0-86A4-FB94038A8B50}"/>
    <cellStyle name="การคำนวณ 3 6 10 3" xfId="42202" xr:uid="{AECA4D13-5993-4C2A-8352-9ACDAD217372}"/>
    <cellStyle name="การคำนวณ 3 6 10 4" xfId="46624" xr:uid="{8F260E1E-6153-4EDC-982A-E5DB81731002}"/>
    <cellStyle name="การคำนวณ 3 6 11" xfId="22193" xr:uid="{3650B68F-9256-44B9-8DD4-64D2E4DD9582}"/>
    <cellStyle name="การคำนวณ 3 6 11 2" xfId="35641" xr:uid="{F0D6750D-FC00-4A1E-8979-0FD0BF089EDC}"/>
    <cellStyle name="การคำนวณ 3 6 11 3" xfId="43452" xr:uid="{102FABFE-EB7C-48D1-B1E8-115824B49054}"/>
    <cellStyle name="การคำนวณ 3 6 11 4" xfId="47462" xr:uid="{B5B6DF37-1B4B-4AF1-9062-9D52BDED079D}"/>
    <cellStyle name="การคำนวณ 3 6 12" xfId="22681" xr:uid="{F449E269-FF14-4687-B840-705E6A6EAB9A}"/>
    <cellStyle name="การคำนวณ 3 6 12 2" xfId="36115" xr:uid="{9F500D77-C8E3-4A78-BE6F-218B2CF0AFF2}"/>
    <cellStyle name="การคำนวณ 3 6 12 3" xfId="43800" xr:uid="{CF923454-EFCE-45A1-9822-0A56CC7998B6}"/>
    <cellStyle name="การคำนวณ 3 6 12 4" xfId="47707" xr:uid="{BAB4F781-0A5B-4BFD-9A2F-6906B183EF63}"/>
    <cellStyle name="การคำนวณ 3 6 13" xfId="16407" xr:uid="{04B51D74-970A-4E7B-9193-90D60DACE956}"/>
    <cellStyle name="การคำนวณ 3 6 13 2" xfId="30425" xr:uid="{A7636117-BACA-4F87-82CD-48DE2B42F12E}"/>
    <cellStyle name="การคำนวณ 3 6 13 3" xfId="39485" xr:uid="{A0F0BFEE-1CF4-41E1-8557-6C61CC1A76A2}"/>
    <cellStyle name="การคำนวณ 3 6 13 4" xfId="30978" xr:uid="{BF8D3A8F-F83B-45A2-A9F3-826DFC237BEA}"/>
    <cellStyle name="การคำนวณ 3 6 14" xfId="9621" xr:uid="{0E840CF6-5C18-46C7-9D08-D06B0133D849}"/>
    <cellStyle name="การคำนวณ 3 6 15" xfId="24247" xr:uid="{1702FAE0-4CC1-4E34-A6DF-3127F579D156}"/>
    <cellStyle name="การคำนวณ 3 6 16" xfId="29541" xr:uid="{528B3D00-27C2-4CBF-B2E4-111EF7605F7B}"/>
    <cellStyle name="การคำนวณ 3 6 17" xfId="38662" xr:uid="{FB7BD854-7176-4806-BD28-AE7E88EF2DE9}"/>
    <cellStyle name="การคำนวณ 3 6 2" xfId="7448" xr:uid="{FD017132-D6BD-4D08-88DF-3A8AA7FA7499}"/>
    <cellStyle name="การคำนวณ 3 6 2 10" xfId="43301" xr:uid="{1E2376CA-93AC-45C7-979F-F63D954EBED8}"/>
    <cellStyle name="การคำนวณ 3 6 2 2" xfId="16409" xr:uid="{A3CEF7E0-673E-4873-9515-8B5BD0E5933F}"/>
    <cellStyle name="การคำนวณ 3 6 2 2 2" xfId="30427" xr:uid="{1FC7BD5C-AC0C-40A5-B124-661EFDE0672F}"/>
    <cellStyle name="การคำนวณ 3 6 2 2 3" xfId="39487" xr:uid="{1A247CF1-0DB8-4D8C-BB7C-BA3DF88CDC1F}"/>
    <cellStyle name="การคำนวณ 3 6 2 2 4" xfId="41456" xr:uid="{2546227C-98B4-4941-B5CA-0F60E95AC47C}"/>
    <cellStyle name="การคำนวณ 3 6 2 3" xfId="21030" xr:uid="{1BED58D2-E17A-47BC-B689-6B5FCFC49A78}"/>
    <cellStyle name="การคำนวณ 3 6 2 3 2" xfId="34500" xr:uid="{223A1A7A-589C-4D03-A01D-4A7105DAE360}"/>
    <cellStyle name="การคำนวณ 3 6 2 3 3" xfId="42610" xr:uid="{5DD56C01-7A2D-4273-8609-5A0D25269665}"/>
    <cellStyle name="การคำนวณ 3 6 2 3 4" xfId="46936" xr:uid="{1A706369-2C4E-4466-AF1A-FFE2D7FBC593}"/>
    <cellStyle name="การคำนวณ 3 6 2 4" xfId="19321" xr:uid="{F6438CD2-EE89-43F1-BB72-C648CB9E5634}"/>
    <cellStyle name="การคำนวณ 3 6 2 4 2" xfId="32986" xr:uid="{D430CE92-6285-4188-B094-54977203BB74}"/>
    <cellStyle name="การคำนวณ 3 6 2 4 3" xfId="41499" xr:uid="{28DAC8E5-9B74-43C6-8E31-3537F2F27FC3}"/>
    <cellStyle name="การคำนวณ 3 6 2 4 4" xfId="46269" xr:uid="{9AD6EF08-1C0E-4033-8389-87E222551C18}"/>
    <cellStyle name="การคำนวณ 3 6 2 5" xfId="23220" xr:uid="{199BAF8E-E9AD-4BF4-B9CF-5327A82EE07B}"/>
    <cellStyle name="การคำนวณ 3 6 2 5 2" xfId="36643" xr:uid="{C69C4C37-2207-452D-893B-F4E4799ECCE4}"/>
    <cellStyle name="การคำนวณ 3 6 2 5 3" xfId="44173" xr:uid="{A281595E-F779-4441-B3B0-796E1D68E10F}"/>
    <cellStyle name="การคำนวณ 3 6 2 5 4" xfId="47939" xr:uid="{38EE85EA-B03B-43B7-B9E3-98ADA6CB34CC}"/>
    <cellStyle name="การคำนวณ 3 6 2 6" xfId="16408" xr:uid="{DE7555BB-1413-48C5-8932-12338BD7210C}"/>
    <cellStyle name="การคำนวณ 3 6 2 6 2" xfId="30426" xr:uid="{531494D1-3670-4849-A8FA-39BD7077ABED}"/>
    <cellStyle name="การคำนวณ 3 6 2 6 3" xfId="39486" xr:uid="{DDF647EF-0380-4538-A824-9FBDC1F55694}"/>
    <cellStyle name="การคำนวณ 3 6 2 6 4" xfId="40850" xr:uid="{F208D75E-D30F-4939-9F25-566992E01364}"/>
    <cellStyle name="การคำนวณ 3 6 2 7" xfId="10308" xr:uid="{7C251D42-8EF7-4FEA-B0AD-5C203ECD37FF}"/>
    <cellStyle name="การคำนวณ 3 6 2 8" xfId="24924" xr:uid="{A42B2B6D-CDA6-4048-9AD2-732A2FF504AF}"/>
    <cellStyle name="การคำนวณ 3 6 2 9" xfId="33815" xr:uid="{1A696AAF-D219-4EFD-A74A-B3B79DA4ABEF}"/>
    <cellStyle name="การคำนวณ 3 6 3" xfId="16410" xr:uid="{F707B449-07B7-4167-BA91-8B15E5725869}"/>
    <cellStyle name="การคำนวณ 3 6 3 2" xfId="16411" xr:uid="{46E3B9B4-969B-4655-8B07-C8675AF822EE}"/>
    <cellStyle name="การคำนวณ 3 6 3 2 2" xfId="30429" xr:uid="{B7ECF2F5-EBBE-456B-AF2E-233E35A4AFBD}"/>
    <cellStyle name="การคำนวณ 3 6 3 2 3" xfId="39489" xr:uid="{7AF46D87-17E0-45E1-8B94-2457816AA6FD}"/>
    <cellStyle name="การคำนวณ 3 6 3 2 4" xfId="24419" xr:uid="{028D0190-D6BC-4C95-B038-E9F2A1D4CBAA}"/>
    <cellStyle name="การคำนวณ 3 6 3 3" xfId="30428" xr:uid="{87D067DD-5DF9-49CD-B43B-EBAB16C178F1}"/>
    <cellStyle name="การคำนวณ 3 6 3 4" xfId="39488" xr:uid="{49523E0C-B718-4F9A-9E6D-4045B38E8F69}"/>
    <cellStyle name="การคำนวณ 3 6 3 5" xfId="24320" xr:uid="{29B420F2-7E7E-411D-A801-62300FA3833E}"/>
    <cellStyle name="การคำนวณ 3 6 4" xfId="16412" xr:uid="{176FF3E1-B883-4DEA-87DF-8C609F784987}"/>
    <cellStyle name="การคำนวณ 3 6 4 2" xfId="16413" xr:uid="{F96E6C35-3338-4882-BCFA-F68A0E329477}"/>
    <cellStyle name="การคำนวณ 3 6 4 2 2" xfId="30431" xr:uid="{47529E21-4AC0-44E4-836D-3F124AC9900A}"/>
    <cellStyle name="การคำนวณ 3 6 4 2 3" xfId="39491" xr:uid="{E9532E25-1AC6-4477-A54B-56E1C88BE010}"/>
    <cellStyle name="การคำนวณ 3 6 4 2 4" xfId="37358" xr:uid="{2B48FE0F-9891-4180-A59D-6743D97DF35E}"/>
    <cellStyle name="การคำนวณ 3 6 4 3" xfId="30430" xr:uid="{B02C44F2-F049-4F7E-B151-C6E1D45EFF7E}"/>
    <cellStyle name="การคำนวณ 3 6 4 4" xfId="39490" xr:uid="{D5DEA043-47E1-4D0D-987F-08BF51B0DA2E}"/>
    <cellStyle name="การคำนวณ 3 6 4 5" xfId="32431" xr:uid="{3D2D2E70-9213-4EFB-8FF6-9A3C7F0E4D11}"/>
    <cellStyle name="การคำนวณ 3 6 5" xfId="16414" xr:uid="{C885E593-CFFE-4660-92E3-7EA3C165A120}"/>
    <cellStyle name="การคำนวณ 3 6 5 2" xfId="16415" xr:uid="{7C3FB427-8C33-4B05-A602-5C45A40D1959}"/>
    <cellStyle name="การคำนวณ 3 6 5 2 2" xfId="30433" xr:uid="{8744D788-0C2D-4FB1-828C-16C9570257C6}"/>
    <cellStyle name="การคำนวณ 3 6 5 2 3" xfId="39493" xr:uid="{7038E974-3AFC-46C3-BAAF-29B29BB14700}"/>
    <cellStyle name="การคำนวณ 3 6 5 2 4" xfId="30833" xr:uid="{8F8E5141-EAEE-4884-93B3-61D89353C71C}"/>
    <cellStyle name="การคำนวณ 3 6 5 3" xfId="30432" xr:uid="{463C8D1C-82CF-4B2D-882C-D6E2DC77728D}"/>
    <cellStyle name="การคำนวณ 3 6 5 4" xfId="39492" xr:uid="{CD68B52E-8252-42FB-AAAB-0685BE2CD080}"/>
    <cellStyle name="การคำนวณ 3 6 5 5" xfId="41455" xr:uid="{D21830CF-4B47-4139-A23B-6DE5813BD385}"/>
    <cellStyle name="การคำนวณ 3 6 6" xfId="16416" xr:uid="{D860D03F-2154-4C76-9AA5-B2E6175A9D64}"/>
    <cellStyle name="การคำนวณ 3 6 6 2" xfId="16417" xr:uid="{DDF5FAC9-BD76-4367-8EC9-CD05FD3B89EA}"/>
    <cellStyle name="การคำนวณ 3 6 6 2 2" xfId="30435" xr:uid="{6A9EAD1E-1087-4210-A3FF-CC06A9E6BB5A}"/>
    <cellStyle name="การคำนวณ 3 6 6 2 3" xfId="39495" xr:uid="{D0A3DDCB-CEFE-4691-A302-4716DD2F3E15}"/>
    <cellStyle name="การคำนวณ 3 6 6 2 4" xfId="30982" xr:uid="{07E4C8B1-B907-4660-A698-05D653DF276E}"/>
    <cellStyle name="การคำนวณ 3 6 6 3" xfId="30434" xr:uid="{C2B52833-FB0C-4311-830A-67090C2DC06A}"/>
    <cellStyle name="การคำนวณ 3 6 6 4" xfId="39494" xr:uid="{02B867F2-FA57-4553-87AE-9DBB878D14EB}"/>
    <cellStyle name="การคำนวณ 3 6 6 5" xfId="24420" xr:uid="{BCEFF3F4-129A-4C42-B1B7-65AA97319939}"/>
    <cellStyle name="การคำนวณ 3 6 7" xfId="16418" xr:uid="{F3A3CF9B-E526-4DF0-858E-77FD34DCAFC0}"/>
    <cellStyle name="การคำนวณ 3 6 7 2" xfId="30436" xr:uid="{44C5324D-3C61-4DF6-92E2-087565E9E734}"/>
    <cellStyle name="การคำนวณ 3 6 7 3" xfId="39496" xr:uid="{885D593C-97B3-4D49-BA8A-08E752B204DB}"/>
    <cellStyle name="การคำนวณ 3 6 7 4" xfId="40849" xr:uid="{7C4F2F18-9A2A-4152-AE44-49ADA7E90F99}"/>
    <cellStyle name="การคำนวณ 3 6 8" xfId="16419" xr:uid="{1F236420-2D99-472F-8998-42A292E374B8}"/>
    <cellStyle name="การคำนวณ 3 6 8 2" xfId="16420" xr:uid="{7A01E3FF-EA41-4416-AD36-F715B09EA541}"/>
    <cellStyle name="การคำนวณ 3 6 8 2 2" xfId="30438" xr:uid="{91CF847A-320F-42CB-AF37-C77FB9EE8800}"/>
    <cellStyle name="การคำนวณ 3 6 8 2 3" xfId="39498" xr:uid="{12C29AEA-C86A-4B02-AF7D-7B69FBAD3500}"/>
    <cellStyle name="การคำนวณ 3 6 8 2 4" xfId="24321" xr:uid="{1D3B3BAB-681D-4B1A-B994-3BE4F07D23F9}"/>
    <cellStyle name="การคำนวณ 3 6 8 3" xfId="30437" xr:uid="{B17C1F06-CC26-4624-AAC6-6860E142918A}"/>
    <cellStyle name="การคำนวณ 3 6 8 4" xfId="39497" xr:uid="{F52107C6-F824-4E79-83C7-4941501259E1}"/>
    <cellStyle name="การคำนวณ 3 6 8 5" xfId="41454" xr:uid="{0CE2CD0B-8AD9-4BF9-AAEE-DE8F9A178777}"/>
    <cellStyle name="การคำนวณ 3 6 9" xfId="16421" xr:uid="{F2A32612-A184-45E7-AF0C-D1E7CB3C169E}"/>
    <cellStyle name="การคำนวณ 3 6 9 2" xfId="30439" xr:uid="{DA3CC1F2-D13C-4984-8D38-A990211CBA3C}"/>
    <cellStyle name="การคำนวณ 3 6 9 3" xfId="39499" xr:uid="{303FECC3-4EC8-4C26-82F2-E18BC34D3776}"/>
    <cellStyle name="การคำนวณ 3 6 9 4" xfId="24421" xr:uid="{A30CB97E-C02A-467D-A561-56AC26DBA679}"/>
    <cellStyle name="การคำนวณ 3 7" xfId="6645" xr:uid="{9E717B4A-3A0C-4835-BD43-8DB12B501543}"/>
    <cellStyle name="การคำนวณ 3 7 10" xfId="22682" xr:uid="{7C8A8181-EA5D-4901-9DAF-DFB77E25E4FA}"/>
    <cellStyle name="การคำนวณ 3 7 10 2" xfId="36116" xr:uid="{1ECE12A7-D3BA-45D8-95FB-B0B89552F412}"/>
    <cellStyle name="การคำนวณ 3 7 10 3" xfId="43801" xr:uid="{6242F236-4320-4AED-9F8A-0159044FAE8F}"/>
    <cellStyle name="การคำนวณ 3 7 10 4" xfId="47708" xr:uid="{2C39665C-5A50-4D4E-90A1-132FA9249426}"/>
    <cellStyle name="การคำนวณ 3 7 11" xfId="16422" xr:uid="{FECAAD21-8160-4A3C-8160-922D452386E8}"/>
    <cellStyle name="การคำนวณ 3 7 11 2" xfId="30440" xr:uid="{1A80911B-6F98-4C19-BEE5-2F1ADFB68195}"/>
    <cellStyle name="การคำนวณ 3 7 11 3" xfId="39500" xr:uid="{F1FD00D1-21B5-497B-80B9-9811EF4496EB}"/>
    <cellStyle name="การคำนวณ 3 7 11 4" xfId="37408" xr:uid="{66A2A234-67C1-4A8D-A182-C33FBE667707}"/>
    <cellStyle name="การคำนวณ 3 7 12" xfId="9622" xr:uid="{949603BB-4B2B-48D2-A0D9-0E158FCF4A7C}"/>
    <cellStyle name="การคำนวณ 3 7 13" xfId="24248" xr:uid="{79DF0D4F-7963-4B05-9BA5-BD7FD1E113CC}"/>
    <cellStyle name="การคำนวณ 3 7 14" xfId="29540" xr:uid="{9BC0CCE5-D989-4BF6-B33C-8A3FE23B3AE5}"/>
    <cellStyle name="การคำนวณ 3 7 15" xfId="42023" xr:uid="{8FA82121-4D21-4858-9613-BB7966A289DF}"/>
    <cellStyle name="การคำนวณ 3 7 2" xfId="7449" xr:uid="{AC3507FA-5695-4B14-9178-063AEC3DF676}"/>
    <cellStyle name="การคำนวณ 3 7 2 10" xfId="43223" xr:uid="{37E7D9F2-A80F-46AF-99EF-83C0FD739A8D}"/>
    <cellStyle name="การคำนวณ 3 7 2 2" xfId="16424" xr:uid="{DB84DD73-3008-43A9-8404-1989EA454DE1}"/>
    <cellStyle name="การคำนวณ 3 7 2 2 2" xfId="30442" xr:uid="{1E990373-20E5-4C05-8F20-82445CA0C817}"/>
    <cellStyle name="การคำนวณ 3 7 2 2 3" xfId="39502" xr:uid="{D5D78F6B-96E2-4B08-875E-41FB9C2E6F78}"/>
    <cellStyle name="การคำนวณ 3 7 2 2 4" xfId="41453" xr:uid="{B2988A28-ECA0-4A24-865E-53951D00495F}"/>
    <cellStyle name="การคำนวณ 3 7 2 3" xfId="21031" xr:uid="{821D2C59-6B22-444A-BE5D-17E0E11CCE99}"/>
    <cellStyle name="การคำนวณ 3 7 2 3 2" xfId="34501" xr:uid="{F021B58F-9681-447E-9042-ACBB55E3842B}"/>
    <cellStyle name="การคำนวณ 3 7 2 3 3" xfId="42611" xr:uid="{59FD4258-6118-4BB1-91A5-BE25BECC1096}"/>
    <cellStyle name="การคำนวณ 3 7 2 3 4" xfId="46937" xr:uid="{89D5662F-1466-4DA9-91F8-43BFBB9A90A5}"/>
    <cellStyle name="การคำนวณ 3 7 2 4" xfId="19322" xr:uid="{EE37F57A-540E-4475-9A3A-1FB52A4EBF18}"/>
    <cellStyle name="การคำนวณ 3 7 2 4 2" xfId="32987" xr:uid="{27C9493C-482F-4977-B67A-586DC0973A79}"/>
    <cellStyle name="การคำนวณ 3 7 2 4 3" xfId="41500" xr:uid="{4266461C-53F9-489E-B4DB-71C212A93156}"/>
    <cellStyle name="การคำนวณ 3 7 2 4 4" xfId="46270" xr:uid="{880D95B3-0251-4077-9E2F-A294F2A03D54}"/>
    <cellStyle name="การคำนวณ 3 7 2 5" xfId="23221" xr:uid="{778D2867-9279-4AB8-8990-F9CE41CBAF39}"/>
    <cellStyle name="การคำนวณ 3 7 2 5 2" xfId="36644" xr:uid="{7250B85D-D779-40F5-A2DB-8C2A0E7E8B56}"/>
    <cellStyle name="การคำนวณ 3 7 2 5 3" xfId="44174" xr:uid="{E01E7435-017B-4AE3-99FF-88732BFA4BB2}"/>
    <cellStyle name="การคำนวณ 3 7 2 5 4" xfId="47940" xr:uid="{B3EFED4C-A32E-4AF7-8D92-94BDDD74ACCA}"/>
    <cellStyle name="การคำนวณ 3 7 2 6" xfId="16423" xr:uid="{9C5CD6B1-4EAA-40E6-8917-39CB829350A5}"/>
    <cellStyle name="การคำนวณ 3 7 2 6 2" xfId="30441" xr:uid="{2C41A81A-0BEC-4DEA-9751-02A477717BB3}"/>
    <cellStyle name="การคำนวณ 3 7 2 6 3" xfId="39501" xr:uid="{816D2C53-20A3-4228-874E-61E8D1E383A6}"/>
    <cellStyle name="การคำนวณ 3 7 2 6 4" xfId="9316" xr:uid="{01DFE532-483F-4C7A-82FB-FE076A6C123B}"/>
    <cellStyle name="การคำนวณ 3 7 2 7" xfId="10309" xr:uid="{BF80BCC7-845A-4948-A3B8-10693B6C8AC0}"/>
    <cellStyle name="การคำนวณ 3 7 2 8" xfId="24925" xr:uid="{266A017F-C0A1-46E5-A808-5D770A7EF06E}"/>
    <cellStyle name="การคำนวณ 3 7 2 9" xfId="34341" xr:uid="{568FBC88-10DB-4B3C-88BF-14D23A06C90C}"/>
    <cellStyle name="การคำนวณ 3 7 3" xfId="16425" xr:uid="{519C01F2-4F53-4E59-A480-B488CBEFF661}"/>
    <cellStyle name="การคำนวณ 3 7 3 2" xfId="16426" xr:uid="{285E170D-CB30-4E22-BA24-E18CDAD847C0}"/>
    <cellStyle name="การคำนวณ 3 7 3 2 2" xfId="30444" xr:uid="{FC6BFBB8-3537-466E-B70F-F39CA8D4866E}"/>
    <cellStyle name="การคำนวณ 3 7 3 2 3" xfId="39504" xr:uid="{6306C757-2DEB-4554-BC21-4019859640BA}"/>
    <cellStyle name="การคำนวณ 3 7 3 2 4" xfId="24422" xr:uid="{3C5AF8E4-FF5F-4875-8FE2-AAF917881390}"/>
    <cellStyle name="การคำนวณ 3 7 3 3" xfId="30443" xr:uid="{512215C1-4F82-4B09-8C03-8A64C8D52726}"/>
    <cellStyle name="การคำนวณ 3 7 3 4" xfId="39503" xr:uid="{B7F9EACA-0357-4501-A4DB-45691A433802}"/>
    <cellStyle name="การคำนวณ 3 7 3 5" xfId="30835" xr:uid="{5C9D64AD-6E5D-4DDF-85EB-236A8656C780}"/>
    <cellStyle name="การคำนวณ 3 7 4" xfId="16427" xr:uid="{6A04E58F-A11A-4985-9AF5-A18EF875D01B}"/>
    <cellStyle name="การคำนวณ 3 7 4 2" xfId="16428" xr:uid="{416CAC96-7FD0-4985-9749-9D1DB0D4B053}"/>
    <cellStyle name="การคำนวณ 3 7 4 2 2" xfId="30446" xr:uid="{9AF5B0BE-CA96-480A-9C36-B5D0BC59B058}"/>
    <cellStyle name="การคำนวณ 3 7 4 2 3" xfId="39506" xr:uid="{8CCEEEEE-D277-41BC-905C-BDF204A6A7C8}"/>
    <cellStyle name="การคำนวณ 3 7 4 2 4" xfId="30837" xr:uid="{EB394E04-F263-4030-B226-2FF395F530A8}"/>
    <cellStyle name="การคำนวณ 3 7 4 3" xfId="30445" xr:uid="{A35E9445-4EA0-4AA6-9114-D3FADC3AB14D}"/>
    <cellStyle name="การคำนวณ 3 7 4 4" xfId="39505" xr:uid="{817CD29D-E5FF-4C62-A6F4-11DFA1E01855}"/>
    <cellStyle name="การคำนวณ 3 7 4 5" xfId="30836" xr:uid="{B770F816-07C6-48F8-AC2E-9696CCA5B190}"/>
    <cellStyle name="การคำนวณ 3 7 5" xfId="16429" xr:uid="{77AB52AE-AEE1-4A9B-9EDD-1C4D58D513ED}"/>
    <cellStyle name="การคำนวณ 3 7 5 2" xfId="30447" xr:uid="{4B7B50D6-63B0-4D92-AB37-AE79E2F0653D}"/>
    <cellStyle name="การคำนวณ 3 7 5 3" xfId="39507" xr:uid="{0D780F63-D6ED-4FC6-9203-DE608F26213B}"/>
    <cellStyle name="การคำนวณ 3 7 5 4" xfId="30838" xr:uid="{DE55F383-E70E-40D1-A4FA-410C221F17FB}"/>
    <cellStyle name="การคำนวณ 3 7 6" xfId="16430" xr:uid="{03E817BD-07E5-4CB4-B1F0-9DB1876CF476}"/>
    <cellStyle name="การคำนวณ 3 7 6 2" xfId="30448" xr:uid="{D4A39144-6F19-4BE3-830B-40DD15AC7DA4}"/>
    <cellStyle name="การคำนวณ 3 7 6 3" xfId="39508" xr:uid="{BCA15925-7A05-4A54-A5F0-97F1E3D0E778}"/>
    <cellStyle name="การคำนวณ 3 7 6 4" xfId="30839" xr:uid="{06F03B27-D7D2-4120-99EA-9307EDA40717}"/>
    <cellStyle name="การคำนวณ 3 7 7" xfId="16431" xr:uid="{F39A51DB-98F8-434D-8F50-C335EED1CFF4}"/>
    <cellStyle name="การคำนวณ 3 7 7 2" xfId="16432" xr:uid="{A8D4FCCF-5CFF-43A2-B08B-FB261566F2DF}"/>
    <cellStyle name="การคำนวณ 3 7 7 2 2" xfId="30450" xr:uid="{F92D2A5C-BC1A-4EA7-8DCD-282AE6EEA221}"/>
    <cellStyle name="การคำนวณ 3 7 7 2 3" xfId="39510" xr:uid="{81B31569-6C7D-41DA-AE67-52A223B2083A}"/>
    <cellStyle name="การคำนวณ 3 7 7 2 4" xfId="30841" xr:uid="{D42ECB3B-02AF-49A6-B68F-A7FFE0084126}"/>
    <cellStyle name="การคำนวณ 3 7 7 3" xfId="30449" xr:uid="{8339425B-69C0-4C51-AF14-7D53E4D2ABE4}"/>
    <cellStyle name="การคำนวณ 3 7 7 4" xfId="39509" xr:uid="{C1EAA09E-1BBF-4783-987E-F78AF8646C04}"/>
    <cellStyle name="การคำนวณ 3 7 7 5" xfId="30840" xr:uid="{821B1918-4AB8-4252-B2F7-C8015DAFE4BE}"/>
    <cellStyle name="การคำนวณ 3 7 8" xfId="20437" xr:uid="{73756373-8946-4ABE-9787-39C2B2E4E314}"/>
    <cellStyle name="การคำนวณ 3 7 8 2" xfId="33934" xr:uid="{7B6AA228-3719-428B-BBF3-677540EB5518}"/>
    <cellStyle name="การคำนวณ 3 7 8 3" xfId="42203" xr:uid="{1F8F0AE1-C08F-4841-8706-82FCD4CB9684}"/>
    <cellStyle name="การคำนวณ 3 7 8 4" xfId="46625" xr:uid="{91979F4B-A598-4522-8C2A-CD4BB693ED79}"/>
    <cellStyle name="การคำนวณ 3 7 9" xfId="21479" xr:uid="{09F70392-B5FC-4D0D-BE1C-2DBBBE39EB45}"/>
    <cellStyle name="การคำนวณ 3 7 9 2" xfId="34944" xr:uid="{F12F5EAE-D6EC-47FD-AA8F-1A996F566F90}"/>
    <cellStyle name="การคำนวณ 3 7 9 3" xfId="42976" xr:uid="{BDD5C9FA-14AD-4C9E-B47E-C6C2EEC4BB08}"/>
    <cellStyle name="การคำนวณ 3 7 9 4" xfId="47238" xr:uid="{9A995AFF-A652-4416-870A-54EC945C63C6}"/>
    <cellStyle name="การคำนวณ 3 8" xfId="6646" xr:uid="{BC83E1DF-D187-4F75-8539-B9A821DF3BFD}"/>
    <cellStyle name="การคำนวณ 3 8 10" xfId="24067" xr:uid="{0B60D49F-52EA-4DB3-B093-65C5368321E7}"/>
    <cellStyle name="การคำนวณ 3 8 2" xfId="7450" xr:uid="{46ECC59F-BAD1-49C8-9389-928179510928}"/>
    <cellStyle name="การคำนวณ 3 8 2 2" xfId="21032" xr:uid="{AC96FB7D-9EA7-43AC-8E40-CAE42217EB29}"/>
    <cellStyle name="การคำนวณ 3 8 2 2 2" xfId="34502" xr:uid="{6F3C6C16-3CA1-49AD-9ADA-BC6265E7E663}"/>
    <cellStyle name="การคำนวณ 3 8 2 2 3" xfId="42612" xr:uid="{CD5B7100-DCB8-445E-AE47-9C2721E41320}"/>
    <cellStyle name="การคำนวณ 3 8 2 2 4" xfId="46938" xr:uid="{40C6FA18-CC2B-4FB0-90AB-8C2287F70BCE}"/>
    <cellStyle name="การคำนวณ 3 8 2 3" xfId="19323" xr:uid="{A5BA118D-FB95-4D4F-816C-511AE2603072}"/>
    <cellStyle name="การคำนวณ 3 8 2 3 2" xfId="32988" xr:uid="{2B8770BA-191D-4F98-AD2A-2DB1575F8A11}"/>
    <cellStyle name="การคำนวณ 3 8 2 3 3" xfId="41501" xr:uid="{047EAACA-32CE-492A-9F70-1DB417D9C26E}"/>
    <cellStyle name="การคำนวณ 3 8 2 3 4" xfId="46271" xr:uid="{4E46CE78-3026-447F-A13F-C15ECF2E722B}"/>
    <cellStyle name="การคำนวณ 3 8 2 4" xfId="23222" xr:uid="{92B95BA3-2FFE-4AF6-B001-24A61444A6CA}"/>
    <cellStyle name="การคำนวณ 3 8 2 4 2" xfId="36645" xr:uid="{DE629D4F-E387-4E6D-83A3-77E1C122DBFE}"/>
    <cellStyle name="การคำนวณ 3 8 2 4 3" xfId="44175" xr:uid="{B234862C-EDE6-45BD-937B-59AD812E3BEC}"/>
    <cellStyle name="การคำนวณ 3 8 2 4 4" xfId="47941" xr:uid="{DE8D5D3A-3F08-4A38-B951-519BE96DE212}"/>
    <cellStyle name="การคำนวณ 3 8 2 5" xfId="16434" xr:uid="{CA05916F-B8FB-4E7A-8DC5-50E8F5E8C3AE}"/>
    <cellStyle name="การคำนวณ 3 8 2 5 2" xfId="30452" xr:uid="{B571EBB1-34DB-4870-A652-30D1C7D6642D}"/>
    <cellStyle name="การคำนวณ 3 8 2 5 3" xfId="39512" xr:uid="{EE44DB19-F7A0-4546-96E8-1DC7958431D4}"/>
    <cellStyle name="การคำนวณ 3 8 2 5 4" xfId="30843" xr:uid="{6DC5BF58-9BED-431A-8969-D356260E941F}"/>
    <cellStyle name="การคำนวณ 3 8 2 6" xfId="10310" xr:uid="{87722CFA-BDB7-4E31-88AC-3E48BC57858E}"/>
    <cellStyle name="การคำนวณ 3 8 2 7" xfId="24926" xr:uid="{F0F6E62B-406D-4741-B830-2DB065E7CA30}"/>
    <cellStyle name="การคำนวณ 3 8 2 8" xfId="32684" xr:uid="{9ED8F391-7D3A-424A-B4B7-38307FE7317E}"/>
    <cellStyle name="การคำนวณ 3 8 2 9" xfId="29723" xr:uid="{73CF8F6F-4A51-47B1-B81A-A66850652D71}"/>
    <cellStyle name="การคำนวณ 3 8 3" xfId="20438" xr:uid="{484CD35C-A84E-49DC-BF0F-9E108490DFDF}"/>
    <cellStyle name="การคำนวณ 3 8 3 2" xfId="33935" xr:uid="{4BDCBC4F-385B-4910-9B81-299BD2D9FB8E}"/>
    <cellStyle name="การคำนวณ 3 8 3 3" xfId="42204" xr:uid="{A7E209FB-989B-472D-A5E1-67208FCFE542}"/>
    <cellStyle name="การคำนวณ 3 8 3 4" xfId="46626" xr:uid="{E600A470-4EB4-4143-967C-2AA967597B7A}"/>
    <cellStyle name="การคำนวณ 3 8 4" xfId="22191" xr:uid="{DF8C0520-B35A-4BAC-98D1-40BB6664EB65}"/>
    <cellStyle name="การคำนวณ 3 8 4 2" xfId="35639" xr:uid="{5F6CE018-AF09-42A9-B819-E67E45851108}"/>
    <cellStyle name="การคำนวณ 3 8 4 3" xfId="43450" xr:uid="{439AD5F9-64A9-450C-B4C9-122B8EA376EC}"/>
    <cellStyle name="การคำนวณ 3 8 4 4" xfId="47460" xr:uid="{3F7CB786-2F99-402C-A94D-735F0B157E28}"/>
    <cellStyle name="การคำนวณ 3 8 5" xfId="22683" xr:uid="{0C87995B-BF02-49D5-A2DF-2AE78C934AD2}"/>
    <cellStyle name="การคำนวณ 3 8 5 2" xfId="36117" xr:uid="{CE23E45E-5BCB-4A28-B7C7-5507E86C748F}"/>
    <cellStyle name="การคำนวณ 3 8 5 3" xfId="43802" xr:uid="{C1D00A5A-8CB0-4A7D-92F9-DC9800D0ED86}"/>
    <cellStyle name="การคำนวณ 3 8 5 4" xfId="47709" xr:uid="{234C42DF-E0E5-4195-ABD4-91858AF72510}"/>
    <cellStyle name="การคำนวณ 3 8 6" xfId="16433" xr:uid="{2D7D856B-4663-4AE0-85C3-7AAF627C6E71}"/>
    <cellStyle name="การคำนวณ 3 8 6 2" xfId="30451" xr:uid="{D1339B3A-7ECF-4416-A253-6F96C8A33C44}"/>
    <cellStyle name="การคำนวณ 3 8 6 3" xfId="39511" xr:uid="{404F64F6-5BFB-4074-BE9B-660CD282328C}"/>
    <cellStyle name="การคำนวณ 3 8 6 4" xfId="30842" xr:uid="{3AD2A1A4-3998-493D-B895-B958CF4AFC71}"/>
    <cellStyle name="การคำนวณ 3 8 7" xfId="9623" xr:uid="{EDD9F5BF-A878-4E06-BC2E-D97F034EB9CE}"/>
    <cellStyle name="การคำนวณ 3 8 8" xfId="24249" xr:uid="{26B1597C-20D5-448E-8E23-54E079D6C81F}"/>
    <cellStyle name="การคำนวณ 3 8 9" xfId="29539" xr:uid="{9D4FF583-CE94-42B4-8CF0-449A74807A66}"/>
    <cellStyle name="การคำนวณ 3 9" xfId="7442" xr:uid="{BA5A4605-B5EF-417F-8F26-CC6F6D849372}"/>
    <cellStyle name="การคำนวณ 3 9 2" xfId="19317" xr:uid="{F7108D6E-C144-4C16-8522-1EA82CF6E7E3}"/>
    <cellStyle name="การคำนวณ 3 9 2 2" xfId="32982" xr:uid="{E4672847-A7E5-484F-A9F7-6E6DED56B9D7}"/>
    <cellStyle name="การคำนวณ 3 9 2 3" xfId="41495" xr:uid="{E1A661C9-3F94-454B-A996-6D40F6DB2791}"/>
    <cellStyle name="การคำนวณ 3 9 2 4" xfId="46265" xr:uid="{FC105505-477C-41EA-B50E-AEB7F522B34F}"/>
    <cellStyle name="การคำนวณ 3 9 3" xfId="23214" xr:uid="{26C8F534-B798-4DAC-A43F-F8C8343BAD49}"/>
    <cellStyle name="การคำนวณ 3 9 3 2" xfId="36637" xr:uid="{98FAFA45-63EC-41BC-9F47-08D2436601FA}"/>
    <cellStyle name="การคำนวณ 3 9 3 3" xfId="44167" xr:uid="{FDE25A34-9B8D-4D43-B7D7-EFFC418F0778}"/>
    <cellStyle name="การคำนวณ 3 9 3 4" xfId="47933" xr:uid="{83469C5C-BE6F-4F30-9F4F-B9318019A4AF}"/>
    <cellStyle name="การคำนวณ 3 9 4" xfId="21024" xr:uid="{D70EC32C-F699-406F-B803-B5F0ADA80643}"/>
    <cellStyle name="การคำนวณ 3 9 4 2" xfId="34494" xr:uid="{8FEC2A63-4EBD-4476-834A-594CC12D7B5B}"/>
    <cellStyle name="การคำนวณ 3 9 4 3" xfId="42604" xr:uid="{6EE2A4E8-116D-4164-86B5-D4378408AACC}"/>
    <cellStyle name="การคำนวณ 3 9 4 4" xfId="46930" xr:uid="{C07CA898-6D5D-4D1D-9246-38179B2F2DC8}"/>
    <cellStyle name="การคำนวณ 3 9 5" xfId="10302" xr:uid="{45168287-BC7B-44A3-BE68-F7A34C6BEE1C}"/>
    <cellStyle name="การคำนวณ 3 9 6" xfId="24918" xr:uid="{F4618D1A-80C4-437D-80AC-735EE6A2948B}"/>
    <cellStyle name="การคำนวณ 3 9 7" xfId="33514" xr:uid="{B9FBEC60-2E22-4234-8068-588EB3D1ACBB}"/>
    <cellStyle name="การคำนวณ 3 9 8" xfId="38242" xr:uid="{39EACD36-AE97-48D1-A80F-0EE5193BBE89}"/>
    <cellStyle name="การคำนวณ 4" xfId="6647" xr:uid="{D996081E-3D1A-47C4-9F43-588804AB9BD1}"/>
    <cellStyle name="การคำนวณ 4 10" xfId="22684" xr:uid="{9152D2E2-C1BC-4467-83DF-CC5D511E5F9F}"/>
    <cellStyle name="การคำนวณ 4 10 2" xfId="36118" xr:uid="{3A1A323D-0C21-4B73-B2B9-47A6BCC510B3}"/>
    <cellStyle name="การคำนวณ 4 10 3" xfId="43803" xr:uid="{49969D0D-4CC6-407F-B06B-39B35826167C}"/>
    <cellStyle name="การคำนวณ 4 10 4" xfId="47710" xr:uid="{CF3336A5-E4D2-42AB-B37D-67B36DD787EB}"/>
    <cellStyle name="การคำนวณ 4 11" xfId="16435" xr:uid="{0E39D900-6C80-4122-9702-0884E5307011}"/>
    <cellStyle name="การคำนวณ 4 11 2" xfId="30453" xr:uid="{E98568A6-F821-4D89-9575-88E738C5086E}"/>
    <cellStyle name="การคำนวณ 4 11 3" xfId="39513" xr:uid="{ACB05F1A-B40A-4ECB-B049-293FCE10ACB5}"/>
    <cellStyle name="การคำนวณ 4 11 4" xfId="30844" xr:uid="{BAE52EDE-74A9-45CB-BE49-1FF98DAAE7AA}"/>
    <cellStyle name="การคำนวณ 4 12" xfId="9624" xr:uid="{EE1983C8-B381-47EE-AB65-33AD7DF9780E}"/>
    <cellStyle name="การคำนวณ 4 13" xfId="24250" xr:uid="{E09DC3AE-B1C4-4D95-80E3-813465836E10}"/>
    <cellStyle name="การคำนวณ 4 14" xfId="29538" xr:uid="{5CD44EA8-D174-471E-BC79-D3EC52C229C7}"/>
    <cellStyle name="การคำนวณ 4 15" xfId="24068" xr:uid="{15AB62B4-4905-4D84-AB3F-1EC9DA2E370D}"/>
    <cellStyle name="การคำนวณ 4 2" xfId="6648" xr:uid="{0E4ADF1A-E61F-42F4-86DC-8D0551F12473}"/>
    <cellStyle name="การคำนวณ 4 2 10" xfId="16437" xr:uid="{17BFF2D7-C8B5-45F0-8834-6734E3791808}"/>
    <cellStyle name="การคำนวณ 4 2 10 2" xfId="30455" xr:uid="{CB8B31C4-1CDA-4273-893A-DA6B7BEFAFEE}"/>
    <cellStyle name="การคำนวณ 4 2 10 3" xfId="39515" xr:uid="{E2B6E446-ADEA-4CC1-8755-7F3C0045A68A}"/>
    <cellStyle name="การคำนวณ 4 2 10 4" xfId="33995" xr:uid="{3B6E3169-4D80-44B6-B8F2-8D9ACA1757ED}"/>
    <cellStyle name="การคำนวณ 4 2 11" xfId="20440" xr:uid="{91999B37-5553-47DC-9169-1EDA01D90304}"/>
    <cellStyle name="การคำนวณ 4 2 11 2" xfId="33937" xr:uid="{7A919C51-FAAF-4B58-BAE5-DE0C78EA9850}"/>
    <cellStyle name="การคำนวณ 4 2 11 3" xfId="42206" xr:uid="{BCBA30CC-1E53-46BE-B360-716D3E3FBF0E}"/>
    <cellStyle name="การคำนวณ 4 2 11 4" xfId="46628" xr:uid="{37AF0A66-2FE0-4EC6-B226-AA5725477256}"/>
    <cellStyle name="การคำนวณ 4 2 12" xfId="21478" xr:uid="{11B3433A-1CB5-470B-9A75-92F6F32A1A1E}"/>
    <cellStyle name="การคำนวณ 4 2 12 2" xfId="34943" xr:uid="{A16B8F91-A2D9-4ABA-A54C-1D62B52F111F}"/>
    <cellStyle name="การคำนวณ 4 2 12 3" xfId="42975" xr:uid="{0560E6FC-F986-4AA4-BC20-787E6F3BCDE2}"/>
    <cellStyle name="การคำนวณ 4 2 12 4" xfId="47237" xr:uid="{C6C78CE2-568C-4063-BB6B-48095C5932B5}"/>
    <cellStyle name="การคำนวณ 4 2 13" xfId="22685" xr:uid="{3D846C6B-3A2A-48A9-B869-A3358C81C4DD}"/>
    <cellStyle name="การคำนวณ 4 2 13 2" xfId="36119" xr:uid="{F745BF57-952A-423B-8873-D54C1C3F8FAC}"/>
    <cellStyle name="การคำนวณ 4 2 13 3" xfId="43804" xr:uid="{18C7BF12-68FB-459D-85A1-209BCF445BCC}"/>
    <cellStyle name="การคำนวณ 4 2 13 4" xfId="47711" xr:uid="{2902F2A0-97F1-4911-858C-E0630FE7C146}"/>
    <cellStyle name="การคำนวณ 4 2 14" xfId="16436" xr:uid="{94D7E2F2-02EB-41D1-A28D-6BB9E0068E48}"/>
    <cellStyle name="การคำนวณ 4 2 14 2" xfId="30454" xr:uid="{D838A325-DE15-4EE8-BE93-8ABB7BBAEAEF}"/>
    <cellStyle name="การคำนวณ 4 2 14 3" xfId="39514" xr:uid="{17F71A60-D4D5-4B74-8CF9-0A79330272F0}"/>
    <cellStyle name="การคำนวณ 4 2 14 4" xfId="30845" xr:uid="{63933ECB-D2C6-4D48-B897-0E1680A92212}"/>
    <cellStyle name="การคำนวณ 4 2 15" xfId="9625" xr:uid="{A648FA53-8A83-4D45-8BF2-E16827842348}"/>
    <cellStyle name="การคำนวณ 4 2 16" xfId="24251" xr:uid="{25B99443-F5E7-4D1D-8956-1A446689685F}"/>
    <cellStyle name="การคำนวณ 4 2 17" xfId="29537" xr:uid="{80AC4008-CFD4-4D9A-A31C-7EFCC66AAE61}"/>
    <cellStyle name="การคำนวณ 4 2 18" xfId="38661" xr:uid="{F0BF2C8F-3AE8-47D4-95B0-42C0A5C50CB1}"/>
    <cellStyle name="การคำนวณ 4 2 2" xfId="7452" xr:uid="{BD6C7B23-09E1-476E-8254-85DD853ADA70}"/>
    <cellStyle name="การคำนวณ 4 2 2 10" xfId="41958" xr:uid="{41C03A4B-3ED7-42F2-A681-582269BCAE23}"/>
    <cellStyle name="การคำนวณ 4 2 2 2" xfId="16439" xr:uid="{9B7902B4-DD60-4AFA-A573-32A8701AFE94}"/>
    <cellStyle name="การคำนวณ 4 2 2 2 2" xfId="30457" xr:uid="{778727FE-A8A9-44BB-A1D3-DDA08E0493A9}"/>
    <cellStyle name="การคำนวณ 4 2 2 2 3" xfId="39517" xr:uid="{C1D6221B-AC10-4733-9016-A84E28C2F7F6}"/>
    <cellStyle name="การคำนวณ 4 2 2 2 4" xfId="30846" xr:uid="{855FB2A4-3312-4929-8ECF-0F388CD90E88}"/>
    <cellStyle name="การคำนวณ 4 2 2 3" xfId="21034" xr:uid="{99A0F13B-D6BD-4920-B649-F5524E5A189B}"/>
    <cellStyle name="การคำนวณ 4 2 2 3 2" xfId="34504" xr:uid="{7CF0E901-AC77-42AC-A4D8-590A651697A2}"/>
    <cellStyle name="การคำนวณ 4 2 2 3 3" xfId="42614" xr:uid="{C6480F3C-7D7C-449D-8BD2-71908AAEA6D9}"/>
    <cellStyle name="การคำนวณ 4 2 2 3 4" xfId="46940" xr:uid="{E35FFAA3-B77C-4D83-8373-11FB1907823D}"/>
    <cellStyle name="การคำนวณ 4 2 2 4" xfId="19324" xr:uid="{F1F62A0F-26EE-4918-A561-B38C328E2F97}"/>
    <cellStyle name="การคำนวณ 4 2 2 4 2" xfId="32989" xr:uid="{393921D0-58BE-4F62-8C9C-D0233C806F5C}"/>
    <cellStyle name="การคำนวณ 4 2 2 4 3" xfId="41502" xr:uid="{927CC700-42BD-486E-A562-4B6BA33EC048}"/>
    <cellStyle name="การคำนวณ 4 2 2 4 4" xfId="46272" xr:uid="{2D16506F-B656-4C25-9A6C-562DD941A93E}"/>
    <cellStyle name="การคำนวณ 4 2 2 5" xfId="23224" xr:uid="{4C0CA8AC-921E-44C4-B36E-4AC27B076CD9}"/>
    <cellStyle name="การคำนวณ 4 2 2 5 2" xfId="36647" xr:uid="{94FBD137-5196-4C93-B064-334B5F2F1277}"/>
    <cellStyle name="การคำนวณ 4 2 2 5 3" xfId="44177" xr:uid="{2FF1FB58-A594-494B-A4CF-AB9116C13A85}"/>
    <cellStyle name="การคำนวณ 4 2 2 5 4" xfId="47943" xr:uid="{C35C1088-CF69-4F6E-9B65-686921B036A8}"/>
    <cellStyle name="การคำนวณ 4 2 2 6" xfId="16438" xr:uid="{9CE479DC-13D8-4720-B5B0-967E33A5AAF4}"/>
    <cellStyle name="การคำนวณ 4 2 2 6 2" xfId="30456" xr:uid="{9AEB850E-34ED-4898-83E3-D73C56283F1E}"/>
    <cellStyle name="การคำนวณ 4 2 2 6 3" xfId="39516" xr:uid="{7B36EC58-0C02-4689-AC9A-466B686A1587}"/>
    <cellStyle name="การคำนวณ 4 2 2 6 4" xfId="30834" xr:uid="{2D78E43B-201C-4362-A6DD-C755D0123748}"/>
    <cellStyle name="การคำนวณ 4 2 2 7" xfId="10312" xr:uid="{094E8AC9-F267-4648-994E-36F16D1AD367}"/>
    <cellStyle name="การคำนวณ 4 2 2 8" xfId="24928" xr:uid="{E67E99BC-7483-4389-BFF6-EF802EE5642C}"/>
    <cellStyle name="การคำนวณ 4 2 2 9" xfId="35064" xr:uid="{3F77F566-DBCA-43C0-B977-7E667520F5E5}"/>
    <cellStyle name="การคำนวณ 4 2 3" xfId="16440" xr:uid="{B47F1EAC-7FB8-4D5F-BE2E-2FDB6098A9E2}"/>
    <cellStyle name="การคำนวณ 4 2 3 2" xfId="16441" xr:uid="{D584AA3D-1336-40BD-A59B-D2BF91F26366}"/>
    <cellStyle name="การคำนวณ 4 2 3 2 2" xfId="30459" xr:uid="{A7911A71-F513-4AEA-A607-E829EEA36239}"/>
    <cellStyle name="การคำนวณ 4 2 3 2 3" xfId="39519" xr:uid="{A913BFF1-5338-486B-A4CD-FC5DC55DE19F}"/>
    <cellStyle name="การคำนวณ 4 2 3 2 4" xfId="30848" xr:uid="{30E375F6-B715-46F9-9E54-76B09EF0D42C}"/>
    <cellStyle name="การคำนวณ 4 2 3 3" xfId="30458" xr:uid="{712275EF-2DC0-494A-97A1-5BFE6189F671}"/>
    <cellStyle name="การคำนวณ 4 2 3 4" xfId="39518" xr:uid="{3CD28C39-0F81-43D9-859C-CA1E58C214CD}"/>
    <cellStyle name="การคำนวณ 4 2 3 5" xfId="30847" xr:uid="{29F4CCF2-16B4-4A26-87AD-12A97FD92C95}"/>
    <cellStyle name="การคำนวณ 4 2 4" xfId="16442" xr:uid="{E5A84F07-9CE6-4A57-970B-B99E66E1002C}"/>
    <cellStyle name="การคำนวณ 4 2 4 2" xfId="16443" xr:uid="{94A6C646-DA87-482E-B22A-DC591C65E886}"/>
    <cellStyle name="การคำนวณ 4 2 4 2 2" xfId="30461" xr:uid="{F943441C-0DDA-4326-B23D-9147C4C22C8C}"/>
    <cellStyle name="การคำนวณ 4 2 4 2 3" xfId="39521" xr:uid="{09D359F9-527B-4900-807E-493D0085130B}"/>
    <cellStyle name="การคำนวณ 4 2 4 2 4" xfId="30850" xr:uid="{32609E4D-1F2D-4D14-9735-0BCE24A50DB6}"/>
    <cellStyle name="การคำนวณ 4 2 4 3" xfId="30460" xr:uid="{8EAF9445-C637-4882-B95F-69635344D2C6}"/>
    <cellStyle name="การคำนวณ 4 2 4 4" xfId="39520" xr:uid="{189ED2BA-E856-4B37-9EB2-E437A58C4F54}"/>
    <cellStyle name="การคำนวณ 4 2 4 5" xfId="30849" xr:uid="{D5D4EC5E-8DCF-4AC6-8A20-FB89625BB10A}"/>
    <cellStyle name="การคำนวณ 4 2 5" xfId="16444" xr:uid="{928A61D2-3A4A-40B4-8E69-7F7CCA138806}"/>
    <cellStyle name="การคำนวณ 4 2 5 2" xfId="16445" xr:uid="{32582105-ED6B-49D4-AE1A-D8109373BF9F}"/>
    <cellStyle name="การคำนวณ 4 2 5 2 2" xfId="30463" xr:uid="{3738C351-E64B-42FD-8691-A071EA76CFE2}"/>
    <cellStyle name="การคำนวณ 4 2 5 2 3" xfId="39523" xr:uid="{B88EC99B-5BCD-4BDD-9601-AC4BCE0A2734}"/>
    <cellStyle name="การคำนวณ 4 2 5 2 4" xfId="30963" xr:uid="{2AC50ECB-51FE-4524-9891-B0CED5BA1CD7}"/>
    <cellStyle name="การคำนวณ 4 2 5 3" xfId="30462" xr:uid="{CAC1BD9B-EA36-4B45-8C10-EEDEC4C69AF7}"/>
    <cellStyle name="การคำนวณ 4 2 5 4" xfId="39522" xr:uid="{1D304AF1-2B45-4920-9B7B-9BD4B962607E}"/>
    <cellStyle name="การคำนวณ 4 2 5 5" xfId="30851" xr:uid="{87106421-1DE7-40BD-898E-820943719651}"/>
    <cellStyle name="การคำนวณ 4 2 6" xfId="16446" xr:uid="{3B287EEB-46C2-4D57-AA1A-E59DD23B9A7C}"/>
    <cellStyle name="การคำนวณ 4 2 6 2" xfId="16447" xr:uid="{162BDD1F-B143-419C-B2F4-D7196D4E7931}"/>
    <cellStyle name="การคำนวณ 4 2 6 2 2" xfId="30465" xr:uid="{C300A74E-BCCA-41D9-B09B-92C85965A423}"/>
    <cellStyle name="การคำนวณ 4 2 6 2 3" xfId="39525" xr:uid="{2E82454C-7D2D-4662-8FB2-066BE462C441}"/>
    <cellStyle name="การคำนวณ 4 2 6 2 4" xfId="41437" xr:uid="{CC89CBE9-EEE8-4E32-AE84-B260051CAF90}"/>
    <cellStyle name="การคำนวณ 4 2 6 3" xfId="30464" xr:uid="{18437117-F3FF-4F66-9A64-A08B2D9A1A63}"/>
    <cellStyle name="การคำนวณ 4 2 6 4" xfId="39524" xr:uid="{6A123644-B9A6-4C79-AC2D-88A6824071D5}"/>
    <cellStyle name="การคำนวณ 4 2 6 5" xfId="40847" xr:uid="{E81629F6-C779-4263-A5D9-14095AAE5EC3}"/>
    <cellStyle name="การคำนวณ 4 2 7" xfId="16448" xr:uid="{E688786F-8BCF-4A8A-8A6B-35D502ADBA77}"/>
    <cellStyle name="การคำนวณ 4 2 7 2" xfId="16449" xr:uid="{9CD29371-4A03-41BD-90CB-C860C8DC02BE}"/>
    <cellStyle name="การคำนวณ 4 2 7 2 2" xfId="30467" xr:uid="{C40C1653-6EFA-4B91-903B-56B1F5B40139}"/>
    <cellStyle name="การคำนวณ 4 2 7 2 3" xfId="39527" xr:uid="{A81E55FB-4AB2-453A-8BCE-7721AEB63590}"/>
    <cellStyle name="การคำนวณ 4 2 7 2 4" xfId="24423" xr:uid="{2FD56BAE-6C25-4FAE-8399-34A3ACD2EE85}"/>
    <cellStyle name="การคำนวณ 4 2 7 3" xfId="30466" xr:uid="{C986094B-287D-46F6-ABDE-B6DFD8395FAA}"/>
    <cellStyle name="การคำนวณ 4 2 7 4" xfId="39526" xr:uid="{C68147CB-11D6-4414-86F0-3C4594FDC0C0}"/>
    <cellStyle name="การคำนวณ 4 2 7 5" xfId="30852" xr:uid="{D2548434-2E11-4BA9-8160-EE71169CFC0E}"/>
    <cellStyle name="การคำนวณ 4 2 8" xfId="16450" xr:uid="{CA99AE7A-85A8-49BE-B6C3-EF6BD06EEB59}"/>
    <cellStyle name="การคำนวณ 4 2 8 2" xfId="30468" xr:uid="{03B8A8F4-7A67-490B-B6D4-BE2C500A9732}"/>
    <cellStyle name="การคำนวณ 4 2 8 3" xfId="39528" xr:uid="{5B4DDCCB-91A1-4951-A3DB-EBF00E24C066}"/>
    <cellStyle name="การคำนวณ 4 2 8 4" xfId="8557" xr:uid="{CAA24F49-6E5F-42C8-9045-73DD66177FFB}"/>
    <cellStyle name="การคำนวณ 4 2 9" xfId="16451" xr:uid="{D2C28BC2-9946-4650-9BE3-F3C9B90DD078}"/>
    <cellStyle name="การคำนวณ 4 2 9 2" xfId="16452" xr:uid="{5848819A-B444-40DF-9919-16038A3D1434}"/>
    <cellStyle name="การคำนวณ 4 2 9 2 2" xfId="30470" xr:uid="{7FE21A5E-970B-41ED-B5B3-3389B0860205}"/>
    <cellStyle name="การคำนวณ 4 2 9 2 3" xfId="39530" xr:uid="{4F8F30A0-D021-4167-BA14-B37109F0CF78}"/>
    <cellStyle name="การคำนวณ 4 2 9 2 4" xfId="41436" xr:uid="{B044D1EF-01D8-4413-A8ED-E6C57FBC5E3B}"/>
    <cellStyle name="การคำนวณ 4 2 9 3" xfId="30469" xr:uid="{2474F1CD-6877-41BC-B6B3-127EF239E9F5}"/>
    <cellStyle name="การคำนวณ 4 2 9 4" xfId="39529" xr:uid="{921D46A8-B6F7-4F09-A835-6B2010E65F07}"/>
    <cellStyle name="การคำนวณ 4 2 9 5" xfId="27934" xr:uid="{3A39E7E8-D8B8-414B-AA4B-B5781D7F1FE2}"/>
    <cellStyle name="การคำนวณ 4 3" xfId="6649" xr:uid="{82B5534A-B6D6-470C-93E7-509DF3127EFD}"/>
    <cellStyle name="การคำนวณ 4 3 10" xfId="20441" xr:uid="{B692879C-8D96-479B-9984-D0C88273CE72}"/>
    <cellStyle name="การคำนวณ 4 3 10 2" xfId="33938" xr:uid="{82B5DF97-4ABD-4349-85A3-09F82DBECED4}"/>
    <cellStyle name="การคำนวณ 4 3 10 3" xfId="42207" xr:uid="{68B0D3B6-F064-4B92-B59B-674BCB04DE9E}"/>
    <cellStyle name="การคำนวณ 4 3 10 4" xfId="46629" xr:uid="{20B60A6A-FB9B-48CE-B347-25D6AF76FB09}"/>
    <cellStyle name="การคำนวณ 4 3 11" xfId="21477" xr:uid="{CFFD1FF1-B934-4F3A-B176-D30009BD52AA}"/>
    <cellStyle name="การคำนวณ 4 3 11 2" xfId="34942" xr:uid="{574BFE24-5BC6-48B3-AD0E-133EE2E4A1D4}"/>
    <cellStyle name="การคำนวณ 4 3 11 3" xfId="42974" xr:uid="{81238493-E4CB-43B0-859C-77188EBB902C}"/>
    <cellStyle name="การคำนวณ 4 3 11 4" xfId="47236" xr:uid="{599AC50F-A057-4341-ACF0-31530B37CDE8}"/>
    <cellStyle name="การคำนวณ 4 3 12" xfId="22686" xr:uid="{0F21B9A6-8AD6-4437-8D2C-A56332695A9C}"/>
    <cellStyle name="การคำนวณ 4 3 12 2" xfId="36120" xr:uid="{DD4CE297-E59A-41DB-BF1A-33252B63C374}"/>
    <cellStyle name="การคำนวณ 4 3 12 3" xfId="43805" xr:uid="{5DF529D2-61C7-4207-9D04-1A141D4D3750}"/>
    <cellStyle name="การคำนวณ 4 3 12 4" xfId="47712" xr:uid="{E0405A0D-B3B1-4BFD-9142-9929916C7BD9}"/>
    <cellStyle name="การคำนวณ 4 3 13" xfId="16453" xr:uid="{B9388870-2B5B-4A8F-9E58-26CE9566A049}"/>
    <cellStyle name="การคำนวณ 4 3 13 2" xfId="30471" xr:uid="{81664DC2-87DC-4C0E-9D11-7307B9ED5CB4}"/>
    <cellStyle name="การคำนวณ 4 3 13 3" xfId="39531" xr:uid="{08369717-E66E-462A-9CB6-E1000517DEF1}"/>
    <cellStyle name="การคำนวณ 4 3 13 4" xfId="30853" xr:uid="{00ED421F-352F-450D-8DC6-F9E9116171E5}"/>
    <cellStyle name="การคำนวณ 4 3 14" xfId="9626" xr:uid="{E0A46F02-8E80-4D48-B929-40EF616795D9}"/>
    <cellStyle name="การคำนวณ 4 3 15" xfId="24252" xr:uid="{9EC9F688-803E-434E-86EC-0D2DCD5AC97B}"/>
    <cellStyle name="การคำนวณ 4 3 16" xfId="29536" xr:uid="{15430D75-CFAF-40D0-897B-ADD522D30E4A}"/>
    <cellStyle name="การคำนวณ 4 3 17" xfId="29694" xr:uid="{9851A887-5587-46BA-8EFB-6A5A0C38C100}"/>
    <cellStyle name="การคำนวณ 4 3 2" xfId="7453" xr:uid="{5B757A08-8FE0-45A6-B4CA-7FBC78C3F44D}"/>
    <cellStyle name="การคำนวณ 4 3 2 10" xfId="38236" xr:uid="{3E696D46-7C66-451F-A94B-61C4319FDD1B}"/>
    <cellStyle name="การคำนวณ 4 3 2 2" xfId="16455" xr:uid="{27B5DE9B-7BB5-4EB7-B0BE-CA87FC9DB524}"/>
    <cellStyle name="การคำนวณ 4 3 2 2 2" xfId="30473" xr:uid="{EA1AC576-5374-4F7C-B70F-37DFD75B31F5}"/>
    <cellStyle name="การคำนวณ 4 3 2 2 3" xfId="39533" xr:uid="{8D989E23-8A81-45C2-BAFE-B3954EC8E165}"/>
    <cellStyle name="การคำนวณ 4 3 2 2 4" xfId="30967" xr:uid="{EC08877D-B257-418C-AD20-D06F21228638}"/>
    <cellStyle name="การคำนวณ 4 3 2 3" xfId="21035" xr:uid="{62DA19D8-860F-4670-89C9-0727F9B88944}"/>
    <cellStyle name="การคำนวณ 4 3 2 3 2" xfId="34505" xr:uid="{BBA02FD9-08DC-4FF8-8F6E-F99AC1A8B8EF}"/>
    <cellStyle name="การคำนวณ 4 3 2 3 3" xfId="42615" xr:uid="{672C915F-6F9B-448C-83D8-F0343D648249}"/>
    <cellStyle name="การคำนวณ 4 3 2 3 4" xfId="46941" xr:uid="{2F47064D-9C6F-41B6-8752-F52C6A88BFE9}"/>
    <cellStyle name="การคำนวณ 4 3 2 4" xfId="19325" xr:uid="{E8D6B902-0C5E-47FB-AD47-FA0A2704363C}"/>
    <cellStyle name="การคำนวณ 4 3 2 4 2" xfId="32990" xr:uid="{21E4B020-FF08-4643-A97E-0DDC7356CF12}"/>
    <cellStyle name="การคำนวณ 4 3 2 4 3" xfId="41503" xr:uid="{13AF9BAE-869A-4CDF-A40D-4DF915EAD8C5}"/>
    <cellStyle name="การคำนวณ 4 3 2 4 4" xfId="46273" xr:uid="{00AE151F-BDC4-43C4-8000-51752A101580}"/>
    <cellStyle name="การคำนวณ 4 3 2 5" xfId="23225" xr:uid="{AE13E154-FC64-46D6-9782-C3B0DD245CF0}"/>
    <cellStyle name="การคำนวณ 4 3 2 5 2" xfId="36648" xr:uid="{2C8D64D2-E5D6-4C20-BD57-142DE0213391}"/>
    <cellStyle name="การคำนวณ 4 3 2 5 3" xfId="44178" xr:uid="{B5E0BD06-B62D-44FE-94D9-FC14CB3226FA}"/>
    <cellStyle name="การคำนวณ 4 3 2 5 4" xfId="47944" xr:uid="{D5FB58FE-DFCF-411B-AB1E-55DABFED0201}"/>
    <cellStyle name="การคำนวณ 4 3 2 6" xfId="16454" xr:uid="{ED456158-350C-4DB1-99DD-38BF3D3CB3D5}"/>
    <cellStyle name="การคำนวณ 4 3 2 6 2" xfId="30472" xr:uid="{23D7898E-85A9-40A5-A112-1EA2DAB0C373}"/>
    <cellStyle name="การคำนวณ 4 3 2 6 3" xfId="39532" xr:uid="{9AA7B230-46CD-4D42-B3CD-211D2BD9B981}"/>
    <cellStyle name="การคำนวณ 4 3 2 6 4" xfId="31105" xr:uid="{ABA700F1-52AE-4ED9-A2CB-CBFCEC5FFBBF}"/>
    <cellStyle name="การคำนวณ 4 3 2 7" xfId="10313" xr:uid="{2E9E9789-136D-4457-B132-7FDAF0E5910D}"/>
    <cellStyle name="การคำนวณ 4 3 2 8" xfId="24929" xr:uid="{6F7D361C-5A30-4951-BFBB-337308613D7B}"/>
    <cellStyle name="การคำนวณ 4 3 2 9" xfId="9491" xr:uid="{86B0ADB2-CD72-4C7E-AE68-A1A64B911720}"/>
    <cellStyle name="การคำนวณ 4 3 3" xfId="16456" xr:uid="{EE6104D2-00C7-4560-9B64-E080E50442E5}"/>
    <cellStyle name="การคำนวณ 4 3 3 2" xfId="16457" xr:uid="{CD981DC2-AE80-4EF9-873F-F938F88CEBD9}"/>
    <cellStyle name="การคำนวณ 4 3 3 2 2" xfId="30475" xr:uid="{0EE52FC1-907A-45B4-9C27-D738B4974A3B}"/>
    <cellStyle name="การคำนวณ 4 3 3 2 3" xfId="39535" xr:uid="{BE7F900B-3243-497B-8226-01820168E10C}"/>
    <cellStyle name="การคำนวณ 4 3 3 2 4" xfId="41435" xr:uid="{2C3314DF-3E81-4395-8EF0-50154A487384}"/>
    <cellStyle name="การคำนวณ 4 3 3 3" xfId="30474" xr:uid="{761581D8-8F72-49CF-8006-26D30B642EE9}"/>
    <cellStyle name="การคำนวณ 4 3 3 4" xfId="39534" xr:uid="{DBE97199-82B9-4CF4-8957-A64ADF4923C8}"/>
    <cellStyle name="การคำนวณ 4 3 3 5" xfId="40845" xr:uid="{036BE835-F890-40F9-84FD-45E2E6D2BF27}"/>
    <cellStyle name="การคำนวณ 4 3 4" xfId="16458" xr:uid="{B8FA8EDE-A744-4CF2-B3FA-6B4C85FD1CBE}"/>
    <cellStyle name="การคำนวณ 4 3 4 2" xfId="16459" xr:uid="{6BA16ACA-676A-45AE-8BE9-699581CAD14D}"/>
    <cellStyle name="การคำนวณ 4 3 4 2 2" xfId="30477" xr:uid="{27008A38-AA0A-4F35-9C8B-38AE3D3833E8}"/>
    <cellStyle name="การคำนวณ 4 3 4 2 3" xfId="39537" xr:uid="{72AB18CA-6B1E-40C0-A27A-D0A9EDDED209}"/>
    <cellStyle name="การคำนวณ 4 3 4 2 4" xfId="24424" xr:uid="{9B6946E8-7A5F-4F2B-A1B6-A41FFBFDDD4C}"/>
    <cellStyle name="การคำนวณ 4 3 4 3" xfId="30476" xr:uid="{3B4981E6-926A-4A1F-966F-86B5AE9174A0}"/>
    <cellStyle name="การคำนวณ 4 3 4 4" xfId="39536" xr:uid="{3486CCD3-3192-473E-9045-EF3209F9B378}"/>
    <cellStyle name="การคำนวณ 4 3 4 5" xfId="30854" xr:uid="{2FA1E2E0-843D-4DA4-BB5F-4C236D407A97}"/>
    <cellStyle name="การคำนวณ 4 3 5" xfId="16460" xr:uid="{BC2019C8-9934-4B56-A131-2C967F7FE16F}"/>
    <cellStyle name="การคำนวณ 4 3 5 2" xfId="16461" xr:uid="{9FC3368B-FCF3-4429-ABEF-749C6535165E}"/>
    <cellStyle name="การคำนวณ 4 3 5 2 2" xfId="30479" xr:uid="{6E5331E1-BDED-420E-A75C-B92E4D15DA85}"/>
    <cellStyle name="การคำนวณ 4 3 5 2 3" xfId="39539" xr:uid="{80E2ECE4-DC1A-4DE5-95E7-A9EBFC9EB6DA}"/>
    <cellStyle name="การคำนวณ 4 3 5 2 4" xfId="27936" xr:uid="{D9DBCF14-84C9-482D-AADB-DBB3363AC6EA}"/>
    <cellStyle name="การคำนวณ 4 3 5 3" xfId="30478" xr:uid="{DDC1BA08-B69C-456C-BBF8-988041AF038C}"/>
    <cellStyle name="การคำนวณ 4 3 5 4" xfId="39538" xr:uid="{1A01DDB0-6000-4E7C-8A67-E2BBBB3E0911}"/>
    <cellStyle name="การคำนวณ 4 3 5 5" xfId="27935" xr:uid="{A30589BB-BC18-4186-98CE-75BBB2479B1B}"/>
    <cellStyle name="การคำนวณ 4 3 6" xfId="16462" xr:uid="{147F9F73-7EFD-4166-B3FF-8043BB3BF1F3}"/>
    <cellStyle name="การคำนวณ 4 3 6 2" xfId="16463" xr:uid="{E21159D8-267E-455B-BEB6-00F84182FD7A}"/>
    <cellStyle name="การคำนวณ 4 3 6 2 2" xfId="30481" xr:uid="{699BE14A-6A32-4D84-9FAD-FFF59BAF1043}"/>
    <cellStyle name="การคำนวณ 4 3 6 2 3" xfId="39541" xr:uid="{C23A91E9-5E10-4EA5-A4F2-95BC00FA23A1}"/>
    <cellStyle name="การคำนวณ 4 3 6 2 4" xfId="30855" xr:uid="{84A5BD8A-E8F0-47B5-8A78-7F0C0592A21A}"/>
    <cellStyle name="การคำนวณ 4 3 6 3" xfId="30480" xr:uid="{E1F84B46-73A2-438A-8DE9-CD55CCB2121E}"/>
    <cellStyle name="การคำนวณ 4 3 6 4" xfId="39540" xr:uid="{D33E0B4A-7573-436F-873A-E2F7563C460B}"/>
    <cellStyle name="การคำนวณ 4 3 6 5" xfId="41434" xr:uid="{5FE52794-3E22-49B5-B5B8-FDE180909B27}"/>
    <cellStyle name="การคำนวณ 4 3 7" xfId="16464" xr:uid="{5792FA25-4FD1-4F35-8212-F50C5B2C60BD}"/>
    <cellStyle name="การคำนวณ 4 3 7 2" xfId="30482" xr:uid="{6BFD7432-E4F9-4193-8E82-4042D12C995F}"/>
    <cellStyle name="การคำนวณ 4 3 7 3" xfId="39542" xr:uid="{3CA0A45F-4D05-43AA-AE19-0D2D9F6D5FB0}"/>
    <cellStyle name="การคำนวณ 4 3 7 4" xfId="24425" xr:uid="{A5455EAE-5114-4E8D-AF77-E95A93FF0C7E}"/>
    <cellStyle name="การคำนวณ 4 3 8" xfId="16465" xr:uid="{A740A52A-B72D-4602-9246-7329E90B37D9}"/>
    <cellStyle name="การคำนวณ 4 3 8 2" xfId="16466" xr:uid="{D66573C5-A810-45E4-BEA8-1E4FC3FF38A8}"/>
    <cellStyle name="การคำนวณ 4 3 8 2 2" xfId="30484" xr:uid="{118B4CEA-CF16-4750-9089-CC70FE56E1F9}"/>
    <cellStyle name="การคำนวณ 4 3 8 2 3" xfId="39544" xr:uid="{08B72172-3DC2-4665-BC20-768E9CFEEFF5}"/>
    <cellStyle name="การคำนวณ 4 3 8 2 4" xfId="40843" xr:uid="{A73DFDA8-D190-40B7-A6C7-D25F3FFB46A1}"/>
    <cellStyle name="การคำนวณ 4 3 8 3" xfId="30483" xr:uid="{F3D60A06-BC05-4FC4-B056-298848832DD4}"/>
    <cellStyle name="การคำนวณ 4 3 8 4" xfId="39543" xr:uid="{03C930B4-7DFD-474C-B984-7E4DC1DA32C4}"/>
    <cellStyle name="การคำนวณ 4 3 8 5" xfId="30971" xr:uid="{B1A4E8C6-2E6D-49CF-8C2C-A627F1A77C30}"/>
    <cellStyle name="การคำนวณ 4 3 9" xfId="16467" xr:uid="{7009AC9F-AEE3-4428-9092-3F2AC9E73F6E}"/>
    <cellStyle name="การคำนวณ 4 3 9 2" xfId="30485" xr:uid="{5653EE70-9BBC-45E5-A5F7-75EAC8418F58}"/>
    <cellStyle name="การคำนวณ 4 3 9 3" xfId="39545" xr:uid="{7208AAE8-8C0D-4B0E-AB90-3603ADE52C7B}"/>
    <cellStyle name="การคำนวณ 4 3 9 4" xfId="41433" xr:uid="{DEE55545-7FBA-4AA0-9C78-763EE78D30A2}"/>
    <cellStyle name="การคำนวณ 4 4" xfId="6650" xr:uid="{0B9E2026-BDE1-4E3B-833A-112DF6ECE14F}"/>
    <cellStyle name="การคำนวณ 4 4 10" xfId="20442" xr:uid="{03E92654-B91A-4778-A319-415846933B90}"/>
    <cellStyle name="การคำนวณ 4 4 10 2" xfId="33939" xr:uid="{C8398A0C-E69B-46B2-B838-D856E8E41C31}"/>
    <cellStyle name="การคำนวณ 4 4 10 3" xfId="42208" xr:uid="{170EB2F3-4AE9-4E98-886D-8970CB26A0BC}"/>
    <cellStyle name="การคำนวณ 4 4 10 4" xfId="46630" xr:uid="{81A8D87A-6665-41BB-9D3F-A04C74005594}"/>
    <cellStyle name="การคำนวณ 4 4 11" xfId="22189" xr:uid="{074EE77E-7576-4367-856B-82C21A7263F1}"/>
    <cellStyle name="การคำนวณ 4 4 11 2" xfId="35637" xr:uid="{9010B1AD-4EFB-4A67-84DB-8C7D766CA2D6}"/>
    <cellStyle name="การคำนวณ 4 4 11 3" xfId="43448" xr:uid="{DED56844-08A8-40A6-A1D3-9E05CA6081A5}"/>
    <cellStyle name="การคำนวณ 4 4 11 4" xfId="47458" xr:uid="{115C5405-6028-4BAF-BFC7-FFFF99DC3FEA}"/>
    <cellStyle name="การคำนวณ 4 4 12" xfId="22687" xr:uid="{934A0C4F-D53C-4B7C-83E9-E02570BFD8F4}"/>
    <cellStyle name="การคำนวณ 4 4 12 2" xfId="36121" xr:uid="{5020BE5A-073A-4F3A-A23D-997BEE440FFF}"/>
    <cellStyle name="การคำนวณ 4 4 12 3" xfId="43806" xr:uid="{81D44485-284C-4B2B-B5AE-F95B5B512FDF}"/>
    <cellStyle name="การคำนวณ 4 4 12 4" xfId="47713" xr:uid="{D8CAD3E7-B79C-4AEA-8356-332902335291}"/>
    <cellStyle name="การคำนวณ 4 4 13" xfId="16468" xr:uid="{F35FA3C8-30C1-4426-8DD4-B8268ECE7A02}"/>
    <cellStyle name="การคำนวณ 4 4 13 2" xfId="30486" xr:uid="{6B165F8F-4C25-42E2-8491-F7FBE21A1E68}"/>
    <cellStyle name="การคำนวณ 4 4 13 3" xfId="39546" xr:uid="{3D6471E9-9FDB-4BB9-B159-20B60EF67379}"/>
    <cellStyle name="การคำนวณ 4 4 13 4" xfId="30856" xr:uid="{AEC3EF1F-EAC0-4C4E-958F-581E3712678F}"/>
    <cellStyle name="การคำนวณ 4 4 14" xfId="9627" xr:uid="{921280FB-00A3-47A0-BE12-9ABB13970016}"/>
    <cellStyle name="การคำนวณ 4 4 15" xfId="24253" xr:uid="{A3B259B2-00FB-4145-885E-CAB3AF21EEF6}"/>
    <cellStyle name="การคำนวณ 4 4 16" xfId="29535" xr:uid="{D2E1C923-396D-4C24-9F74-A14780435FA2}"/>
    <cellStyle name="การคำนวณ 4 4 17" xfId="29695" xr:uid="{CA47D1A2-AA6F-45CF-8522-B0EDA4220407}"/>
    <cellStyle name="การคำนวณ 4 4 2" xfId="7454" xr:uid="{62F63C62-2E4D-4AF6-9071-24760AD8421C}"/>
    <cellStyle name="การคำนวณ 4 4 2 10" xfId="38235" xr:uid="{FB4A9085-D467-4592-B9AB-1452719F22A6}"/>
    <cellStyle name="การคำนวณ 4 4 2 2" xfId="16470" xr:uid="{B5D267E9-F07F-4F95-8324-6DAB9978E1C3}"/>
    <cellStyle name="การคำนวณ 4 4 2 2 2" xfId="30488" xr:uid="{1B4B1D0F-A578-42B8-A9AF-201F91D99CE3}"/>
    <cellStyle name="การคำนวณ 4 4 2 2 3" xfId="39548" xr:uid="{37DE04D9-83D2-4230-850E-E7FE6F10ACDA}"/>
    <cellStyle name="การคำนวณ 4 4 2 2 4" xfId="27937" xr:uid="{82BC74D1-7F1F-4273-870E-3A078A902C09}"/>
    <cellStyle name="การคำนวณ 4 4 2 3" xfId="21036" xr:uid="{B4D95862-A8AA-4F0E-863F-DD95736279B3}"/>
    <cellStyle name="การคำนวณ 4 4 2 3 2" xfId="34506" xr:uid="{F39017D7-ECA6-4F67-92A8-681D4812372F}"/>
    <cellStyle name="การคำนวณ 4 4 2 3 3" xfId="42616" xr:uid="{3707FB3D-E0B6-4A25-A0E4-CBEDBD045E83}"/>
    <cellStyle name="การคำนวณ 4 4 2 3 4" xfId="46942" xr:uid="{97CC2BEB-DADE-4194-A1FB-AA6EB876B6BD}"/>
    <cellStyle name="การคำนวณ 4 4 2 4" xfId="18779" xr:uid="{376F11A5-2F2F-4462-B0CF-8CD47484F3EE}"/>
    <cellStyle name="การคำนวณ 4 4 2 4 2" xfId="32503" xr:uid="{8ED69DA3-2572-4A6C-A261-41A66A3C6202}"/>
    <cellStyle name="การคำนวณ 4 4 2 4 3" xfId="41079" xr:uid="{6D7E7684-A59E-4CD0-9F12-72617F51534F}"/>
    <cellStyle name="การคำนวณ 4 4 2 4 4" xfId="46002" xr:uid="{27316E16-9C5E-4876-B5F5-A93A7BCD8C30}"/>
    <cellStyle name="การคำนวณ 4 4 2 5" xfId="23226" xr:uid="{EE3AB678-8790-4493-AA27-CE9F5B0B69EA}"/>
    <cellStyle name="การคำนวณ 4 4 2 5 2" xfId="36649" xr:uid="{BDE33335-232D-48C3-BAB3-986CEF6A2AD2}"/>
    <cellStyle name="การคำนวณ 4 4 2 5 3" xfId="44179" xr:uid="{DB8FDA89-152D-4811-97DE-F1E2E4F27307}"/>
    <cellStyle name="การคำนวณ 4 4 2 5 4" xfId="47945" xr:uid="{F592522F-EE35-4399-B4EA-9969B6C3134A}"/>
    <cellStyle name="การคำนวณ 4 4 2 6" xfId="16469" xr:uid="{EC98B345-C8EF-41C5-92C2-15FA747505CD}"/>
    <cellStyle name="การคำนวณ 4 4 2 6 2" xfId="30487" xr:uid="{2674450F-C2A2-4E96-9A75-A64911A1E278}"/>
    <cellStyle name="การคำนวณ 4 4 2 6 3" xfId="39547" xr:uid="{D46F3B29-82FD-470D-B323-CB93A5C59E93}"/>
    <cellStyle name="การคำนวณ 4 4 2 6 4" xfId="24426" xr:uid="{7028882A-80A1-47A2-B68C-09226F6BC871}"/>
    <cellStyle name="การคำนวณ 4 4 2 7" xfId="10314" xr:uid="{71859271-8C57-45AA-AE47-DAC3801B5224}"/>
    <cellStyle name="การคำนวณ 4 4 2 8" xfId="24930" xr:uid="{20C43633-0419-4345-ADAA-5D86B2B90B09}"/>
    <cellStyle name="การคำนวณ 4 4 2 9" xfId="37046" xr:uid="{23EB028D-F47B-40F2-B6AE-4A0B8164CA35}"/>
    <cellStyle name="การคำนวณ 4 4 3" xfId="16471" xr:uid="{4579F81D-BA9F-4E06-9023-F4552F085F6D}"/>
    <cellStyle name="การคำนวณ 4 4 3 2" xfId="16472" xr:uid="{9F53398D-0420-4F92-87AA-9F66A78FA849}"/>
    <cellStyle name="การคำนวณ 4 4 3 2 2" xfId="30490" xr:uid="{D356D7F5-2D08-4848-9AB9-EE6675575F5F}"/>
    <cellStyle name="การคำนวณ 4 4 3 2 3" xfId="39550" xr:uid="{E8823DB7-2F9A-4560-9CC9-B6D4FFDF7ECA}"/>
    <cellStyle name="การคำนวณ 4 4 3 2 4" xfId="41432" xr:uid="{A45CE911-4A02-4B03-87A0-CC9C0659EE40}"/>
    <cellStyle name="การคำนวณ 4 4 3 3" xfId="30489" xr:uid="{BC325539-58F1-4685-BA86-09E5C3EF8211}"/>
    <cellStyle name="การคำนวณ 4 4 3 4" xfId="39549" xr:uid="{15133DB6-9EEC-4DB8-88E8-D9506026E8FC}"/>
    <cellStyle name="การคำนวณ 4 4 3 5" xfId="27938" xr:uid="{728EEA97-0A5E-4CD9-8026-88F53333F606}"/>
    <cellStyle name="การคำนวณ 4 4 4" xfId="16473" xr:uid="{93BB5300-C38C-44E4-BF55-BCF61946B0D9}"/>
    <cellStyle name="การคำนวณ 4 4 4 2" xfId="16474" xr:uid="{6052F566-8BDC-420E-BAC8-4ECFD58DEC71}"/>
    <cellStyle name="การคำนวณ 4 4 4 2 2" xfId="30492" xr:uid="{47A6B171-B5B2-4928-97DF-817D35B07671}"/>
    <cellStyle name="การคำนวณ 4 4 4 2 3" xfId="39552" xr:uid="{60279E65-5A4E-45BF-B289-26165E74ABB0}"/>
    <cellStyle name="การคำนวณ 4 4 4 2 4" xfId="24427" xr:uid="{E8FD294C-9473-4745-9FEB-A6CCFE57F569}"/>
    <cellStyle name="การคำนวณ 4 4 4 3" xfId="30491" xr:uid="{996CEA5B-AA3E-45CD-BCAC-578C2744561F}"/>
    <cellStyle name="การคำนวณ 4 4 4 4" xfId="39551" xr:uid="{B59219AD-860D-4E2A-AF72-9C790168265F}"/>
    <cellStyle name="การคำนวณ 4 4 4 5" xfId="30857" xr:uid="{63CF6866-3DB7-42FB-B6C4-0C791B56244B}"/>
    <cellStyle name="การคำนวณ 4 4 5" xfId="16475" xr:uid="{1BB030E9-28F9-40CD-BFBA-04E16658E15A}"/>
    <cellStyle name="การคำนวณ 4 4 5 2" xfId="16476" xr:uid="{F7F82822-3883-466A-B5B3-9F574934979F}"/>
    <cellStyle name="การคำนวณ 4 4 5 2 2" xfId="30494" xr:uid="{D71436FF-51A3-4592-AC20-59DCF4222B23}"/>
    <cellStyle name="การคำนวณ 4 4 5 2 3" xfId="39554" xr:uid="{5005C717-DE6F-42AA-BB11-E17A0071A458}"/>
    <cellStyle name="การคำนวณ 4 4 5 2 4" xfId="40841" xr:uid="{B489B882-A135-419A-81F5-71B5F4E429D7}"/>
    <cellStyle name="การคำนวณ 4 4 5 3" xfId="30493" xr:uid="{47A2BBBD-86CB-4B46-83EA-C3D62BEE1579}"/>
    <cellStyle name="การคำนวณ 4 4 5 4" xfId="39553" xr:uid="{D59092C9-6BD8-4AAA-8A6D-636097FD8654}"/>
    <cellStyle name="การคำนวณ 4 4 5 5" xfId="30975" xr:uid="{6F5731EF-EBFD-4325-B1A7-8D5F14009939}"/>
    <cellStyle name="การคำนวณ 4 4 6" xfId="16477" xr:uid="{B4E04CC8-0BA7-44E6-BA65-AD1149FAEFCD}"/>
    <cellStyle name="การคำนวณ 4 4 6 2" xfId="16478" xr:uid="{D0FB720D-8DCB-475A-BF44-B634AE0D685E}"/>
    <cellStyle name="การคำนวณ 4 4 6 2 2" xfId="30496" xr:uid="{AEB7E9AF-A116-4C79-9A93-689DCA170D3C}"/>
    <cellStyle name="การคำนวณ 4 4 6 2 3" xfId="39556" xr:uid="{BC875BBC-C2FA-4A4E-B9FE-57767A1156D3}"/>
    <cellStyle name="การคำนวณ 4 4 6 2 4" xfId="30858" xr:uid="{DFC3D634-6BBD-45FB-84AC-D4BD20EC314D}"/>
    <cellStyle name="การคำนวณ 4 4 6 3" xfId="30495" xr:uid="{08FDE3BF-B4A0-4FDB-A4C2-9C000A83398A}"/>
    <cellStyle name="การคำนวณ 4 4 6 4" xfId="39555" xr:uid="{CE17CC0B-2EF4-45D2-9607-AD85CC818D4C}"/>
    <cellStyle name="การคำนวณ 4 4 6 5" xfId="41431" xr:uid="{FE57DF42-04A0-4825-802F-417F8428809D}"/>
    <cellStyle name="การคำนวณ 4 4 7" xfId="16479" xr:uid="{E1CE5395-0DA8-470C-B108-119BF03B2981}"/>
    <cellStyle name="การคำนวณ 4 4 7 2" xfId="30497" xr:uid="{643A1B61-E4DC-4A89-9C79-A59877ADBB48}"/>
    <cellStyle name="การคำนวณ 4 4 7 3" xfId="39557" xr:uid="{334D7F93-83C9-4B3C-B78C-DC79CB98AE44}"/>
    <cellStyle name="การคำนวณ 4 4 7 4" xfId="24428" xr:uid="{F5649322-FFBD-4FD2-B07D-DE6CDD23925A}"/>
    <cellStyle name="การคำนวณ 4 4 8" xfId="16480" xr:uid="{2CF83ADE-93CD-4D09-A5F0-952910A06A08}"/>
    <cellStyle name="การคำนวณ 4 4 8 2" xfId="16481" xr:uid="{EEA1B405-608E-450B-9C8A-0848108C8690}"/>
    <cellStyle name="การคำนวณ 4 4 8 2 2" xfId="30499" xr:uid="{B6DAA91C-9FD5-44EA-A1D8-D01073CC5A82}"/>
    <cellStyle name="การคำนวณ 4 4 8 2 3" xfId="39559" xr:uid="{549B8B36-77A5-4574-B1B5-20E403BE1E1E}"/>
    <cellStyle name="การคำนวณ 4 4 8 2 4" xfId="37361" xr:uid="{453FB27B-CFD2-439B-AA72-00ED218F55EF}"/>
    <cellStyle name="การคำนวณ 4 4 8 3" xfId="30498" xr:uid="{7179B51E-8F97-421E-9FC3-B642649B1C54}"/>
    <cellStyle name="การคำนวณ 4 4 8 4" xfId="39558" xr:uid="{F0665183-D216-4DA8-848D-4CC8CA17012E}"/>
    <cellStyle name="การคำนวณ 4 4 8 5" xfId="32436" xr:uid="{E87917A1-386A-41F2-881F-2FDD2632ECA9}"/>
    <cellStyle name="การคำนวณ 4 4 9" xfId="16482" xr:uid="{C6D4F9F7-500C-4780-97B3-97B83AB0129F}"/>
    <cellStyle name="การคำนวณ 4 4 9 2" xfId="30500" xr:uid="{03C12499-96C9-4B67-BBBC-3D269067D2ED}"/>
    <cellStyle name="การคำนวณ 4 4 9 3" xfId="39560" xr:uid="{8DFCF110-BDCD-4A0E-9FB8-04971476C561}"/>
    <cellStyle name="การคำนวณ 4 4 9 4" xfId="41430" xr:uid="{EE03C0A8-1798-4361-AC0B-7BDB05EE7993}"/>
    <cellStyle name="การคำนวณ 4 5" xfId="6651" xr:uid="{5AB3D62A-BD67-46BF-A860-07B9D0A0EB5E}"/>
    <cellStyle name="การคำนวณ 4 5 10" xfId="20443" xr:uid="{1A843A5B-9191-4C46-BFCF-C6A26C0BE623}"/>
    <cellStyle name="การคำนวณ 4 5 10 2" xfId="33940" xr:uid="{36F5EAC9-F77C-49CB-868D-97AD7987B637}"/>
    <cellStyle name="การคำนวณ 4 5 10 3" xfId="42209" xr:uid="{B2816F93-03E0-464F-88CF-381838A7FA76}"/>
    <cellStyle name="การคำนวณ 4 5 10 4" xfId="46631" xr:uid="{7C9B9CFD-1824-4B33-90B5-A716B6F5A127}"/>
    <cellStyle name="การคำนวณ 4 5 11" xfId="22190" xr:uid="{57596F5C-3C56-4014-A3B2-2DD9FEE05E82}"/>
    <cellStyle name="การคำนวณ 4 5 11 2" xfId="35638" xr:uid="{FDF631EA-D782-4ADC-81BD-D3764AFE616D}"/>
    <cellStyle name="การคำนวณ 4 5 11 3" xfId="43449" xr:uid="{7CECCB38-F2B4-4A6E-9863-1609FCDC954E}"/>
    <cellStyle name="การคำนวณ 4 5 11 4" xfId="47459" xr:uid="{EDAB9139-C29F-40B8-A260-BBF0EDBB848B}"/>
    <cellStyle name="การคำนวณ 4 5 12" xfId="22688" xr:uid="{39A09FC1-8EA2-4EF1-BA79-56B5778ABF63}"/>
    <cellStyle name="การคำนวณ 4 5 12 2" xfId="36122" xr:uid="{4C4AB68C-76C1-4419-B603-E0618A038312}"/>
    <cellStyle name="การคำนวณ 4 5 12 3" xfId="43807" xr:uid="{A3C9369F-7073-4422-9A0F-1E4867D5451C}"/>
    <cellStyle name="การคำนวณ 4 5 12 4" xfId="47714" xr:uid="{49FFD1F2-91AE-4DDE-B406-2D92327FD280}"/>
    <cellStyle name="การคำนวณ 4 5 13" xfId="16483" xr:uid="{CADC2123-715F-4397-B6C5-403FE050D55E}"/>
    <cellStyle name="การคำนวณ 4 5 13 2" xfId="30501" xr:uid="{66B7F37E-51C7-42A5-B344-41A041C73E18}"/>
    <cellStyle name="การคำนวณ 4 5 13 3" xfId="39561" xr:uid="{09205134-86B1-472D-AE14-317906FCDB42}"/>
    <cellStyle name="การคำนวณ 4 5 13 4" xfId="30859" xr:uid="{8B155280-D3FD-4B2A-8981-4586C2E6889B}"/>
    <cellStyle name="การคำนวณ 4 5 14" xfId="9628" xr:uid="{DF631464-E08C-4C71-9337-FDFB3D19491B}"/>
    <cellStyle name="การคำนวณ 4 5 15" xfId="24254" xr:uid="{05276027-473B-451D-BE60-30D691F63A6F}"/>
    <cellStyle name="การคำนวณ 4 5 16" xfId="29534" xr:uid="{D0E6A1AF-3383-4F0E-AADE-38ACF73815FB}"/>
    <cellStyle name="การคำนวณ 4 5 17" xfId="29696" xr:uid="{2BA3FAD2-ECD5-450E-AB95-CF940615F1B8}"/>
    <cellStyle name="การคำนวณ 4 5 2" xfId="7455" xr:uid="{1DC5A70B-122D-419C-A3C1-9D6ABD10AFCC}"/>
    <cellStyle name="การคำนวณ 4 5 2 10" xfId="38234" xr:uid="{6C92DD25-50D7-4181-91B9-04F4D5B88B64}"/>
    <cellStyle name="การคำนวณ 4 5 2 2" xfId="16485" xr:uid="{C46A6020-7457-4670-A6CC-B230678DBE6B}"/>
    <cellStyle name="การคำนวณ 4 5 2 2 2" xfId="30503" xr:uid="{810B1047-60CC-4BC7-83D0-0748E53C6D58}"/>
    <cellStyle name="การคำนวณ 4 5 2 2 3" xfId="39563" xr:uid="{42501F27-832A-4F65-813A-E985458381B8}"/>
    <cellStyle name="การคำนวณ 4 5 2 2 4" xfId="30979" xr:uid="{32CD8098-C37E-4B0F-861E-F34B2C4D0440}"/>
    <cellStyle name="การคำนวณ 4 5 2 3" xfId="21037" xr:uid="{82A9D901-76E0-44E2-B342-1619C88F3D8B}"/>
    <cellStyle name="การคำนวณ 4 5 2 3 2" xfId="34507" xr:uid="{E066F71C-1304-4350-AB19-FB03B4C9736C}"/>
    <cellStyle name="การคำนวณ 4 5 2 3 3" xfId="42617" xr:uid="{704872D8-77C7-4502-BC1C-8681EA6F58E6}"/>
    <cellStyle name="การคำนวณ 4 5 2 3 4" xfId="46943" xr:uid="{F64DD062-E124-4047-9ECA-27C42C101AC1}"/>
    <cellStyle name="การคำนวณ 4 5 2 4" xfId="20328" xr:uid="{7931F7D6-5408-424E-8CFD-D8500F44206C}"/>
    <cellStyle name="การคำนวณ 4 5 2 4 2" xfId="33844" xr:uid="{BA6A7924-722C-42DC-9344-5A55A38ED20C}"/>
    <cellStyle name="การคำนวณ 4 5 2 4 3" xfId="42105" xr:uid="{CFC4F32D-942E-477C-B3F3-FC391DA15CD9}"/>
    <cellStyle name="การคำนวณ 4 5 2 4 4" xfId="46539" xr:uid="{711C81D7-D0A5-4513-8B77-2CBAFE584D07}"/>
    <cellStyle name="การคำนวณ 4 5 2 5" xfId="23227" xr:uid="{2417A443-C666-44FF-8F23-D9C0F677FECA}"/>
    <cellStyle name="การคำนวณ 4 5 2 5 2" xfId="36650" xr:uid="{6AB83172-5F4C-47DE-B36C-4646144EF50E}"/>
    <cellStyle name="การคำนวณ 4 5 2 5 3" xfId="44180" xr:uid="{E69BA60A-F49B-4467-88E0-7FE992C591F7}"/>
    <cellStyle name="การคำนวณ 4 5 2 5 4" xfId="47946" xr:uid="{40572446-35DE-4A31-AD62-692DB8AFE032}"/>
    <cellStyle name="การคำนวณ 4 5 2 6" xfId="16484" xr:uid="{C64D93B0-9CBC-4C37-A626-C71DF6CB48F0}"/>
    <cellStyle name="การคำนวณ 4 5 2 6 2" xfId="30502" xr:uid="{D8D73AAA-450A-4DB8-8803-E90FC74051C3}"/>
    <cellStyle name="การคำนวณ 4 5 2 6 3" xfId="39562" xr:uid="{DC2054FB-EF86-4A06-A8F0-5E8458198106}"/>
    <cellStyle name="การคำนวณ 4 5 2 6 4" xfId="34021" xr:uid="{0AA97E27-E9D2-4FC9-869F-53B87DE4DB83}"/>
    <cellStyle name="การคำนวณ 4 5 2 7" xfId="10315" xr:uid="{2665C80D-6003-4C27-A013-1D4B88B50302}"/>
    <cellStyle name="การคำนวณ 4 5 2 8" xfId="24931" xr:uid="{CB73C0BB-51DB-4255-82A8-87B7B2FFF579}"/>
    <cellStyle name="การคำนวณ 4 5 2 9" xfId="36773" xr:uid="{BE68DF1A-E4EB-4402-A1E1-B72A03AED160}"/>
    <cellStyle name="การคำนวณ 4 5 3" xfId="16486" xr:uid="{5E9A763D-71FE-4BB0-9930-85AB1EA18191}"/>
    <cellStyle name="การคำนวณ 4 5 3 2" xfId="16487" xr:uid="{945967CE-FEA5-42A1-AA2D-EB21A784206E}"/>
    <cellStyle name="การคำนวณ 4 5 3 2 2" xfId="30505" xr:uid="{DD321AC8-322E-406F-BF9B-3E297E67DBF7}"/>
    <cellStyle name="การคำนวณ 4 5 3 2 3" xfId="39565" xr:uid="{6F804EB1-170E-4052-A655-657E2F16B478}"/>
    <cellStyle name="การคำนวณ 4 5 3 2 4" xfId="41429" xr:uid="{DF02CD85-1276-40D2-A3B7-432CB3C214C3}"/>
    <cellStyle name="การคำนวณ 4 5 3 3" xfId="30504" xr:uid="{39C4690D-1C30-42AA-B782-34B724260346}"/>
    <cellStyle name="การคำนวณ 4 5 3 4" xfId="39564" xr:uid="{6ED10975-5761-4121-A462-417001FF1343}"/>
    <cellStyle name="การคำนวณ 4 5 3 5" xfId="40839" xr:uid="{093D5E43-C5C7-43F4-8685-3EB425C4208D}"/>
    <cellStyle name="การคำนวณ 4 5 4" xfId="16488" xr:uid="{8A6E2D20-49BD-4EC8-946C-2864B24DE811}"/>
    <cellStyle name="การคำนวณ 4 5 4 2" xfId="16489" xr:uid="{DEE16165-2F2A-4D41-A521-EFB124589A92}"/>
    <cellStyle name="การคำนวณ 4 5 4 2 2" xfId="30507" xr:uid="{409FE53D-407D-455A-97D4-70FA0FC3EC2A}"/>
    <cellStyle name="การคำนวณ 4 5 4 2 3" xfId="39567" xr:uid="{0110A182-6B1A-4260-B79F-F7C0A1FE8FF1}"/>
    <cellStyle name="การคำนวณ 4 5 4 2 4" xfId="31106" xr:uid="{BDE67B3A-D499-476D-B63E-C0439D3622C0}"/>
    <cellStyle name="การคำนวณ 4 5 4 3" xfId="30506" xr:uid="{37D9F752-EB79-44D2-9E5F-84A8B59CA8DC}"/>
    <cellStyle name="การคำนวณ 4 5 4 4" xfId="39566" xr:uid="{AC9DEF72-F36C-4B97-AE78-FF69C0D6252E}"/>
    <cellStyle name="การคำนวณ 4 5 4 5" xfId="30860" xr:uid="{AA7A2624-8B5C-40A0-90A8-3E59218B4A6B}"/>
    <cellStyle name="การคำนวณ 4 5 5" xfId="16490" xr:uid="{86E8320A-19AF-4081-9E68-2705BD105B0A}"/>
    <cellStyle name="การคำนวณ 4 5 5 2" xfId="16491" xr:uid="{2BBC58D7-A719-4C62-A5D7-61125F5B6F57}"/>
    <cellStyle name="การคำนวณ 4 5 5 2 2" xfId="30509" xr:uid="{66D910D6-658C-4EBF-B4B6-D1B1F92F6D27}"/>
    <cellStyle name="การคำนวณ 4 5 5 2 3" xfId="39569" xr:uid="{F4B58E51-6D1D-46EA-A888-1432027C3AD3}"/>
    <cellStyle name="การคำนวณ 4 5 5 2 4" xfId="27939" xr:uid="{4E5042D1-53B7-443B-A617-37657581D489}"/>
    <cellStyle name="การคำนวณ 4 5 5 3" xfId="30508" xr:uid="{3A2267C8-E102-498E-961B-D1C403C4A26E}"/>
    <cellStyle name="การคำนวณ 4 5 5 4" xfId="39568" xr:uid="{676F357F-62AF-4883-8A36-347308C61B82}"/>
    <cellStyle name="การคำนวณ 4 5 5 5" xfId="27933" xr:uid="{B22322C3-E391-48EC-9775-115965D1700A}"/>
    <cellStyle name="การคำนวณ 4 5 6" xfId="16492" xr:uid="{A29B26F6-146B-4F7A-8CC5-9B518C9DE3CD}"/>
    <cellStyle name="การคำนวณ 4 5 6 2" xfId="16493" xr:uid="{C47FE292-A5BF-4DAB-AF72-1ABE111A567E}"/>
    <cellStyle name="การคำนวณ 4 5 6 2 2" xfId="30511" xr:uid="{A0C40941-33A8-4535-9EE3-69779ADCDE4A}"/>
    <cellStyle name="การคำนวณ 4 5 6 2 3" xfId="39571" xr:uid="{B6A44002-B9CF-4DA7-A01A-E820BAD2ED57}"/>
    <cellStyle name="การคำนวณ 4 5 6 2 4" xfId="30861" xr:uid="{485B6E51-E2E7-42A3-8916-C125964CBA14}"/>
    <cellStyle name="การคำนวณ 4 5 6 3" xfId="30510" xr:uid="{93004A66-E7AE-4893-9A81-51AABE481335}"/>
    <cellStyle name="การคำนวณ 4 5 6 4" xfId="39570" xr:uid="{5CB6DCBF-4734-48B2-A407-B0C39A5D0E2F}"/>
    <cellStyle name="การคำนวณ 4 5 6 5" xfId="41428" xr:uid="{E3C54C7A-3B1C-41AF-AD84-2E16B621183D}"/>
    <cellStyle name="การคำนวณ 4 5 7" xfId="16494" xr:uid="{CE5E6A80-3385-4D1C-BF03-084209B6E09B}"/>
    <cellStyle name="การคำนวณ 4 5 7 2" xfId="30512" xr:uid="{95881690-4F05-40C0-8C09-06240AEA686D}"/>
    <cellStyle name="การคำนวณ 4 5 7 3" xfId="39572" xr:uid="{D6AE80F9-773D-4A44-B7D9-C38764F6225A}"/>
    <cellStyle name="การคำนวณ 4 5 7 4" xfId="24429" xr:uid="{7AFC0C6B-0504-4845-A40D-B9616B8B56DF}"/>
    <cellStyle name="การคำนวณ 4 5 8" xfId="16495" xr:uid="{07D9EBC1-9AF1-4FFE-B238-51A4E8E2FADE}"/>
    <cellStyle name="การคำนวณ 4 5 8 2" xfId="16496" xr:uid="{047966F1-E303-4002-8790-6410A649FA88}"/>
    <cellStyle name="การคำนวณ 4 5 8 2 2" xfId="30514" xr:uid="{B5F0031B-E23E-4095-8E9D-05608B3FD97C}"/>
    <cellStyle name="การคำนวณ 4 5 8 2 3" xfId="39574" xr:uid="{58EFDEFC-DA1D-4FB9-88C7-A37FCD848AC4}"/>
    <cellStyle name="การคำนวณ 4 5 8 2 4" xfId="40837" xr:uid="{60F8E80A-594B-434A-86FE-4F4739282C71}"/>
    <cellStyle name="การคำนวณ 4 5 8 3" xfId="30513" xr:uid="{FB584035-5E57-4C18-AAA6-429A099D64EC}"/>
    <cellStyle name="การคำนวณ 4 5 8 4" xfId="39573" xr:uid="{FA5D1528-148B-49CD-9161-EB7B9C22C318}"/>
    <cellStyle name="การคำนวณ 4 5 8 5" xfId="30983" xr:uid="{5158B593-7ED0-4408-99DC-F92A4A9B2FCE}"/>
    <cellStyle name="การคำนวณ 4 5 9" xfId="16497" xr:uid="{2EF86909-9602-4A68-98DC-C447234A8516}"/>
    <cellStyle name="การคำนวณ 4 5 9 2" xfId="30515" xr:uid="{317A7C2F-AA80-463E-8C50-083FDBAD045E}"/>
    <cellStyle name="การคำนวณ 4 5 9 3" xfId="39575" xr:uid="{FAB499D6-1E3E-4157-B55C-7CCEED2F2AA7}"/>
    <cellStyle name="การคำนวณ 4 5 9 4" xfId="41427" xr:uid="{47C29FE3-6691-4C2A-8101-E1E07AEB4441}"/>
    <cellStyle name="การคำนวณ 4 6" xfId="6652" xr:uid="{4CC7FC9F-2AB2-400A-B39C-E9C006E08F23}"/>
    <cellStyle name="การคำนวณ 4 6 10" xfId="22689" xr:uid="{51130010-27B6-46E1-9DAC-C11EBBEB00F6}"/>
    <cellStyle name="การคำนวณ 4 6 10 2" xfId="36123" xr:uid="{8D95217F-72BF-45DC-A625-56EFD599F02D}"/>
    <cellStyle name="การคำนวณ 4 6 10 3" xfId="43808" xr:uid="{31C48C73-EE97-40EB-A5CD-FB63DCDA15B6}"/>
    <cellStyle name="การคำนวณ 4 6 10 4" xfId="47715" xr:uid="{E61CCC3B-613A-4E9F-90FE-6EB3AA3173FA}"/>
    <cellStyle name="การคำนวณ 4 6 11" xfId="16498" xr:uid="{96AF84A4-8C06-4271-B567-119BC3785054}"/>
    <cellStyle name="การคำนวณ 4 6 11 2" xfId="30516" xr:uid="{F45680D7-DAE7-48F6-AF44-7D84CCDEA766}"/>
    <cellStyle name="การคำนวณ 4 6 11 3" xfId="39576" xr:uid="{02B5D2E0-4AAB-4A8C-A1DC-369FFED863CD}"/>
    <cellStyle name="การคำนวณ 4 6 11 4" xfId="30862" xr:uid="{C94AD75F-A6D7-43BC-A3ED-97AE05A0EF29}"/>
    <cellStyle name="การคำนวณ 4 6 12" xfId="9629" xr:uid="{966DE20C-76FD-4E08-B1B2-90E503E2E241}"/>
    <cellStyle name="การคำนวณ 4 6 13" xfId="24255" xr:uid="{16501879-4B80-4A0A-BA9D-ECA99561C766}"/>
    <cellStyle name="การคำนวณ 4 6 14" xfId="29533" xr:uid="{566509C1-2CB9-4C46-8C96-C4C24375E3E3}"/>
    <cellStyle name="การคำนวณ 4 6 15" xfId="29697" xr:uid="{3685317D-AEAD-49C0-B712-D0C73277AC48}"/>
    <cellStyle name="การคำนวณ 4 6 2" xfId="7456" xr:uid="{F74DF514-C8CC-450E-9500-D5F4C4E0D521}"/>
    <cellStyle name="การคำนวณ 4 6 2 10" xfId="38233" xr:uid="{88C3B009-CABF-4B66-AD7A-AAFAB2921E3F}"/>
    <cellStyle name="การคำนวณ 4 6 2 2" xfId="16500" xr:uid="{5EE8C8AE-719A-4A28-90D2-43BC58710DE4}"/>
    <cellStyle name="การคำนวณ 4 6 2 2 2" xfId="30518" xr:uid="{0D3F8737-CE6B-4A42-80EB-A2F63F282E29}"/>
    <cellStyle name="การคำนวณ 4 6 2 2 3" xfId="39578" xr:uid="{A49C3465-A899-454E-AB7B-3C29D1E4C868}"/>
    <cellStyle name="การคำนวณ 4 6 2 2 4" xfId="27940" xr:uid="{513EFAF7-8A7B-4398-A89F-91DAA5AFB54E}"/>
    <cellStyle name="การคำนวณ 4 6 2 3" xfId="21038" xr:uid="{F0D2A53B-CF90-46C5-9FD5-1941C7C580CA}"/>
    <cellStyle name="การคำนวณ 4 6 2 3 2" xfId="34508" xr:uid="{9AAA0239-2E05-4C8E-A1A6-499926EE68B4}"/>
    <cellStyle name="การคำนวณ 4 6 2 3 3" xfId="42618" xr:uid="{D02B9FE4-65E2-453A-A676-1DF1EE8400A9}"/>
    <cellStyle name="การคำนวณ 4 6 2 3 4" xfId="46944" xr:uid="{7C8FBD50-9B9F-4C16-B386-0CF563B996DC}"/>
    <cellStyle name="การคำนวณ 4 6 2 4" xfId="19067" xr:uid="{EC5C2382-5F76-430D-8EB7-BAFBBC3CA3B1}"/>
    <cellStyle name="การคำนวณ 4 6 2 4 2" xfId="32757" xr:uid="{0712C65F-81BE-47EC-8CFF-F966E4399599}"/>
    <cellStyle name="การคำนวณ 4 6 2 4 3" xfId="41288" xr:uid="{195F7AD9-7CD4-47F5-828B-9D915235A370}"/>
    <cellStyle name="การคำนวณ 4 6 2 4 4" xfId="46147" xr:uid="{33CD8698-6556-4D4A-8484-FC25C8C92929}"/>
    <cellStyle name="การคำนวณ 4 6 2 5" xfId="23228" xr:uid="{75C3D07B-EBE8-48EC-8D07-FEE004AABF40}"/>
    <cellStyle name="การคำนวณ 4 6 2 5 2" xfId="36651" xr:uid="{E93259C0-22C7-496C-AA23-70475E6A3EAF}"/>
    <cellStyle name="การคำนวณ 4 6 2 5 3" xfId="44181" xr:uid="{E5BBC90F-255F-4878-B935-8EDC1F1CB3A4}"/>
    <cellStyle name="การคำนวณ 4 6 2 5 4" xfId="47947" xr:uid="{7918882F-B252-490E-BBFC-16B504DF78C3}"/>
    <cellStyle name="การคำนวณ 4 6 2 6" xfId="16499" xr:uid="{C3B66EC1-5066-469C-8364-47A6E5BB5C94}"/>
    <cellStyle name="การคำนวณ 4 6 2 6 2" xfId="30517" xr:uid="{0279B9DD-B02C-4D43-9E52-2CF2E959356B}"/>
    <cellStyle name="การคำนวณ 4 6 2 6 3" xfId="39577" xr:uid="{EC63CEC6-E616-4456-A125-C34F479B6DB0}"/>
    <cellStyle name="การคำนวณ 4 6 2 6 4" xfId="24430" xr:uid="{66303446-664E-4976-8AD2-B556C13D34AB}"/>
    <cellStyle name="การคำนวณ 4 6 2 7" xfId="10316" xr:uid="{D1C6CF60-A1D9-427F-88A2-2E34C0706E40}"/>
    <cellStyle name="การคำนวณ 4 6 2 8" xfId="24932" xr:uid="{46F49BC7-8490-4919-B994-38D61688D323}"/>
    <cellStyle name="การคำนวณ 4 6 2 9" xfId="32530" xr:uid="{6047DF2B-C1D1-48C2-B7CF-10E2527931C2}"/>
    <cellStyle name="การคำนวณ 4 6 3" xfId="16501" xr:uid="{B298FA6C-9037-4BC7-831F-48FD713CA285}"/>
    <cellStyle name="การคำนวณ 4 6 3 2" xfId="16502" xr:uid="{B944EB4F-5939-49AE-9DA6-4E5A5EEC2AAE}"/>
    <cellStyle name="การคำนวณ 4 6 3 2 2" xfId="30520" xr:uid="{0FAB8D2F-C072-40E6-BB18-95B2AC158554}"/>
    <cellStyle name="การคำนวณ 4 6 3 2 3" xfId="39580" xr:uid="{40A8E5B5-53F3-428E-9FAD-954682E3CC06}"/>
    <cellStyle name="การคำนวณ 4 6 3 2 4" xfId="41426" xr:uid="{9FC4C483-8CB2-4E83-940A-B863588C9FAE}"/>
    <cellStyle name="การคำนวณ 4 6 3 3" xfId="30519" xr:uid="{BC670398-BFF6-4B03-82E6-4190F650DEB6}"/>
    <cellStyle name="การคำนวณ 4 6 3 4" xfId="39579" xr:uid="{9B9A5DD7-F8A8-40F8-B895-A73DA00AAD8F}"/>
    <cellStyle name="การคำนวณ 4 6 3 5" xfId="37362" xr:uid="{0ECB14B3-773C-464C-9DCF-5182BB0A9CB6}"/>
    <cellStyle name="การคำนวณ 4 6 4" xfId="16503" xr:uid="{46562F65-F3C1-428C-A4E8-1CEF612BCA9F}"/>
    <cellStyle name="การคำนวณ 4 6 4 2" xfId="16504" xr:uid="{1CF6377B-EFEA-460C-9F5A-5E397D9888D3}"/>
    <cellStyle name="การคำนวณ 4 6 4 2 2" xfId="30522" xr:uid="{06935218-3C31-4698-88CE-2998025EA95F}"/>
    <cellStyle name="การคำนวณ 4 6 4 2 3" xfId="39582" xr:uid="{2B08BD10-4BAE-468F-95EF-3C427D2E61CA}"/>
    <cellStyle name="การคำนวณ 4 6 4 2 4" xfId="24468" xr:uid="{86D32285-4E19-4FC0-A6D3-56834AE8886F}"/>
    <cellStyle name="การคำนวณ 4 6 4 3" xfId="30521" xr:uid="{FC5F43BC-4997-41C7-A6CD-D286F48240C1}"/>
    <cellStyle name="การคำนวณ 4 6 4 4" xfId="39581" xr:uid="{74B8E7E8-3B23-45E0-B802-68B0CE5E291C}"/>
    <cellStyle name="การคำนวณ 4 6 4 5" xfId="30863" xr:uid="{193E1192-E5BB-47B0-8CF7-4BB54C48CE8F}"/>
    <cellStyle name="การคำนวณ 4 6 5" xfId="16505" xr:uid="{AE9BE77A-59EB-4A53-B1B0-4C0727A91987}"/>
    <cellStyle name="การคำนวณ 4 6 5 2" xfId="30523" xr:uid="{502D3FE0-F876-481D-BB50-70531F06D601}"/>
    <cellStyle name="การคำนวณ 4 6 5 3" xfId="39583" xr:uid="{B3F26929-1F43-4067-84B8-B86ECCC6FCF6}"/>
    <cellStyle name="การคำนวณ 4 6 5 4" xfId="30864" xr:uid="{3B0B1847-DAE0-4C49-B1FE-C484691E2BF1}"/>
    <cellStyle name="การคำนวณ 4 6 6" xfId="16506" xr:uid="{3E641AF3-B2F4-421C-A4AB-A668F9D7A8D2}"/>
    <cellStyle name="การคำนวณ 4 6 6 2" xfId="30524" xr:uid="{9452DE8D-E6C1-494E-A133-B500080BC060}"/>
    <cellStyle name="การคำนวณ 4 6 6 3" xfId="39584" xr:uid="{BCAEF649-3942-4852-9D28-2F39D6C0974D}"/>
    <cellStyle name="การคำนวณ 4 6 6 4" xfId="30865" xr:uid="{83BF0039-9640-45E3-8364-39AC19592CE3}"/>
    <cellStyle name="การคำนวณ 4 6 7" xfId="16507" xr:uid="{5DCA8937-FAD8-46E5-B460-F6FEA9D66411}"/>
    <cellStyle name="การคำนวณ 4 6 7 2" xfId="16508" xr:uid="{9A48A3AE-365A-4076-9A2D-B05D9BC49BE7}"/>
    <cellStyle name="การคำนวณ 4 6 7 2 2" xfId="30526" xr:uid="{ECB844FB-0FD7-443B-BE94-8045DB2DD9A5}"/>
    <cellStyle name="การคำนวณ 4 6 7 2 3" xfId="39586" xr:uid="{F7DFB792-4D68-4E58-BE54-16F7685BD4CA}"/>
    <cellStyle name="การคำนวณ 4 6 7 2 4" xfId="30867" xr:uid="{2330D797-4A87-4DE6-A51F-13DA625769DC}"/>
    <cellStyle name="การคำนวณ 4 6 7 3" xfId="30525" xr:uid="{1911976C-AF68-409B-B3EA-FA9B29013B7F}"/>
    <cellStyle name="การคำนวณ 4 6 7 4" xfId="39585" xr:uid="{6D9A7121-6EDD-4D7E-B33A-729AC9058CCF}"/>
    <cellStyle name="การคำนวณ 4 6 7 5" xfId="30866" xr:uid="{C15122CC-E657-468B-A27C-20EBB2B02A06}"/>
    <cellStyle name="การคำนวณ 4 6 8" xfId="20444" xr:uid="{5680D8BD-4265-4DBA-BD53-CA634B17D861}"/>
    <cellStyle name="การคำนวณ 4 6 8 2" xfId="33941" xr:uid="{3017FB79-1995-4504-B75E-6CD972D6E5F1}"/>
    <cellStyle name="การคำนวณ 4 6 8 3" xfId="42210" xr:uid="{C1AECC09-8FA9-4525-A839-1F1E98DFB2BD}"/>
    <cellStyle name="การคำนวณ 4 6 8 4" xfId="46632" xr:uid="{C730A66E-3AFC-4F60-890E-11F1E080B34B}"/>
    <cellStyle name="การคำนวณ 4 6 9" xfId="21476" xr:uid="{DEE5A9EE-137F-4CB9-91E3-009A8E644D6B}"/>
    <cellStyle name="การคำนวณ 4 6 9 2" xfId="34941" xr:uid="{16BDC4F9-675A-49FD-AE5A-93BE1B90611C}"/>
    <cellStyle name="การคำนวณ 4 6 9 3" xfId="42973" xr:uid="{0A0CCAB3-9D2C-4B03-8D44-48A31430D893}"/>
    <cellStyle name="การคำนวณ 4 6 9 4" xfId="47235" xr:uid="{E4887046-E74A-4FF1-992E-443D91C67B2B}"/>
    <cellStyle name="การคำนวณ 4 7" xfId="7451" xr:uid="{6532F5D5-3BCF-4874-A2C9-3265BB88BBAA}"/>
    <cellStyle name="การคำนวณ 4 7 10" xfId="41909" xr:uid="{EC579459-9312-4C7E-8D01-3506A82BB973}"/>
    <cellStyle name="การคำนวณ 4 7 2" xfId="16510" xr:uid="{5E1C629E-851B-401D-AD25-A30880D04DF4}"/>
    <cellStyle name="การคำนวณ 4 7 2 2" xfId="30528" xr:uid="{0B62C3BA-539D-457C-BECC-0DBEE634D3C9}"/>
    <cellStyle name="การคำนวณ 4 7 2 3" xfId="39588" xr:uid="{18764590-EE98-47D3-97D9-F6090717982B}"/>
    <cellStyle name="การคำนวณ 4 7 2 4" xfId="33994" xr:uid="{B5B717D8-137F-4779-A2CD-55B61ACAFC13}"/>
    <cellStyle name="การคำนวณ 4 7 3" xfId="21033" xr:uid="{AF8A6DD0-11AB-4944-B14D-B46F8244E470}"/>
    <cellStyle name="การคำนวณ 4 7 3 2" xfId="34503" xr:uid="{098A4FD4-EFCF-4361-98BF-B6EFF0AF8254}"/>
    <cellStyle name="การคำนวณ 4 7 3 3" xfId="42613" xr:uid="{9B3B0A59-DCE7-4D00-BC1F-5C3EAEC542E1}"/>
    <cellStyle name="การคำนวณ 4 7 3 4" xfId="46939" xr:uid="{3F0AE58B-6D8D-4A60-91DD-EE18BBE6D47E}"/>
    <cellStyle name="การคำนวณ 4 7 4" xfId="20326" xr:uid="{9C6E29C9-26A3-4C37-B5BD-431F36120B47}"/>
    <cellStyle name="การคำนวณ 4 7 4 2" xfId="33843" xr:uid="{05D4D312-29AA-4F49-A961-87A4E09CDDD1}"/>
    <cellStyle name="การคำนวณ 4 7 4 3" xfId="42103" xr:uid="{5F627356-04C6-460F-8EBF-C2DA4AB8283E}"/>
    <cellStyle name="การคำนวณ 4 7 4 4" xfId="46538" xr:uid="{74715D0E-F7D0-40A4-B7A5-536C7BA10E6C}"/>
    <cellStyle name="การคำนวณ 4 7 5" xfId="23223" xr:uid="{66B9501D-998D-437D-85A3-6A71E3D9CCBB}"/>
    <cellStyle name="การคำนวณ 4 7 5 2" xfId="36646" xr:uid="{7B3E5835-B878-4850-B908-55034C202409}"/>
    <cellStyle name="การคำนวณ 4 7 5 3" xfId="44176" xr:uid="{72FA452D-BF6B-485A-86B0-D9DED3E0E9D5}"/>
    <cellStyle name="การคำนวณ 4 7 5 4" xfId="47942" xr:uid="{CAE8D9A0-106B-4AA9-AD0A-D6EF535DDB14}"/>
    <cellStyle name="การคำนวณ 4 7 6" xfId="16509" xr:uid="{78C2120B-9454-4557-88DB-AB088ABE1FE3}"/>
    <cellStyle name="การคำนวณ 4 7 6 2" xfId="30527" xr:uid="{2AE6A5D3-9AC8-4191-BE80-B13DEA73285D}"/>
    <cellStyle name="การคำนวณ 4 7 6 3" xfId="39587" xr:uid="{101F1334-27DC-4767-B486-01BACF10AFA9}"/>
    <cellStyle name="การคำนวณ 4 7 6 4" xfId="30868" xr:uid="{FF0529C7-24DA-400E-84D2-14E2682814F9}"/>
    <cellStyle name="การคำนวณ 4 7 7" xfId="10311" xr:uid="{8108EE5E-23B1-48E1-9094-BB2A7AB6C109}"/>
    <cellStyle name="การคำนวณ 4 7 8" xfId="24927" xr:uid="{DF1B913C-3FE6-469E-AF0D-7F61F57258AE}"/>
    <cellStyle name="การคำนวณ 4 7 9" xfId="35267" xr:uid="{3A6A7D11-3167-44EF-AA7B-09793F855553}"/>
    <cellStyle name="การคำนวณ 4 8" xfId="20439" xr:uid="{E57A2ABC-7A7F-46DB-A298-BAB14C04B52D}"/>
    <cellStyle name="การคำนวณ 4 8 2" xfId="33936" xr:uid="{9FC1DCE0-ABAD-4794-9DBF-00EE05CE60FD}"/>
    <cellStyle name="การคำนวณ 4 8 3" xfId="42205" xr:uid="{E7DF6102-F9E1-4CA5-9621-1A698F973A7D}"/>
    <cellStyle name="การคำนวณ 4 8 4" xfId="46627" xr:uid="{0F62B41E-CDA1-4E2A-83B0-5D0B65B5A4D9}"/>
    <cellStyle name="การคำนวณ 4 9" xfId="22192" xr:uid="{CC7E52EC-EEC9-4E38-906F-B302A1768C24}"/>
    <cellStyle name="การคำนวณ 4 9 2" xfId="35640" xr:uid="{4C23C78E-2888-4E6B-A8D5-6C155DA884C5}"/>
    <cellStyle name="การคำนวณ 4 9 3" xfId="43451" xr:uid="{B437E0CB-42D6-43CA-8EF3-6726AB9A4E71}"/>
    <cellStyle name="การคำนวณ 4 9 4" xfId="47461" xr:uid="{99D5C8EC-D96F-4EAC-9819-6DFE1B90582A}"/>
    <cellStyle name="การคำนวณ 5" xfId="6653" xr:uid="{F6724F9E-C202-4F4E-838F-D93F14B9C4CF}"/>
    <cellStyle name="การคำนวณ 5 10" xfId="16512" xr:uid="{39E9EBC0-C0C5-4904-97AE-0F959197F7EB}"/>
    <cellStyle name="การคำนวณ 5 10 2" xfId="30530" xr:uid="{CE05FCE6-9B6E-47D9-88A7-552D2A477163}"/>
    <cellStyle name="การคำนวณ 5 10 3" xfId="39590" xr:uid="{043B8B6C-971A-49C3-8B6C-1AB241DDD19C}"/>
    <cellStyle name="การคำนวณ 5 10 4" xfId="30869" xr:uid="{17808B3E-E27F-4E40-9E9A-9E6405DBE4AB}"/>
    <cellStyle name="การคำนวณ 5 11" xfId="20445" xr:uid="{734D8D67-3898-4E77-A60F-BC30510B6ACC}"/>
    <cellStyle name="การคำนวณ 5 11 2" xfId="33942" xr:uid="{04577649-1934-453A-922B-D8E0F57301B3}"/>
    <cellStyle name="การคำนวณ 5 11 3" xfId="42211" xr:uid="{0A2FCE52-3A00-4B84-81D7-57AC976EFAC8}"/>
    <cellStyle name="การคำนวณ 5 11 4" xfId="46633" xr:uid="{16012DD4-8350-46CB-BD8B-98155172CE89}"/>
    <cellStyle name="การคำนวณ 5 12" xfId="21475" xr:uid="{6170265D-47CF-4C9D-B048-0412B34893AC}"/>
    <cellStyle name="การคำนวณ 5 12 2" xfId="34940" xr:uid="{8A415CDB-1478-40A7-B5E9-17A588A61CD6}"/>
    <cellStyle name="การคำนวณ 5 12 3" xfId="42972" xr:uid="{87E7FB9A-8D3A-47A9-B9C7-705F6C1B54BB}"/>
    <cellStyle name="การคำนวณ 5 12 4" xfId="47234" xr:uid="{E9DFDC89-CD66-4E93-9094-8A080BDC54A8}"/>
    <cellStyle name="การคำนวณ 5 13" xfId="22690" xr:uid="{6B9AC3E4-AB3F-475A-AFDB-2EDE6582B22F}"/>
    <cellStyle name="การคำนวณ 5 13 2" xfId="36124" xr:uid="{FB771C6A-B70B-4A95-8A21-232EFA57C73A}"/>
    <cellStyle name="การคำนวณ 5 13 3" xfId="43809" xr:uid="{739D601E-2C79-4602-A5C3-D20AB847529C}"/>
    <cellStyle name="การคำนวณ 5 13 4" xfId="47716" xr:uid="{84304100-C0D2-4ED1-A695-E4D416AF6553}"/>
    <cellStyle name="การคำนวณ 5 14" xfId="16511" xr:uid="{2464F0BF-63E6-48E4-A4BE-98AC8A256CDD}"/>
    <cellStyle name="การคำนวณ 5 14 2" xfId="30529" xr:uid="{E871ECAF-C790-4C73-B8E1-197D65E5CC82}"/>
    <cellStyle name="การคำนวณ 5 14 3" xfId="39589" xr:uid="{60BF52A2-2E60-4F41-8839-D95D90132DE9}"/>
    <cellStyle name="การคำนวณ 5 14 4" xfId="24322" xr:uid="{CC1238DD-A856-445E-832A-3736148518C0}"/>
    <cellStyle name="การคำนวณ 5 15" xfId="9630" xr:uid="{4C74674E-1D97-4413-82BA-A287A2C0D9D6}"/>
    <cellStyle name="การคำนวณ 5 16" xfId="24256" xr:uid="{70620873-CF7C-4A24-BE7F-526B306FF0E6}"/>
    <cellStyle name="การคำนวณ 5 17" xfId="29532" xr:uid="{9766120D-EC6D-40E7-87FE-6B4ED58CDE14}"/>
    <cellStyle name="การคำนวณ 5 18" xfId="29698" xr:uid="{9767C6D7-14C5-4222-AB19-0C9F3A48E66B}"/>
    <cellStyle name="การคำนวณ 5 2" xfId="6654" xr:uid="{34F9183B-2388-4A65-9468-3ABEF5102B5F}"/>
    <cellStyle name="การคำนวณ 5 2 10" xfId="33755" xr:uid="{62089683-80AE-41FE-B7B5-960EC16F9A8E}"/>
    <cellStyle name="การคำนวณ 5 2 2" xfId="7458" xr:uid="{ECD23649-EEE8-42D6-B324-B394D223D920}"/>
    <cellStyle name="การคำนวณ 5 2 2 2" xfId="21040" xr:uid="{9D4D27B7-1ED6-44AA-9B91-78A4E143D308}"/>
    <cellStyle name="การคำนวณ 5 2 2 2 2" xfId="34510" xr:uid="{D197C544-9419-407C-B792-B0483EF72B45}"/>
    <cellStyle name="การคำนวณ 5 2 2 2 3" xfId="42620" xr:uid="{84C0D56D-49C9-4C94-B1D8-EEB1863689FD}"/>
    <cellStyle name="การคำนวณ 5 2 2 2 4" xfId="46946" xr:uid="{D2764724-8B78-4781-9DA1-D6732B45AEAC}"/>
    <cellStyle name="การคำนวณ 5 2 2 3" xfId="18780" xr:uid="{4D82C44D-7979-4CA4-A8AA-9DB8DE21A1B1}"/>
    <cellStyle name="การคำนวณ 5 2 2 3 2" xfId="32504" xr:uid="{1982DA7F-64E9-4CA1-919E-57F5819C27D8}"/>
    <cellStyle name="การคำนวณ 5 2 2 3 3" xfId="41080" xr:uid="{534B6432-631C-46C6-87F3-791E3AE1AC34}"/>
    <cellStyle name="การคำนวณ 5 2 2 3 4" xfId="46003" xr:uid="{B0E0A098-8CB4-404B-A829-1880621B70B3}"/>
    <cellStyle name="การคำนวณ 5 2 2 4" xfId="23230" xr:uid="{468A96DA-5181-400D-B7F5-FD58CBCCD8B1}"/>
    <cellStyle name="การคำนวณ 5 2 2 4 2" xfId="36653" xr:uid="{F637E409-F940-471B-8C4E-2A2302027E6D}"/>
    <cellStyle name="การคำนวณ 5 2 2 4 3" xfId="44183" xr:uid="{DB3CD864-699C-4F06-B0B9-D0B65A93E4B6}"/>
    <cellStyle name="การคำนวณ 5 2 2 4 4" xfId="47949" xr:uid="{1A975415-F2FD-4E8B-A999-2034DD0D88A6}"/>
    <cellStyle name="การคำนวณ 5 2 2 5" xfId="16514" xr:uid="{778D72C6-10F2-4698-8B6B-0E0B4593EF6D}"/>
    <cellStyle name="การคำนวณ 5 2 2 5 2" xfId="30532" xr:uid="{8C469DF5-C477-4239-B56A-13899BC28BF2}"/>
    <cellStyle name="การคำนวณ 5 2 2 5 3" xfId="39592" xr:uid="{59C083DE-3181-4FF7-9603-F52E972178D2}"/>
    <cellStyle name="การคำนวณ 5 2 2 5 4" xfId="30871" xr:uid="{147E82D7-6C87-4EBE-89B2-B6E73B5A0793}"/>
    <cellStyle name="การคำนวณ 5 2 2 6" xfId="10318" xr:uid="{4CE1ADFD-2BCA-47C5-A566-78B28094E9F9}"/>
    <cellStyle name="การคำนวณ 5 2 2 7" xfId="24934" xr:uid="{0BF0C92F-4BC9-46FE-9280-0629EF9F7FED}"/>
    <cellStyle name="การคำนวณ 5 2 2 8" xfId="34630" xr:uid="{DE2DCB2C-3FAD-4458-AB84-D8AF305B69B7}"/>
    <cellStyle name="การคำนวณ 5 2 2 9" xfId="38231" xr:uid="{3F03C138-DF17-49AD-B77C-503842838D54}"/>
    <cellStyle name="การคำนวณ 5 2 3" xfId="20446" xr:uid="{AFE634BD-3BAA-4945-8F8D-2F365D4D38C5}"/>
    <cellStyle name="การคำนวณ 5 2 3 2" xfId="33943" xr:uid="{C6788C43-4567-442E-994B-009EF35CB34C}"/>
    <cellStyle name="การคำนวณ 5 2 3 3" xfId="42212" xr:uid="{0E5FE68D-AFAB-4193-A316-53A51254A0CF}"/>
    <cellStyle name="การคำนวณ 5 2 3 4" xfId="46634" xr:uid="{0E3423A2-46E0-4EE8-9BF8-87F4E1DD7F54}"/>
    <cellStyle name="การคำนวณ 5 2 4" xfId="22187" xr:uid="{CDC6F143-8566-4343-A141-CB86BA189CEC}"/>
    <cellStyle name="การคำนวณ 5 2 4 2" xfId="35635" xr:uid="{C8E65843-84A8-4BDF-86B2-E5F9481A1299}"/>
    <cellStyle name="การคำนวณ 5 2 4 3" xfId="43446" xr:uid="{B7706380-6BB6-4807-9FDA-A38FDF39516E}"/>
    <cellStyle name="การคำนวณ 5 2 4 4" xfId="47456" xr:uid="{B25CFF79-B068-4303-A33E-099F4A8748C2}"/>
    <cellStyle name="การคำนวณ 5 2 5" xfId="22691" xr:uid="{E598A9F5-86E5-4BE3-9874-0822A3E06F0E}"/>
    <cellStyle name="การคำนวณ 5 2 5 2" xfId="36125" xr:uid="{1992B198-0A26-416D-99E2-8F93425719D3}"/>
    <cellStyle name="การคำนวณ 5 2 5 3" xfId="43810" xr:uid="{FC34098C-02D4-4A9D-81FD-5F55EF78B646}"/>
    <cellStyle name="การคำนวณ 5 2 5 4" xfId="47717" xr:uid="{F07A8CFF-A9B2-4B3A-AF3F-4A9C72120B5A}"/>
    <cellStyle name="การคำนวณ 5 2 6" xfId="16513" xr:uid="{CAE77083-0757-4472-A68F-9DA43B607F7B}"/>
    <cellStyle name="การคำนวณ 5 2 6 2" xfId="30531" xr:uid="{317D8D01-B263-41FD-8109-F6B18EA5E25E}"/>
    <cellStyle name="การคำนวณ 5 2 6 3" xfId="39591" xr:uid="{03C8AF1A-88B1-4EA6-A469-F77B32A806CF}"/>
    <cellStyle name="การคำนวณ 5 2 6 4" xfId="24323" xr:uid="{42DDBDD5-6141-474E-8F5C-8EEE48AEA62A}"/>
    <cellStyle name="การคำนวณ 5 2 7" xfId="9631" xr:uid="{B510F4E7-18DB-403B-839D-0EB48B5F52C0}"/>
    <cellStyle name="การคำนวณ 5 2 8" xfId="24257" xr:uid="{D9011378-0A51-42B9-94F5-23EA96502362}"/>
    <cellStyle name="การคำนวณ 5 2 9" xfId="29531" xr:uid="{69FB47F6-8D73-4B84-AC00-8F163950A283}"/>
    <cellStyle name="การคำนวณ 5 3" xfId="6655" xr:uid="{A455A023-7506-4BC1-BD8A-524934E3DBA2}"/>
    <cellStyle name="การคำนวณ 5 3 10" xfId="29693" xr:uid="{FF264FE4-35D8-47FD-9B3A-ACF9923D55E5}"/>
    <cellStyle name="การคำนวณ 5 3 2" xfId="7459" xr:uid="{2167ADFD-7296-424C-AC94-1C7135367294}"/>
    <cellStyle name="การคำนวณ 5 3 2 2" xfId="21041" xr:uid="{CCB50CB3-D776-420D-B3A9-8A0356473E67}"/>
    <cellStyle name="การคำนวณ 5 3 2 2 2" xfId="34511" xr:uid="{0E663474-9392-41A7-89A7-FE92F98FCB80}"/>
    <cellStyle name="การคำนวณ 5 3 2 2 3" xfId="42621" xr:uid="{62E50011-0237-4EEB-8326-5EFADBC93F36}"/>
    <cellStyle name="การคำนวณ 5 3 2 2 4" xfId="46947" xr:uid="{9D8F6F74-2794-43F1-BBF4-83C98DFA1CE5}"/>
    <cellStyle name="การคำนวณ 5 3 2 3" xfId="19037" xr:uid="{7BE2BDF0-CBDF-414D-BA74-30210830B861}"/>
    <cellStyle name="การคำนวณ 5 3 2 3 2" xfId="32733" xr:uid="{1BD367A9-7FFA-44D3-A074-34D2ACAF986E}"/>
    <cellStyle name="การคำนวณ 5 3 2 3 3" xfId="41265" xr:uid="{3FA8B0FB-655C-49CB-88D3-59ED3AD2C50D}"/>
    <cellStyle name="การคำนวณ 5 3 2 3 4" xfId="46134" xr:uid="{3053091A-6597-42A8-9AE5-18BE479DB986}"/>
    <cellStyle name="การคำนวณ 5 3 2 4" xfId="23231" xr:uid="{CFDC86E9-5C6A-4545-BB8E-82CF02ED490D}"/>
    <cellStyle name="การคำนวณ 5 3 2 4 2" xfId="36654" xr:uid="{598BA985-9F12-4F3E-B2D8-097D91BF9A2D}"/>
    <cellStyle name="การคำนวณ 5 3 2 4 3" xfId="44184" xr:uid="{EA68C374-B5EC-4415-9AF8-A7A98DD7B640}"/>
    <cellStyle name="การคำนวณ 5 3 2 4 4" xfId="47950" xr:uid="{21F1F18B-BB41-4FD2-80A1-D0BE1C2CB194}"/>
    <cellStyle name="การคำนวณ 5 3 2 5" xfId="16516" xr:uid="{032351B9-B75B-44CE-9584-9B204A7B1965}"/>
    <cellStyle name="การคำนวณ 5 3 2 5 2" xfId="30534" xr:uid="{F23E32ED-4E18-4803-8983-A94058026209}"/>
    <cellStyle name="การคำนวณ 5 3 2 5 3" xfId="39594" xr:uid="{49BB9A8A-B3C6-4FCE-90C1-B9FAAAE94EFF}"/>
    <cellStyle name="การคำนวณ 5 3 2 5 4" xfId="30873" xr:uid="{68E991E8-4197-44F8-9FE0-8B1EE3B16330}"/>
    <cellStyle name="การคำนวณ 5 3 2 6" xfId="10319" xr:uid="{3079EB85-F8E2-4FB5-B8C9-39E5538A9004}"/>
    <cellStyle name="การคำนวณ 5 3 2 7" xfId="24935" xr:uid="{92B4A37D-DF03-442F-865E-D9556950F8BE}"/>
    <cellStyle name="การคำนวณ 5 3 2 8" xfId="32910" xr:uid="{706F0C19-37CD-496A-B4BD-2844677076C7}"/>
    <cellStyle name="การคำนวณ 5 3 2 9" xfId="38230" xr:uid="{090252F8-F22E-48D6-B704-23CD766A27ED}"/>
    <cellStyle name="การคำนวณ 5 3 3" xfId="20447" xr:uid="{44818059-1EB4-4BAC-92F3-CA8C4EA66B24}"/>
    <cellStyle name="การคำนวณ 5 3 3 2" xfId="33944" xr:uid="{62A081CE-853E-4BBA-9F89-74B9047232CD}"/>
    <cellStyle name="การคำนวณ 5 3 3 3" xfId="42213" xr:uid="{459172E9-84B4-4201-9A10-A92A430BF409}"/>
    <cellStyle name="การคำนวณ 5 3 3 4" xfId="46635" xr:uid="{300BF11F-292C-4B9E-ACAF-591B01776F50}"/>
    <cellStyle name="การคำนวณ 5 3 4" xfId="22188" xr:uid="{259218AE-F674-45A3-83B2-6FBAB6B1B29D}"/>
    <cellStyle name="การคำนวณ 5 3 4 2" xfId="35636" xr:uid="{003099F6-15D5-4A07-87A1-4CCBD593D4E3}"/>
    <cellStyle name="การคำนวณ 5 3 4 3" xfId="43447" xr:uid="{DFEFFCE1-F4D2-41BC-BAAC-6EBF6DA41B0F}"/>
    <cellStyle name="การคำนวณ 5 3 4 4" xfId="47457" xr:uid="{2F07BA37-5B22-41D0-989E-ED83E953612A}"/>
    <cellStyle name="การคำนวณ 5 3 5" xfId="22692" xr:uid="{396924EB-646F-48D8-9366-BB57452B7B7C}"/>
    <cellStyle name="การคำนวณ 5 3 5 2" xfId="36126" xr:uid="{3F230AD6-B771-42F2-8557-0C1DF1C59805}"/>
    <cellStyle name="การคำนวณ 5 3 5 3" xfId="43811" xr:uid="{0844A3D5-BB45-4A29-8B4D-ABE8E5A0E5D5}"/>
    <cellStyle name="การคำนวณ 5 3 5 4" xfId="47718" xr:uid="{A9E01550-FD70-4E63-8857-AE57CC3E4D11}"/>
    <cellStyle name="การคำนวณ 5 3 6" xfId="16515" xr:uid="{DDECE45E-ED54-4A2A-9040-F84373B03BD7}"/>
    <cellStyle name="การคำนวณ 5 3 6 2" xfId="30533" xr:uid="{C018BBA7-F6CF-4EA7-B056-666613F6F761}"/>
    <cellStyle name="การคำนวณ 5 3 6 3" xfId="39593" xr:uid="{C990A6E1-E02E-4296-A1AC-A2ED825754CA}"/>
    <cellStyle name="การคำนวณ 5 3 6 4" xfId="30872" xr:uid="{E1A019B2-383C-4BA9-B8B6-1E8B140380C9}"/>
    <cellStyle name="การคำนวณ 5 3 7" xfId="9632" xr:uid="{6A51571A-044E-4E98-9345-7A8EEEB04BF9}"/>
    <cellStyle name="การคำนวณ 5 3 8" xfId="24258" xr:uid="{79969AA1-C233-4FFE-9D6F-22817C004BBD}"/>
    <cellStyle name="การคำนวณ 5 3 9" xfId="29530" xr:uid="{DF88728B-1F56-4CAF-90F3-587D9AC83704}"/>
    <cellStyle name="การคำนวณ 5 4" xfId="6656" xr:uid="{04AC6803-4397-4BE3-B710-9D265FDFFE6C}"/>
    <cellStyle name="การคำนวณ 5 4 10" xfId="29699" xr:uid="{A36E6C4C-2B94-42B8-AA94-E04EC6C48183}"/>
    <cellStyle name="การคำนวณ 5 4 2" xfId="7460" xr:uid="{A0C18677-7A3F-47C3-943A-2B6CDD01A28A}"/>
    <cellStyle name="การคำนวณ 5 4 2 2" xfId="21042" xr:uid="{F4AAF1E6-DA5D-47BE-8931-F478C144EBD1}"/>
    <cellStyle name="การคำนวณ 5 4 2 2 2" xfId="34512" xr:uid="{00A60AC7-1180-4A8C-A8F8-F0F5E9E5AF59}"/>
    <cellStyle name="การคำนวณ 5 4 2 2 3" xfId="42622" xr:uid="{371F371D-0839-4E1C-A115-5FB730974A67}"/>
    <cellStyle name="การคำนวณ 5 4 2 2 4" xfId="46948" xr:uid="{265BE7BE-36FE-4D56-A0FD-2403D08D2C35}"/>
    <cellStyle name="การคำนวณ 5 4 2 3" xfId="19079" xr:uid="{536CFD2E-B8E1-4254-B58B-923E944FE26F}"/>
    <cellStyle name="การคำนวณ 5 4 2 3 2" xfId="32766" xr:uid="{EBAA727D-218F-438D-97E6-3101313E85AA}"/>
    <cellStyle name="การคำนวณ 5 4 2 3 3" xfId="41295" xr:uid="{274C4511-C9D7-4E68-9120-737DEE659074}"/>
    <cellStyle name="การคำนวณ 5 4 2 3 4" xfId="46151" xr:uid="{03161084-9105-4EC1-96DA-36C831B5BD06}"/>
    <cellStyle name="การคำนวณ 5 4 2 4" xfId="23232" xr:uid="{77913656-3836-4803-AC86-C897CAF49978}"/>
    <cellStyle name="การคำนวณ 5 4 2 4 2" xfId="36655" xr:uid="{E2B5544C-ACCD-4541-950F-497134BA1BEA}"/>
    <cellStyle name="การคำนวณ 5 4 2 4 3" xfId="44185" xr:uid="{DEB77947-3AE7-41A5-B8F7-7B4F25E44CF4}"/>
    <cellStyle name="การคำนวณ 5 4 2 4 4" xfId="47951" xr:uid="{DC962966-E0F4-44E7-B3D9-0A285111B652}"/>
    <cellStyle name="การคำนวณ 5 4 2 5" xfId="16518" xr:uid="{69217984-5BE5-4AB0-BE9D-227AB99A748C}"/>
    <cellStyle name="การคำนวณ 5 4 2 5 2" xfId="30536" xr:uid="{05814151-276F-4CBD-B3A6-A0EBAF2477E9}"/>
    <cellStyle name="การคำนวณ 5 4 2 5 3" xfId="39596" xr:uid="{D267FB41-6B2B-48F8-A73E-429E4D41A687}"/>
    <cellStyle name="การคำนวณ 5 4 2 5 4" xfId="30875" xr:uid="{5791005F-0FDB-4774-8D71-1672DAC156BA}"/>
    <cellStyle name="การคำนวณ 5 4 2 6" xfId="10320" xr:uid="{1557C858-3344-4837-8053-060BA69D3A4B}"/>
    <cellStyle name="การคำนวณ 5 4 2 7" xfId="24936" xr:uid="{818CA1E9-C4CA-496E-8105-25BD51D8FA84}"/>
    <cellStyle name="การคำนวณ 5 4 2 8" xfId="34336" xr:uid="{F95C0586-AF91-4875-B1BE-C3BF1793D20A}"/>
    <cellStyle name="การคำนวณ 5 4 2 9" xfId="38229" xr:uid="{090C6D23-F993-4143-92F5-AC23ADC41551}"/>
    <cellStyle name="การคำนวณ 5 4 3" xfId="20448" xr:uid="{2107040E-6F20-4D63-B740-4E7677AE39AF}"/>
    <cellStyle name="การคำนวณ 5 4 3 2" xfId="33945" xr:uid="{8194BE61-D1B3-4E57-BA17-8C1557B19648}"/>
    <cellStyle name="การคำนวณ 5 4 3 3" xfId="42214" xr:uid="{54B1E975-3C47-42DD-9F46-3AB87BF10F00}"/>
    <cellStyle name="การคำนวณ 5 4 3 4" xfId="46636" xr:uid="{918B60EF-4548-43CF-9464-A29399E91F35}"/>
    <cellStyle name="การคำนวณ 5 4 4" xfId="21474" xr:uid="{01FAF5E0-0313-4278-B65D-BFED5738CEA6}"/>
    <cellStyle name="การคำนวณ 5 4 4 2" xfId="34939" xr:uid="{66485B59-4A7A-4F4D-802C-A09268A5440F}"/>
    <cellStyle name="การคำนวณ 5 4 4 3" xfId="42971" xr:uid="{5320AC78-DB6F-4FCD-925D-3AAFFFDAB2FC}"/>
    <cellStyle name="การคำนวณ 5 4 4 4" xfId="47233" xr:uid="{8E6282A3-84D4-45F6-ABC2-98D503DEC45D}"/>
    <cellStyle name="การคำนวณ 5 4 5" xfId="22693" xr:uid="{DA89C014-4888-4F8E-8DA1-BB8F53C3F686}"/>
    <cellStyle name="การคำนวณ 5 4 5 2" xfId="36127" xr:uid="{3EF0DB1E-E807-4D7B-8613-467CD2656D1D}"/>
    <cellStyle name="การคำนวณ 5 4 5 3" xfId="43812" xr:uid="{8EA7D590-1DF1-44EA-ABFC-74C412D67F64}"/>
    <cellStyle name="การคำนวณ 5 4 5 4" xfId="47719" xr:uid="{2481EC6D-370A-46F2-BB6F-9CC9EEA9C73E}"/>
    <cellStyle name="การคำนวณ 5 4 6" xfId="16517" xr:uid="{63CF3A94-7270-4BC1-AAA4-4DAA7A2A11A6}"/>
    <cellStyle name="การคำนวณ 5 4 6 2" xfId="30535" xr:uid="{B83B0911-F406-48D2-B4A6-327254B66C1F}"/>
    <cellStyle name="การคำนวณ 5 4 6 3" xfId="39595" xr:uid="{F27C13E6-B5C5-433E-8412-3B0F37F23ACA}"/>
    <cellStyle name="การคำนวณ 5 4 6 4" xfId="30874" xr:uid="{E9226921-8C3D-414A-B35C-1A2DCA39E5B1}"/>
    <cellStyle name="การคำนวณ 5 4 7" xfId="9633" xr:uid="{1A9E7A93-C47F-482E-9E73-AB366C16AC9E}"/>
    <cellStyle name="การคำนวณ 5 4 8" xfId="24259" xr:uid="{2A58B98C-7BBC-43CA-AA17-9E268E572733}"/>
    <cellStyle name="การคำนวณ 5 4 9" xfId="29529" xr:uid="{4DA8422C-627C-4E6D-B6EC-5A07A990D9B4}"/>
    <cellStyle name="การคำนวณ 5 5" xfId="6657" xr:uid="{23D1534A-4890-40AA-9984-65B8DAFADC9E}"/>
    <cellStyle name="การคำนวณ 5 5 10" xfId="38660" xr:uid="{A60B5269-3DA1-4A94-8699-95432EF70C9E}"/>
    <cellStyle name="การคำนวณ 5 5 2" xfId="7461" xr:uid="{320896C3-2C78-483A-ADC2-84550103CEF6}"/>
    <cellStyle name="การคำนวณ 5 5 2 2" xfId="21043" xr:uid="{C01042C2-A08C-4754-9C7D-E3FF96FD74DD}"/>
    <cellStyle name="การคำนวณ 5 5 2 2 2" xfId="34513" xr:uid="{136D81E5-8DEC-4D81-98F9-C6E97E6F71FD}"/>
    <cellStyle name="การคำนวณ 5 5 2 2 3" xfId="42623" xr:uid="{B86E652B-590B-4255-A40C-63EA187E2EF3}"/>
    <cellStyle name="การคำนวณ 5 5 2 2 4" xfId="46949" xr:uid="{8DA659A5-F459-442F-ABB5-A318CD603931}"/>
    <cellStyle name="การคำนวณ 5 5 2 3" xfId="18751" xr:uid="{2097D806-A66B-4323-9E0C-312E170CA584}"/>
    <cellStyle name="การคำนวณ 5 5 2 3 2" xfId="32479" xr:uid="{512C50A6-A51A-44FC-8B7D-21DC1C462692}"/>
    <cellStyle name="การคำนวณ 5 5 2 3 3" xfId="41056" xr:uid="{A23C58E4-A995-4CD1-8E75-E75ABCD1D64D}"/>
    <cellStyle name="การคำนวณ 5 5 2 3 4" xfId="45981" xr:uid="{7FEB3A85-6800-4CF8-B7D8-44F34210259B}"/>
    <cellStyle name="การคำนวณ 5 5 2 4" xfId="23233" xr:uid="{BCC2630D-492D-4D0E-AF2A-CBAFD838A1F9}"/>
    <cellStyle name="การคำนวณ 5 5 2 4 2" xfId="36656" xr:uid="{D012BE88-77E9-468A-9B8B-E9E31E430741}"/>
    <cellStyle name="การคำนวณ 5 5 2 4 3" xfId="44186" xr:uid="{10822891-65D3-479F-9B1C-91446C2EC4CF}"/>
    <cellStyle name="การคำนวณ 5 5 2 4 4" xfId="47952" xr:uid="{D7F1215E-559D-49CD-A415-9E47FCB09C50}"/>
    <cellStyle name="การคำนวณ 5 5 2 5" xfId="16520" xr:uid="{0330A2A5-312F-40B5-83E6-A8439ABBF22F}"/>
    <cellStyle name="การคำนวณ 5 5 2 5 2" xfId="30538" xr:uid="{07540816-2F11-4BB5-AC18-B3E4AAFAA472}"/>
    <cellStyle name="การคำนวณ 5 5 2 5 3" xfId="39598" xr:uid="{C2465AEA-3DE3-4F9A-A1F5-E50ABE62AA8E}"/>
    <cellStyle name="การคำนวณ 5 5 2 5 4" xfId="44797" xr:uid="{EDE7738D-EDAC-4CD3-970A-EBA1A1098981}"/>
    <cellStyle name="การคำนวณ 5 5 2 6" xfId="10321" xr:uid="{CF116071-4715-4232-BC5F-C0EDDF08EC27}"/>
    <cellStyle name="การคำนวณ 5 5 2 7" xfId="24937" xr:uid="{063ADE2F-8484-4C76-AC5F-22DF9A406B06}"/>
    <cellStyle name="การคำนวณ 5 5 2 8" xfId="36987" xr:uid="{505B3C19-7B37-437A-A287-5E45375FC92E}"/>
    <cellStyle name="การคำนวณ 5 5 2 9" xfId="38228" xr:uid="{8A08AFC0-11A5-4013-8451-CC343311CEBA}"/>
    <cellStyle name="การคำนวณ 5 5 3" xfId="20449" xr:uid="{F1701577-CFAB-4680-B9CA-AE152951C68A}"/>
    <cellStyle name="การคำนวณ 5 5 3 2" xfId="33946" xr:uid="{157B2547-7AD1-4CD7-B2F3-81C904FE92F9}"/>
    <cellStyle name="การคำนวณ 5 5 3 3" xfId="42215" xr:uid="{4C672F97-2B6E-48AC-A31C-BCFECFFC6179}"/>
    <cellStyle name="การคำนวณ 5 5 3 4" xfId="46637" xr:uid="{FD2BB65E-B133-40D6-AFFF-129060766E1A}"/>
    <cellStyle name="การคำนวณ 5 5 4" xfId="21473" xr:uid="{F4D1D2A3-242F-41F6-B4D8-41F6796C6F3A}"/>
    <cellStyle name="การคำนวณ 5 5 4 2" xfId="34938" xr:uid="{176DE9D9-6BFE-4BAD-AB78-97E028D8E54C}"/>
    <cellStyle name="การคำนวณ 5 5 4 3" xfId="42970" xr:uid="{D7A9788A-8FA6-4C7F-B112-A1AB0533A032}"/>
    <cellStyle name="การคำนวณ 5 5 4 4" xfId="47232" xr:uid="{85ED4AE9-877F-4CC8-BB4D-2DDF2E03DEA6}"/>
    <cellStyle name="การคำนวณ 5 5 5" xfId="22694" xr:uid="{589BD8CA-E482-4521-8F6D-A23387555703}"/>
    <cellStyle name="การคำนวณ 5 5 5 2" xfId="36128" xr:uid="{A4F61186-3CD8-4A5A-8AC8-A8B73569409E}"/>
    <cellStyle name="การคำนวณ 5 5 5 3" xfId="43813" xr:uid="{8A54FD87-CC5C-49D7-804D-E113A043B969}"/>
    <cellStyle name="การคำนวณ 5 5 5 4" xfId="47720" xr:uid="{78E2C187-09BE-499A-B435-860468090212}"/>
    <cellStyle name="การคำนวณ 5 5 6" xfId="16519" xr:uid="{4383239B-4E7E-4548-9761-57E1CDFB23FF}"/>
    <cellStyle name="การคำนวณ 5 5 6 2" xfId="30537" xr:uid="{8A703F32-D051-4639-A5CB-90A0054DDEEC}"/>
    <cellStyle name="การคำนวณ 5 5 6 3" xfId="39597" xr:uid="{EA01107C-28BE-44EF-AB3E-75CFD0545222}"/>
    <cellStyle name="การคำนวณ 5 5 6 4" xfId="44796" xr:uid="{1E210689-4ED7-44C0-8409-90C7FD6082A4}"/>
    <cellStyle name="การคำนวณ 5 5 7" xfId="9634" xr:uid="{0CFACBAA-6D8D-43A4-AADD-33C49FD602F4}"/>
    <cellStyle name="การคำนวณ 5 5 8" xfId="24260" xr:uid="{CE18EB7E-237C-4CD4-A8B5-A7C035E05FDC}"/>
    <cellStyle name="การคำนวณ 5 5 9" xfId="29528" xr:uid="{21F493CB-EBEB-40C3-A2B4-222804C485C5}"/>
    <cellStyle name="การคำนวณ 5 6" xfId="7457" xr:uid="{4C72C0C5-383A-44A6-839B-BDE6B14B397B}"/>
    <cellStyle name="การคำนวณ 5 6 10" xfId="38232" xr:uid="{B1C15445-4C31-49C0-9D7D-F5166AC191EC}"/>
    <cellStyle name="การคำนวณ 5 6 2" xfId="16522" xr:uid="{C2B82D7A-8956-4FCE-A710-7ABB984BD5DC}"/>
    <cellStyle name="การคำนวณ 5 6 2 2" xfId="30540" xr:uid="{27062A1B-4D72-4D21-939B-9804EF055F75}"/>
    <cellStyle name="การคำนวณ 5 6 2 3" xfId="39600" xr:uid="{1BC56E6A-4003-4F09-9F48-C0B42BB3A54A}"/>
    <cellStyle name="การคำนวณ 5 6 2 4" xfId="44799" xr:uid="{1B154D80-6279-43EF-BBCF-425F01AB286E}"/>
    <cellStyle name="การคำนวณ 5 6 3" xfId="21039" xr:uid="{C05FD33E-02AE-471C-9457-B58295F6DE5D}"/>
    <cellStyle name="การคำนวณ 5 6 3 2" xfId="34509" xr:uid="{3BAFCD37-EFD1-48E9-9EC2-AC718236BE9F}"/>
    <cellStyle name="การคำนวณ 5 6 3 3" xfId="42619" xr:uid="{276515B0-EA74-4495-AFBF-90827845BCA1}"/>
    <cellStyle name="การคำนวณ 5 6 3 4" xfId="46945" xr:uid="{1C202C37-80A0-478E-9646-A0C7CDC38A4B}"/>
    <cellStyle name="การคำนวณ 5 6 4" xfId="19075" xr:uid="{33D6114C-0745-4B10-A932-1C78558762E9}"/>
    <cellStyle name="การคำนวณ 5 6 4 2" xfId="32762" xr:uid="{65A1D8AA-44F7-4D42-8E66-C7132741878F}"/>
    <cellStyle name="การคำนวณ 5 6 4 3" xfId="41292" xr:uid="{EDDFECA2-970A-4BBB-8651-AF677933A23A}"/>
    <cellStyle name="การคำนวณ 5 6 4 4" xfId="46149" xr:uid="{6EFE9C51-4F86-43C6-BDD5-28CC31E2A6B7}"/>
    <cellStyle name="การคำนวณ 5 6 5" xfId="23229" xr:uid="{01958F33-2DD5-4AED-8190-746CD2226147}"/>
    <cellStyle name="การคำนวณ 5 6 5 2" xfId="36652" xr:uid="{A83EF90D-DB9F-4C53-A8C5-30EA2A2A7364}"/>
    <cellStyle name="การคำนวณ 5 6 5 3" xfId="44182" xr:uid="{F572271B-FC49-455D-A010-48973AD6DCC2}"/>
    <cellStyle name="การคำนวณ 5 6 5 4" xfId="47948" xr:uid="{CD235296-4FC9-40B3-BE7A-714B9377EAAE}"/>
    <cellStyle name="การคำนวณ 5 6 6" xfId="16521" xr:uid="{72793A2B-3852-4620-BD78-2B724E533BBA}"/>
    <cellStyle name="การคำนวณ 5 6 6 2" xfId="30539" xr:uid="{4E5110E0-31D5-4676-99C1-768527D128DC}"/>
    <cellStyle name="การคำนวณ 5 6 6 3" xfId="39599" xr:uid="{E9FF33F3-10B4-472E-BF06-20D5E5BC89D5}"/>
    <cellStyle name="การคำนวณ 5 6 6 4" xfId="44798" xr:uid="{A50E9296-F354-4DF6-BC01-E1A3C70BBA9B}"/>
    <cellStyle name="การคำนวณ 5 6 7" xfId="10317" xr:uid="{25C38765-DE57-4E5F-AFE2-BBD6E5609E39}"/>
    <cellStyle name="การคำนวณ 5 6 8" xfId="24933" xr:uid="{3E9077F1-DD45-4895-9232-EC3D6807B123}"/>
    <cellStyle name="การคำนวณ 5 6 9" xfId="35851" xr:uid="{ED110FEB-CFF8-48E7-A16E-83211D16589F}"/>
    <cellStyle name="การคำนวณ 5 7" xfId="16523" xr:uid="{70D08AC2-104D-4F4F-87A2-B2084D4DB789}"/>
    <cellStyle name="การคำนวณ 5 7 2" xfId="16524" xr:uid="{B17B3957-03D1-4C53-8AA2-3AEA07C56FCA}"/>
    <cellStyle name="การคำนวณ 5 7 2 2" xfId="30542" xr:uid="{ECD3108B-091A-42E0-872B-A227BD0F6622}"/>
    <cellStyle name="การคำนวณ 5 7 2 3" xfId="39602" xr:uid="{E6BC1D40-F91A-4777-919F-3790378F225F}"/>
    <cellStyle name="การคำนวณ 5 7 2 4" xfId="44801" xr:uid="{16203BC7-D58B-4E1A-8BF7-C8E088BDE31B}"/>
    <cellStyle name="การคำนวณ 5 7 3" xfId="30541" xr:uid="{65460793-1B13-4D94-A758-63CC53D0FBBD}"/>
    <cellStyle name="การคำนวณ 5 7 4" xfId="39601" xr:uid="{7BFF5A57-0153-4387-A13B-B6BA1DC3DE2A}"/>
    <cellStyle name="การคำนวณ 5 7 5" xfId="44800" xr:uid="{8ADE70A9-C47B-4CC5-BD71-B4CA0A06ED46}"/>
    <cellStyle name="การคำนวณ 5 8" xfId="16525" xr:uid="{4B169294-2FD0-4D14-B973-ADE1CB3523C3}"/>
    <cellStyle name="การคำนวณ 5 8 2" xfId="30543" xr:uid="{C3BAD7AF-0FC5-4021-B9ED-56BA20C65F81}"/>
    <cellStyle name="การคำนวณ 5 8 3" xfId="39603" xr:uid="{0C396A1B-CCE9-485C-AD6B-B0A149F91B50}"/>
    <cellStyle name="การคำนวณ 5 8 4" xfId="44802" xr:uid="{ACAD7F88-7A34-4F8D-8CDF-2495A858F573}"/>
    <cellStyle name="การคำนวณ 5 9" xfId="16526" xr:uid="{4730F379-E015-42B9-A009-EBD8072CF01F}"/>
    <cellStyle name="การคำนวณ 5 9 2" xfId="16527" xr:uid="{08C50860-B76F-41A8-B1EB-258D997D1626}"/>
    <cellStyle name="การคำนวณ 5 9 2 2" xfId="30545" xr:uid="{8D5937FD-F9EF-44E0-B21B-247320B93977}"/>
    <cellStyle name="การคำนวณ 5 9 2 3" xfId="39605" xr:uid="{CAA55A56-72FB-4674-A628-A695B93C81EF}"/>
    <cellStyle name="การคำนวณ 5 9 2 4" xfId="44804" xr:uid="{BCF3670E-024C-466F-832C-F70A31DFC5F6}"/>
    <cellStyle name="การคำนวณ 5 9 3" xfId="30544" xr:uid="{2E8414CF-1D19-4310-ADDA-5DE35BC3EDD6}"/>
    <cellStyle name="การคำนวณ 5 9 4" xfId="39604" xr:uid="{4A45F796-0A1F-49FD-9884-72218259BDFA}"/>
    <cellStyle name="การคำนวณ 5 9 5" xfId="44803" xr:uid="{45816F1A-8DB0-40F8-B63B-8001C89F9E44}"/>
    <cellStyle name="การคำนวณ 6" xfId="6658" xr:uid="{9D48FDD4-8EAC-47F0-895A-4ABA5C150C32}"/>
    <cellStyle name="การคำนวณ 6 10" xfId="20450" xr:uid="{43D37B9E-46AF-46EF-9CF8-157530277C68}"/>
    <cellStyle name="การคำนวณ 6 10 2" xfId="33947" xr:uid="{F8920C84-AD75-49DE-9875-9F7A9E74C313}"/>
    <cellStyle name="การคำนวณ 6 10 3" xfId="42216" xr:uid="{87D3EBF9-3D66-44FC-AE40-ECE2972FB123}"/>
    <cellStyle name="การคำนวณ 6 10 4" xfId="46638" xr:uid="{06E686A1-4B6A-43BC-B209-9F2237742395}"/>
    <cellStyle name="การคำนวณ 6 11" xfId="22185" xr:uid="{10FD87C2-BE8D-442B-87D5-66750F59A054}"/>
    <cellStyle name="การคำนวณ 6 11 2" xfId="35633" xr:uid="{1A8BD39B-AF4C-47BD-8BFA-A4E081A0F814}"/>
    <cellStyle name="การคำนวณ 6 11 3" xfId="43444" xr:uid="{01EBBF2D-5FBF-4018-9FC0-76CB8DF7A9F0}"/>
    <cellStyle name="การคำนวณ 6 11 4" xfId="47454" xr:uid="{8D276765-897F-4392-9E0C-4C1CDABEB9DE}"/>
    <cellStyle name="การคำนวณ 6 12" xfId="22695" xr:uid="{A92390CD-E518-4A5D-8CF7-CB5B19C2F22D}"/>
    <cellStyle name="การคำนวณ 6 12 2" xfId="36129" xr:uid="{EED5ECA6-ECDA-4BCD-8D5B-1809E54DC811}"/>
    <cellStyle name="การคำนวณ 6 12 3" xfId="43814" xr:uid="{38B1D781-8D61-4404-9FD6-20F5D9C8ED7B}"/>
    <cellStyle name="การคำนวณ 6 12 4" xfId="47721" xr:uid="{116B82CA-601F-46F3-B29B-04F4A14B2EB6}"/>
    <cellStyle name="การคำนวณ 6 13" xfId="16528" xr:uid="{8B0754B5-06C7-4EF2-BBB1-03CE0D8EA502}"/>
    <cellStyle name="การคำนวณ 6 13 2" xfId="30546" xr:uid="{E92E92EB-FE24-499E-97C1-28DF687E2D53}"/>
    <cellStyle name="การคำนวณ 6 13 3" xfId="39606" xr:uid="{5CCC0CE1-B787-43E5-8B6E-55795988CFB6}"/>
    <cellStyle name="การคำนวณ 6 13 4" xfId="44805" xr:uid="{FA3F0592-25A2-4A66-B26E-38BC4DE1D10F}"/>
    <cellStyle name="การคำนวณ 6 14" xfId="9635" xr:uid="{B05CC7C6-A173-43E2-B0E2-C96CF27365EA}"/>
    <cellStyle name="การคำนวณ 6 15" xfId="24261" xr:uid="{EC7DA181-EAD2-4D2E-ADE5-DA05D81FB4B3}"/>
    <cellStyle name="การคำนวณ 6 16" xfId="29527" xr:uid="{306790D2-5998-4643-B655-BE48FCCBFBB3}"/>
    <cellStyle name="การคำนวณ 6 17" xfId="42019" xr:uid="{097973E2-E42E-4F72-94C4-8044BF8D9183}"/>
    <cellStyle name="การคำนวณ 6 2" xfId="7462" xr:uid="{F25C7A96-CBC3-4731-A566-D4202615E215}"/>
    <cellStyle name="การคำนวณ 6 2 10" xfId="38227" xr:uid="{30246551-D003-4D03-9A6D-CBF65A5719F5}"/>
    <cellStyle name="การคำนวณ 6 2 2" xfId="16530" xr:uid="{7E6573A6-126A-412E-9D66-F8D3ED9B6F89}"/>
    <cellStyle name="การคำนวณ 6 2 2 2" xfId="30548" xr:uid="{45EBB23D-BA6B-4848-9844-622FC5B3C940}"/>
    <cellStyle name="การคำนวณ 6 2 2 3" xfId="39608" xr:uid="{46F3C73B-4CA0-4B7A-846C-DD8E7DA764D5}"/>
    <cellStyle name="การคำนวณ 6 2 2 4" xfId="44807" xr:uid="{477F8830-7062-40FF-A407-B6479FFF4E25}"/>
    <cellStyle name="การคำนวณ 6 2 3" xfId="21044" xr:uid="{A7EDA339-7924-42A8-8FEC-0C4B77B4FD73}"/>
    <cellStyle name="การคำนวณ 6 2 3 2" xfId="34514" xr:uid="{CF160191-401F-44E5-AAD1-D0D41B28DFB2}"/>
    <cellStyle name="การคำนวณ 6 2 3 3" xfId="42624" xr:uid="{D91F02CF-8DD7-4346-BC46-EAA3208605F9}"/>
    <cellStyle name="การคำนวณ 6 2 3 4" xfId="46950" xr:uid="{9D3B1CE2-BCB5-4D20-ADF6-CBD6F433B748}"/>
    <cellStyle name="การคำนวณ 6 2 4" xfId="18781" xr:uid="{56A2C6F1-4805-4FC8-B743-493623E75BEB}"/>
    <cellStyle name="การคำนวณ 6 2 4 2" xfId="32505" xr:uid="{39AB4FF0-B20E-4F47-9903-FA5FAAE86AB9}"/>
    <cellStyle name="การคำนวณ 6 2 4 3" xfId="41081" xr:uid="{90932AF6-08DF-40A1-A319-B794B85CDDA1}"/>
    <cellStyle name="การคำนวณ 6 2 4 4" xfId="46004" xr:uid="{04A05F46-99EB-4595-99A3-BB0E0A4C71F0}"/>
    <cellStyle name="การคำนวณ 6 2 5" xfId="23234" xr:uid="{5EEEF4E6-E697-45CC-A407-52998BF67F29}"/>
    <cellStyle name="การคำนวณ 6 2 5 2" xfId="36657" xr:uid="{72E6548B-994C-4308-B1A0-AEEDDB15E61F}"/>
    <cellStyle name="การคำนวณ 6 2 5 3" xfId="44187" xr:uid="{5DC6995D-2790-4D66-BE89-8AB8CCE2A8F8}"/>
    <cellStyle name="การคำนวณ 6 2 5 4" xfId="47953" xr:uid="{881E2365-665D-4929-B35B-E6541E5147B5}"/>
    <cellStyle name="การคำนวณ 6 2 6" xfId="16529" xr:uid="{2E670DB7-8183-4C28-BF75-6325693F6B9E}"/>
    <cellStyle name="การคำนวณ 6 2 6 2" xfId="30547" xr:uid="{3F0C2B1B-E4B7-4F86-BAE4-9DB9DFC41139}"/>
    <cellStyle name="การคำนวณ 6 2 6 3" xfId="39607" xr:uid="{A5E5AC32-E84B-4016-AED5-7BFF29AF54B0}"/>
    <cellStyle name="การคำนวณ 6 2 6 4" xfId="44806" xr:uid="{E8D307F7-8CDE-466B-8EC0-BD6DF9EF77D4}"/>
    <cellStyle name="การคำนวณ 6 2 7" xfId="10322" xr:uid="{C2A0D262-643A-4A91-A58D-6F3CE99C9D7C}"/>
    <cellStyle name="การคำนวณ 6 2 8" xfId="24938" xr:uid="{3FF61840-53C6-4C01-93C9-CBC325C56CDD}"/>
    <cellStyle name="การคำนวณ 6 2 9" xfId="36481" xr:uid="{3BB109D8-B57C-4B36-9513-035BFC1AD690}"/>
    <cellStyle name="การคำนวณ 6 3" xfId="16531" xr:uid="{82E0B248-C83C-467A-BDE7-4AC46270E631}"/>
    <cellStyle name="การคำนวณ 6 3 2" xfId="16532" xr:uid="{12F8495F-4A90-46B4-9EF1-B1D75BC9556B}"/>
    <cellStyle name="การคำนวณ 6 3 2 2" xfId="30550" xr:uid="{8C720BE3-D32C-4C64-AD56-F37FA8553B00}"/>
    <cellStyle name="การคำนวณ 6 3 2 3" xfId="39610" xr:uid="{5DEF9584-A253-4494-98FF-3CB16E646697}"/>
    <cellStyle name="การคำนวณ 6 3 2 4" xfId="44809" xr:uid="{D4539AB4-155C-4DFA-AEC4-36162AB67930}"/>
    <cellStyle name="การคำนวณ 6 3 3" xfId="30549" xr:uid="{4A6AB2A5-4A3F-46D2-8070-FABC0CCBAEC4}"/>
    <cellStyle name="การคำนวณ 6 3 4" xfId="39609" xr:uid="{595EB7B4-FA4B-46C0-92CA-3E4F5D1331CB}"/>
    <cellStyle name="การคำนวณ 6 3 5" xfId="44808" xr:uid="{0FFBA062-ED73-46AB-870F-66FDECD2C1D5}"/>
    <cellStyle name="การคำนวณ 6 4" xfId="16533" xr:uid="{E46DC6B4-F656-4E37-AC16-CA67F0C8052A}"/>
    <cellStyle name="การคำนวณ 6 4 2" xfId="16534" xr:uid="{4BEC93A8-F7FA-4ABA-88FB-36358AC730FA}"/>
    <cellStyle name="การคำนวณ 6 4 2 2" xfId="30552" xr:uid="{DAF37216-6B3E-4F40-9017-33AF25FE1533}"/>
    <cellStyle name="การคำนวณ 6 4 2 3" xfId="39612" xr:uid="{14C3228D-1C2E-457D-AF49-B328A5A7E8A4}"/>
    <cellStyle name="การคำนวณ 6 4 2 4" xfId="44811" xr:uid="{0FF86A64-0B6B-4E1A-8753-6CAC0BD13B0F}"/>
    <cellStyle name="การคำนวณ 6 4 3" xfId="30551" xr:uid="{C7A354B2-8BF2-4111-8E73-40E52C5EEC05}"/>
    <cellStyle name="การคำนวณ 6 4 4" xfId="39611" xr:uid="{FF55F988-2B28-4D60-BB15-099E2BD24856}"/>
    <cellStyle name="การคำนวณ 6 4 5" xfId="44810" xr:uid="{2C3DDF7B-9808-403C-B931-C2746A8C4206}"/>
    <cellStyle name="การคำนวณ 6 5" xfId="16535" xr:uid="{10982F87-2E94-4E82-A9BE-6CCA2041FFEE}"/>
    <cellStyle name="การคำนวณ 6 5 2" xfId="16536" xr:uid="{3B1E9CE7-8700-4160-94DA-6C59623C9CE5}"/>
    <cellStyle name="การคำนวณ 6 5 2 2" xfId="30554" xr:uid="{00E5D864-3359-4449-819A-46F9F4119E40}"/>
    <cellStyle name="การคำนวณ 6 5 2 3" xfId="39614" xr:uid="{026B8284-FCCC-4F28-BB12-30D09125D788}"/>
    <cellStyle name="การคำนวณ 6 5 2 4" xfId="44813" xr:uid="{888C52AD-2080-4641-A0E4-58D3AC68EDEE}"/>
    <cellStyle name="การคำนวณ 6 5 3" xfId="30553" xr:uid="{FBC7B271-A266-466F-8A97-0A8F13C2A7BE}"/>
    <cellStyle name="การคำนวณ 6 5 4" xfId="39613" xr:uid="{96298E7F-C28E-4062-8A2D-EF5FD61F5BFC}"/>
    <cellStyle name="การคำนวณ 6 5 5" xfId="44812" xr:uid="{25EFCA72-E3D6-4920-BEF6-9EF8FE266447}"/>
    <cellStyle name="การคำนวณ 6 6" xfId="16537" xr:uid="{9CE433A3-8655-492F-969B-615A6391090C}"/>
    <cellStyle name="การคำนวณ 6 6 2" xfId="16538" xr:uid="{F75600D5-1DD1-4CEB-97C2-A97792A74DD4}"/>
    <cellStyle name="การคำนวณ 6 6 2 2" xfId="30556" xr:uid="{160C02C6-C8FC-446A-BE45-94D3A7F387BA}"/>
    <cellStyle name="การคำนวณ 6 6 2 3" xfId="39616" xr:uid="{FA5BE3CF-E2D5-45AD-8685-792B0ADEB6EE}"/>
    <cellStyle name="การคำนวณ 6 6 2 4" xfId="44815" xr:uid="{26545F76-B34F-4D6D-9954-42AF440045A5}"/>
    <cellStyle name="การคำนวณ 6 6 3" xfId="30555" xr:uid="{2530A181-9D20-4737-AEFE-037DA72FCCA3}"/>
    <cellStyle name="การคำนวณ 6 6 4" xfId="39615" xr:uid="{F57D1DDF-1BC7-43FA-B281-23F2A6FB92F7}"/>
    <cellStyle name="การคำนวณ 6 6 5" xfId="44814" xr:uid="{D869A3A8-1686-428E-92D8-6DE0C09064B4}"/>
    <cellStyle name="การคำนวณ 6 7" xfId="16539" xr:uid="{E821FD8B-CCA8-404D-AF9E-C35AA5363107}"/>
    <cellStyle name="การคำนวณ 6 7 2" xfId="30557" xr:uid="{534E9C4D-7644-4411-8520-CA044A322068}"/>
    <cellStyle name="การคำนวณ 6 7 3" xfId="39617" xr:uid="{2791659D-E4E3-4F57-8A0A-2FDD96709820}"/>
    <cellStyle name="การคำนวณ 6 7 4" xfId="44816" xr:uid="{3E3F3116-C630-4DA6-9F4F-0196985B52A5}"/>
    <cellStyle name="การคำนวณ 6 8" xfId="16540" xr:uid="{8E5391CD-E83C-49A1-A001-AF71DD91BE98}"/>
    <cellStyle name="การคำนวณ 6 8 2" xfId="16541" xr:uid="{AAC7E15F-E817-4DDE-941F-F1BBE64AFFB8}"/>
    <cellStyle name="การคำนวณ 6 8 2 2" xfId="30559" xr:uid="{26B22E49-8E5D-47E5-8010-1EE343CF17C8}"/>
    <cellStyle name="การคำนวณ 6 8 2 3" xfId="39619" xr:uid="{8B199C50-E4E0-48D1-AED8-A338941ED646}"/>
    <cellStyle name="การคำนวณ 6 8 2 4" xfId="44818" xr:uid="{2222D37D-A8D3-48E8-A986-95A3BD6A5DB5}"/>
    <cellStyle name="การคำนวณ 6 8 3" xfId="30558" xr:uid="{DA9B6F6E-0039-43C4-8C96-4A6C41169BD1}"/>
    <cellStyle name="การคำนวณ 6 8 4" xfId="39618" xr:uid="{9CB4F70E-C408-4FE0-A028-C646CFA058C4}"/>
    <cellStyle name="การคำนวณ 6 8 5" xfId="44817" xr:uid="{1776703D-F904-44C0-B5B5-C4A59B79BBD5}"/>
    <cellStyle name="การคำนวณ 6 9" xfId="16542" xr:uid="{6553DA04-2787-4A3D-84B3-CF88CAFF616F}"/>
    <cellStyle name="การคำนวณ 6 9 2" xfId="30560" xr:uid="{AF97162F-28A8-4865-9C95-26CFE7FF38AB}"/>
    <cellStyle name="การคำนวณ 6 9 3" xfId="39620" xr:uid="{216B9DA6-2BA3-4D17-AD0D-DFC6E6F0B6BB}"/>
    <cellStyle name="การคำนวณ 6 9 4" xfId="44819" xr:uid="{76BE706B-7286-4D18-804D-2618E435423D}"/>
    <cellStyle name="การคำนวณ 7" xfId="6659" xr:uid="{C4D80867-0F2A-4201-A915-FB6919CF2AAE}"/>
    <cellStyle name="การคำนวณ 7 10" xfId="20451" xr:uid="{DF0DCD07-DBE9-4975-8502-520015F3F1F9}"/>
    <cellStyle name="การคำนวณ 7 10 2" xfId="33948" xr:uid="{B283C22E-2BBB-4B81-9785-7268F470FAAC}"/>
    <cellStyle name="การคำนวณ 7 10 3" xfId="42217" xr:uid="{664C8560-8988-4BEA-9DE9-814ADDACA291}"/>
    <cellStyle name="การคำนวณ 7 10 4" xfId="46639" xr:uid="{E578CBAE-B0A5-46A9-98F3-0B18D67E2C0D}"/>
    <cellStyle name="การคำนวณ 7 11" xfId="22186" xr:uid="{24FE01C7-3430-4511-9B61-0E33243DFB92}"/>
    <cellStyle name="การคำนวณ 7 11 2" xfId="35634" xr:uid="{73A61D4E-75B5-432D-8ECA-4BA087CD1BE2}"/>
    <cellStyle name="การคำนวณ 7 11 3" xfId="43445" xr:uid="{EE274B05-DA13-4972-8E3E-4F7E802C2D65}"/>
    <cellStyle name="การคำนวณ 7 11 4" xfId="47455" xr:uid="{12E71C3B-6DA0-4B31-9926-596E024D2DAF}"/>
    <cellStyle name="การคำนวณ 7 12" xfId="22696" xr:uid="{B203A47E-4FE7-4003-A601-89490723A2B3}"/>
    <cellStyle name="การคำนวณ 7 12 2" xfId="36130" xr:uid="{A78BFA7C-8A25-4BD2-878D-1B1070A5E2B0}"/>
    <cellStyle name="การคำนวณ 7 12 3" xfId="43815" xr:uid="{62D56BA1-6AEF-4AF0-8DC0-4609393DB851}"/>
    <cellStyle name="การคำนวณ 7 12 4" xfId="47722" xr:uid="{F8F41713-7B80-4245-992B-808A8E752F38}"/>
    <cellStyle name="การคำนวณ 7 13" xfId="16543" xr:uid="{DA20AD66-2579-4DAA-99C6-EA2540F77069}"/>
    <cellStyle name="การคำนวณ 7 13 2" xfId="30561" xr:uid="{58ADFA25-E5A6-42BA-B5C8-E4C818CA8572}"/>
    <cellStyle name="การคำนวณ 7 13 3" xfId="39621" xr:uid="{EDCAF480-C6D8-44B4-A186-B029C40BE38F}"/>
    <cellStyle name="การคำนวณ 7 13 4" xfId="44820" xr:uid="{FA7D5556-5093-4551-BF9C-7DD8C0745250}"/>
    <cellStyle name="การคำนวณ 7 14" xfId="9636" xr:uid="{DD22594C-5417-4828-92BB-DC952C33EEAB}"/>
    <cellStyle name="การคำนวณ 7 15" xfId="24262" xr:uid="{12FCCB4A-44DB-42F5-BCF7-5E59865AABC2}"/>
    <cellStyle name="การคำนวณ 7 16" xfId="29525" xr:uid="{BE67DD86-70E0-485A-BF9A-284DD82B7DEA}"/>
    <cellStyle name="การคำนวณ 7 17" xfId="29700" xr:uid="{9DD14816-CFD5-44A3-A884-6BC0B07B164E}"/>
    <cellStyle name="การคำนวณ 7 2" xfId="7463" xr:uid="{24C091B7-8321-4EC6-8498-593D295579DC}"/>
    <cellStyle name="การคำนวณ 7 2 10" xfId="38226" xr:uid="{CA6FAC6C-5FA5-44A7-A7EA-150514D49CF9}"/>
    <cellStyle name="การคำนวณ 7 2 2" xfId="16545" xr:uid="{C72849C0-2707-4CB2-A02D-A4E5063CEA20}"/>
    <cellStyle name="การคำนวณ 7 2 2 2" xfId="30563" xr:uid="{B357D70B-5AC4-478F-B005-905512AE7BDF}"/>
    <cellStyle name="การคำนวณ 7 2 2 3" xfId="39623" xr:uid="{23C930DA-1E2C-49CD-A0C8-FA645BDFA73E}"/>
    <cellStyle name="การคำนวณ 7 2 2 4" xfId="44822" xr:uid="{E4678BE4-BF9E-4C75-9904-6DB6001AB5E0}"/>
    <cellStyle name="การคำนวณ 7 2 3" xfId="21045" xr:uid="{0F24A87B-EF5B-4966-BF1E-779AEB4B35FB}"/>
    <cellStyle name="การคำนวณ 7 2 3 2" xfId="34515" xr:uid="{7A52A7FC-42DF-462D-8CF1-9EC5AE2CB9A8}"/>
    <cellStyle name="การคำนวณ 7 2 3 3" xfId="42625" xr:uid="{6CBF1A1F-8997-4D3D-9B70-BC6A8E4DE12D}"/>
    <cellStyle name="การคำนวณ 7 2 3 4" xfId="46951" xr:uid="{697A18BB-B9C6-4CA4-9ADB-7C004F3B0993}"/>
    <cellStyle name="การคำนวณ 7 2 4" xfId="19083" xr:uid="{4848CADA-56D0-496D-8317-75DB01AC1762}"/>
    <cellStyle name="การคำนวณ 7 2 4 2" xfId="32770" xr:uid="{7EF11EE1-4E50-4805-9D23-F0AB666ABFA0}"/>
    <cellStyle name="การคำนวณ 7 2 4 3" xfId="41297" xr:uid="{9F9AA757-B5A3-433D-8B6E-DADF25408021}"/>
    <cellStyle name="การคำนวณ 7 2 4 4" xfId="46153" xr:uid="{105305B9-0E6C-4E07-8860-0BF27DCF7636}"/>
    <cellStyle name="การคำนวณ 7 2 5" xfId="23235" xr:uid="{0287E829-A175-4B74-BB5A-7449065FBD38}"/>
    <cellStyle name="การคำนวณ 7 2 5 2" xfId="36658" xr:uid="{72277104-97A4-406C-8CA3-07AD540F2EB7}"/>
    <cellStyle name="การคำนวณ 7 2 5 3" xfId="44188" xr:uid="{DE41C683-A07E-4EB0-80D3-C1F4F300119C}"/>
    <cellStyle name="การคำนวณ 7 2 5 4" xfId="47954" xr:uid="{10DF73FE-2D18-49E4-B619-AA044B8806CD}"/>
    <cellStyle name="การคำนวณ 7 2 6" xfId="16544" xr:uid="{3ED56631-4E93-49B4-80A1-794C3FA919A2}"/>
    <cellStyle name="การคำนวณ 7 2 6 2" xfId="30562" xr:uid="{C972F68B-CD8F-4895-A1E7-6B02FA010246}"/>
    <cellStyle name="การคำนวณ 7 2 6 3" xfId="39622" xr:uid="{06F7F29C-0FD1-4B3E-BE09-2510B657D55C}"/>
    <cellStyle name="การคำนวณ 7 2 6 4" xfId="44821" xr:uid="{8328DFB3-B8EB-42A0-B52B-242223ACDB7B}"/>
    <cellStyle name="การคำนวณ 7 2 7" xfId="10323" xr:uid="{49CA47CE-DF13-4410-8CCA-71D686D2B22E}"/>
    <cellStyle name="การคำนวณ 7 2 8" xfId="24939" xr:uid="{24920ADF-3FA1-4031-A0EA-A216E0060083}"/>
    <cellStyle name="การคำนวณ 7 2 9" xfId="32745" xr:uid="{3F5BB586-9878-47EE-B9CA-3DB9D95D1E88}"/>
    <cellStyle name="การคำนวณ 7 3" xfId="16546" xr:uid="{8DC94908-8580-4863-BAF0-ACFE9CA6A1DA}"/>
    <cellStyle name="การคำนวณ 7 3 2" xfId="16547" xr:uid="{4AE03DA7-9B7C-459A-81F1-3F39DD21DA67}"/>
    <cellStyle name="การคำนวณ 7 3 2 2" xfId="30565" xr:uid="{5F245A90-301F-43B2-B618-75D5E05863E8}"/>
    <cellStyle name="การคำนวณ 7 3 2 3" xfId="39625" xr:uid="{C25522FA-604F-4A8C-AADD-CE887398E017}"/>
    <cellStyle name="การคำนวณ 7 3 2 4" xfId="44824" xr:uid="{8CCD41C0-7537-4DD9-ACB7-23AD4048FEAC}"/>
    <cellStyle name="การคำนวณ 7 3 3" xfId="30564" xr:uid="{CB11D473-A212-4978-B1F1-04D3F2B09822}"/>
    <cellStyle name="การคำนวณ 7 3 4" xfId="39624" xr:uid="{1B80288E-CBFC-4AC2-8DA5-823B0C73A59A}"/>
    <cellStyle name="การคำนวณ 7 3 5" xfId="44823" xr:uid="{48DFE133-27EB-4FD4-B31F-8F120CF18AF9}"/>
    <cellStyle name="การคำนวณ 7 4" xfId="16548" xr:uid="{175B4BFF-DDD8-492A-85ED-E8CF8AB70995}"/>
    <cellStyle name="การคำนวณ 7 4 2" xfId="16549" xr:uid="{604FA07E-5044-4E7B-A140-EEABE623FE9E}"/>
    <cellStyle name="การคำนวณ 7 4 2 2" xfId="30567" xr:uid="{5ED6B927-BAE7-4EEF-9728-08E5621A4627}"/>
    <cellStyle name="การคำนวณ 7 4 2 3" xfId="39627" xr:uid="{EE3C1957-1178-4A4B-B70C-E1096D7F6B95}"/>
    <cellStyle name="การคำนวณ 7 4 2 4" xfId="44826" xr:uid="{EA6C1011-6D64-4F0B-80D0-B5D66C4BD293}"/>
    <cellStyle name="การคำนวณ 7 4 3" xfId="30566" xr:uid="{5A30F4F2-F215-49A0-9D1B-0E5C46EAA100}"/>
    <cellStyle name="การคำนวณ 7 4 4" xfId="39626" xr:uid="{7BBF3A0A-1A0C-4436-BDD1-F929A2F7DC61}"/>
    <cellStyle name="การคำนวณ 7 4 5" xfId="44825" xr:uid="{D4300B15-EA64-4F8A-85C7-254A1054C3D5}"/>
    <cellStyle name="การคำนวณ 7 5" xfId="16550" xr:uid="{C0D5B9E8-B33F-4C0A-B6D4-E20CEF46773E}"/>
    <cellStyle name="การคำนวณ 7 5 2" xfId="16551" xr:uid="{171446A9-00AB-4D94-B480-56A420C0CD73}"/>
    <cellStyle name="การคำนวณ 7 5 2 2" xfId="30569" xr:uid="{5959D1B7-FA9A-4C45-83E2-AD553E6E9613}"/>
    <cellStyle name="การคำนวณ 7 5 2 3" xfId="39629" xr:uid="{7DCC5DCC-99E2-419D-88C9-CBC3B71515A5}"/>
    <cellStyle name="การคำนวณ 7 5 2 4" xfId="44828" xr:uid="{693B016F-5D49-46A5-9E5B-A6E7AF1B51E9}"/>
    <cellStyle name="การคำนวณ 7 5 3" xfId="30568" xr:uid="{22894526-20E8-42D9-A096-AA11B1EE41F2}"/>
    <cellStyle name="การคำนวณ 7 5 4" xfId="39628" xr:uid="{D28D1265-6A41-4756-AD10-36D16E6C8BF4}"/>
    <cellStyle name="การคำนวณ 7 5 5" xfId="44827" xr:uid="{99886BD2-FB8A-4F43-B831-FA796B66331A}"/>
    <cellStyle name="การคำนวณ 7 6" xfId="16552" xr:uid="{7FEDB9D8-1F5D-44D8-8AD3-208767BA8B35}"/>
    <cellStyle name="การคำนวณ 7 6 2" xfId="16553" xr:uid="{184B5CB0-ADD1-486E-8989-ECDF5BECCEFC}"/>
    <cellStyle name="การคำนวณ 7 6 2 2" xfId="30571" xr:uid="{E32F114E-9E02-4944-AAAF-652261E2EE63}"/>
    <cellStyle name="การคำนวณ 7 6 2 3" xfId="39631" xr:uid="{92F0E552-E915-41B1-B5B5-C4D4C7EC1C1E}"/>
    <cellStyle name="การคำนวณ 7 6 2 4" xfId="44830" xr:uid="{A1BCF352-C498-4078-8750-05AB921A9FD3}"/>
    <cellStyle name="การคำนวณ 7 6 3" xfId="30570" xr:uid="{9B2AF92C-3F61-4E38-AA1D-76ABCAA461B6}"/>
    <cellStyle name="การคำนวณ 7 6 4" xfId="39630" xr:uid="{FC842C91-9C5B-4AB1-B92A-74C120157DDA}"/>
    <cellStyle name="การคำนวณ 7 6 5" xfId="44829" xr:uid="{71B8EC20-DA06-4EB5-BB93-8B2E0E0AFEC5}"/>
    <cellStyle name="การคำนวณ 7 7" xfId="16554" xr:uid="{76D0175F-E3C9-4BE1-BF1B-CA28B003DA87}"/>
    <cellStyle name="การคำนวณ 7 7 2" xfId="30572" xr:uid="{6A8C460E-35B9-4521-A6AF-FC1B92D46142}"/>
    <cellStyle name="การคำนวณ 7 7 3" xfId="39632" xr:uid="{63417DDF-2833-4E92-B33E-1AA498024FF8}"/>
    <cellStyle name="การคำนวณ 7 7 4" xfId="44831" xr:uid="{749319DD-6508-44F2-975B-7503F78D9E45}"/>
    <cellStyle name="การคำนวณ 7 8" xfId="16555" xr:uid="{9819F977-5E5B-4A6B-85F0-D8B239FE77F1}"/>
    <cellStyle name="การคำนวณ 7 8 2" xfId="16556" xr:uid="{6B39CA8B-6484-4977-8003-D23D68E1B811}"/>
    <cellStyle name="การคำนวณ 7 8 2 2" xfId="30574" xr:uid="{4B47EC3D-1F06-4D29-86C0-4141FBD7F7E8}"/>
    <cellStyle name="การคำนวณ 7 8 2 3" xfId="39634" xr:uid="{08417129-13BA-4D58-8391-410A5C0ABB38}"/>
    <cellStyle name="การคำนวณ 7 8 2 4" xfId="44833" xr:uid="{3B98F176-4DBC-4FAE-8A80-D5CA7E59B159}"/>
    <cellStyle name="การคำนวณ 7 8 3" xfId="30573" xr:uid="{7B60B9E2-FBD8-4527-83D0-CD1A257A4C1B}"/>
    <cellStyle name="การคำนวณ 7 8 4" xfId="39633" xr:uid="{A6232D42-5E0F-4725-AA94-0E3EDF44F266}"/>
    <cellStyle name="การคำนวณ 7 8 5" xfId="44832" xr:uid="{1D2A4DD4-AD4F-42BE-94F1-0AB0A39063BD}"/>
    <cellStyle name="การคำนวณ 7 9" xfId="16557" xr:uid="{50ED7541-75C4-4886-8CAA-24279B7BC408}"/>
    <cellStyle name="การคำนวณ 7 9 2" xfId="30575" xr:uid="{B90DFBF7-2AAE-414E-B503-670E3E66B71F}"/>
    <cellStyle name="การคำนวณ 7 9 3" xfId="39635" xr:uid="{63251471-F7EB-4A4F-8C78-C65DA1D78B5B}"/>
    <cellStyle name="การคำนวณ 7 9 4" xfId="44834" xr:uid="{67D8F7CD-8111-42CD-B5D7-50BAB0AC2D84}"/>
    <cellStyle name="การคำนวณ 8" xfId="6660" xr:uid="{F9BE6F62-FD4C-49F0-8001-CA5EE454538A}"/>
    <cellStyle name="การคำนวณ 8 10" xfId="20452" xr:uid="{70977C16-18AE-437C-A78E-F7146FCB3648}"/>
    <cellStyle name="การคำนวณ 8 10 2" xfId="33949" xr:uid="{A1C45A25-19DC-4DC5-9424-BD6B89EA9C5A}"/>
    <cellStyle name="การคำนวณ 8 10 3" xfId="42218" xr:uid="{35AF5E85-0CF3-4A05-BBB9-C874EF03C595}"/>
    <cellStyle name="การคำนวณ 8 10 4" xfId="46640" xr:uid="{31169FA8-A61D-436C-A294-125431ACB5A2}"/>
    <cellStyle name="การคำนวณ 8 11" xfId="21472" xr:uid="{AB67D95A-48D5-4649-8090-E3D9D87A5917}"/>
    <cellStyle name="การคำนวณ 8 11 2" xfId="34937" xr:uid="{D8FA5F20-8D49-433A-9B52-DB31A566301F}"/>
    <cellStyle name="การคำนวณ 8 11 3" xfId="42969" xr:uid="{B0171692-65C3-45AF-8618-73C7800C4781}"/>
    <cellStyle name="การคำนวณ 8 11 4" xfId="47231" xr:uid="{DCF0445A-B14A-4BD1-B2FC-03346C7F953E}"/>
    <cellStyle name="การคำนวณ 8 12" xfId="22697" xr:uid="{D5BB0E77-3911-458E-8F2C-2A87ACCD3F73}"/>
    <cellStyle name="การคำนวณ 8 12 2" xfId="36131" xr:uid="{44E27596-22DE-4512-A577-D3EFC53C745C}"/>
    <cellStyle name="การคำนวณ 8 12 3" xfId="43816" xr:uid="{144FFAF6-73C6-4DF1-9907-14A44B3B6289}"/>
    <cellStyle name="การคำนวณ 8 12 4" xfId="47723" xr:uid="{68AD69BE-D9AE-4457-B921-55241E0077D0}"/>
    <cellStyle name="การคำนวณ 8 13" xfId="16558" xr:uid="{548A2636-B64F-485F-B435-15EE45383FF8}"/>
    <cellStyle name="การคำนวณ 8 13 2" xfId="30576" xr:uid="{8A25A72F-C0E4-4B67-9690-789FC6702DB9}"/>
    <cellStyle name="การคำนวณ 8 13 3" xfId="39636" xr:uid="{E7C74D37-6847-4737-A498-008414885A8B}"/>
    <cellStyle name="การคำนวณ 8 13 4" xfId="44835" xr:uid="{6A411235-B351-40B1-BE8B-C3BA8F55D53E}"/>
    <cellStyle name="การคำนวณ 8 14" xfId="9637" xr:uid="{ABAA7554-EC14-4F2E-A957-7DA2B6E1CBAC}"/>
    <cellStyle name="การคำนวณ 8 15" xfId="24263" xr:uid="{BC1B8526-E7D8-4725-BA31-C49632A8CE0C}"/>
    <cellStyle name="การคำนวณ 8 16" xfId="33736" xr:uid="{A131D066-0FA9-4E88-A23C-F08E90A680F1}"/>
    <cellStyle name="การคำนวณ 8 17" xfId="38659" xr:uid="{ADBEDC0C-7FDF-4E74-BDA9-7D3D59FE1543}"/>
    <cellStyle name="การคำนวณ 8 2" xfId="7464" xr:uid="{C8B966EF-CC54-4BAC-BCB2-E6B86F78BD09}"/>
    <cellStyle name="การคำนวณ 8 2 10" xfId="38225" xr:uid="{70B6CEF6-56AF-4BBD-857B-30385629EA94}"/>
    <cellStyle name="การคำนวณ 8 2 2" xfId="16560" xr:uid="{F98CEE6B-826F-4C95-B276-23020B428AE9}"/>
    <cellStyle name="การคำนวณ 8 2 2 2" xfId="30578" xr:uid="{05BD7AC3-0617-402F-B6FF-3FF4A079B8D7}"/>
    <cellStyle name="การคำนวณ 8 2 2 3" xfId="39638" xr:uid="{DCB9C874-B80E-4465-A351-727E7AF2AFC8}"/>
    <cellStyle name="การคำนวณ 8 2 2 4" xfId="44837" xr:uid="{C504D25D-51F5-4BC4-9BDF-373385960B06}"/>
    <cellStyle name="การคำนวณ 8 2 3" xfId="21046" xr:uid="{31934C75-9540-4859-B83F-36F0E1B0C83B}"/>
    <cellStyle name="การคำนวณ 8 2 3 2" xfId="34516" xr:uid="{CB605F1E-7843-4834-B490-6939FCBF263E}"/>
    <cellStyle name="การคำนวณ 8 2 3 3" xfId="42626" xr:uid="{85947266-62C7-4DEC-9862-31F37EB5861B}"/>
    <cellStyle name="การคำนวณ 8 2 3 4" xfId="46952" xr:uid="{020D0212-7BAA-46A8-AC7B-A844A3880C8C}"/>
    <cellStyle name="การคำนวณ 8 2 4" xfId="18726" xr:uid="{DC0239BB-20FC-44F3-8D80-F0300ED20E51}"/>
    <cellStyle name="การคำนวณ 8 2 4 2" xfId="32455" xr:uid="{6871B05C-B6E8-4B78-9CBB-72CC89DC419B}"/>
    <cellStyle name="การคำนวณ 8 2 4 3" xfId="41047" xr:uid="{BB120AC8-D8F9-4CBB-8264-0C685487DD1D}"/>
    <cellStyle name="การคำนวณ 8 2 4 4" xfId="45975" xr:uid="{E6BD8DF5-BFF6-4D63-B370-8AF6DF1137BF}"/>
    <cellStyle name="การคำนวณ 8 2 5" xfId="23236" xr:uid="{DD0B3B3C-EA0E-4A2A-9D90-46877CE9ED45}"/>
    <cellStyle name="การคำนวณ 8 2 5 2" xfId="36659" xr:uid="{50D85DB2-5D34-4E28-AE40-71F8EE095633}"/>
    <cellStyle name="การคำนวณ 8 2 5 3" xfId="44189" xr:uid="{96754372-578A-4923-988E-95B380800F25}"/>
    <cellStyle name="การคำนวณ 8 2 5 4" xfId="47955" xr:uid="{0D0EC648-0EC3-484A-BB08-694CAB829D6C}"/>
    <cellStyle name="การคำนวณ 8 2 6" xfId="16559" xr:uid="{8B6500E0-5AFA-499E-9DB9-F0AF43FA8F12}"/>
    <cellStyle name="การคำนวณ 8 2 6 2" xfId="30577" xr:uid="{B7EBEBF6-081D-4838-8F0E-34558C1AD154}"/>
    <cellStyle name="การคำนวณ 8 2 6 3" xfId="39637" xr:uid="{A5135F53-334F-4789-AA80-60ADD795DDF3}"/>
    <cellStyle name="การคำนวณ 8 2 6 4" xfId="44836" xr:uid="{2F5D0202-5308-4D04-8C5E-2C86A4FF2F77}"/>
    <cellStyle name="การคำนวณ 8 2 7" xfId="10324" xr:uid="{91AF523F-71E3-4784-9681-31B914865874}"/>
    <cellStyle name="การคำนวณ 8 2 8" xfId="24940" xr:uid="{A03D42EE-365E-4B7E-BA01-124E36791B5C}"/>
    <cellStyle name="การคำนวณ 8 2 9" xfId="33509" xr:uid="{C4826550-A748-4B05-BDCB-7259151736E5}"/>
    <cellStyle name="การคำนวณ 8 3" xfId="16561" xr:uid="{94E0F070-C592-440E-BCB6-7E71D081CC22}"/>
    <cellStyle name="การคำนวณ 8 3 2" xfId="16562" xr:uid="{41D6633D-C9EB-465B-83FF-6159544299AE}"/>
    <cellStyle name="การคำนวณ 8 3 2 2" xfId="30580" xr:uid="{4E13A8F9-BA30-4870-A805-5711BA2DF687}"/>
    <cellStyle name="การคำนวณ 8 3 2 3" xfId="39640" xr:uid="{848A9A05-C6CB-45C2-8084-F8DDF332ECD4}"/>
    <cellStyle name="การคำนวณ 8 3 2 4" xfId="44839" xr:uid="{D80964D8-668F-4DAA-8A0C-2DED49B0B61A}"/>
    <cellStyle name="การคำนวณ 8 3 3" xfId="30579" xr:uid="{89A006FF-B954-4907-80CB-516D51094CC2}"/>
    <cellStyle name="การคำนวณ 8 3 4" xfId="39639" xr:uid="{7E43462B-24F4-4187-A668-FAD834557F2C}"/>
    <cellStyle name="การคำนวณ 8 3 5" xfId="44838" xr:uid="{7BC82D0F-268E-4C7E-91A2-9BBDA437D338}"/>
    <cellStyle name="การคำนวณ 8 4" xfId="16563" xr:uid="{8DD6C451-62C6-416C-9CA2-E9D48D5E9CF6}"/>
    <cellStyle name="การคำนวณ 8 4 2" xfId="16564" xr:uid="{3A596D95-32D7-4DAF-905C-B57C7A1430A6}"/>
    <cellStyle name="การคำนวณ 8 4 2 2" xfId="30582" xr:uid="{6D0B0417-C00A-494E-BE80-3318423FEF9B}"/>
    <cellStyle name="การคำนวณ 8 4 2 3" xfId="39642" xr:uid="{4564A1E9-81C8-4601-BE87-F8D11058ABE2}"/>
    <cellStyle name="การคำนวณ 8 4 2 4" xfId="44841" xr:uid="{9D7F98E5-F213-44B1-B024-697A44EDA60F}"/>
    <cellStyle name="การคำนวณ 8 4 3" xfId="30581" xr:uid="{64EA3506-1740-44CD-9EF4-7110E47F7C4A}"/>
    <cellStyle name="การคำนวณ 8 4 4" xfId="39641" xr:uid="{0F07AF82-04CE-4AF5-BD5F-71B0D644B3E7}"/>
    <cellStyle name="การคำนวณ 8 4 5" xfId="44840" xr:uid="{8BE40074-39A4-4913-81EB-179E82338C4A}"/>
    <cellStyle name="การคำนวณ 8 5" xfId="16565" xr:uid="{C118B332-2684-4F51-9BB3-A058301CCB45}"/>
    <cellStyle name="การคำนวณ 8 5 2" xfId="16566" xr:uid="{FE4E9ADC-FCFE-46A6-974F-3A6A504CC2BA}"/>
    <cellStyle name="การคำนวณ 8 5 2 2" xfId="30584" xr:uid="{DD6EE490-1272-4C91-9E5B-D3AEDD775635}"/>
    <cellStyle name="การคำนวณ 8 5 2 3" xfId="39644" xr:uid="{83E4A063-4524-4568-A481-012D9CB9B0E3}"/>
    <cellStyle name="การคำนวณ 8 5 2 4" xfId="44843" xr:uid="{68C0028B-CCD5-44E6-9F31-2B453D9072CF}"/>
    <cellStyle name="การคำนวณ 8 5 3" xfId="30583" xr:uid="{99AE9A0E-CEBC-43DB-94D1-CC5DF56E46C5}"/>
    <cellStyle name="การคำนวณ 8 5 4" xfId="39643" xr:uid="{A5A3FFC9-5EA1-41C2-9909-AB5DE88F5B87}"/>
    <cellStyle name="การคำนวณ 8 5 5" xfId="44842" xr:uid="{4E34F1F7-CE31-4B7B-8C8B-8A4FF7FBD9D9}"/>
    <cellStyle name="การคำนวณ 8 6" xfId="16567" xr:uid="{5A655E5D-7A04-4200-8724-273221DACC25}"/>
    <cellStyle name="การคำนวณ 8 6 2" xfId="16568" xr:uid="{7F1C46A9-2A6F-4081-B7E8-962D407C1B2B}"/>
    <cellStyle name="การคำนวณ 8 6 2 2" xfId="30586" xr:uid="{1DFAC1D8-8201-4AD8-B03B-FB348CB73A8C}"/>
    <cellStyle name="การคำนวณ 8 6 2 3" xfId="39646" xr:uid="{4EC8614C-8F84-48CE-BA2C-E84C194FD17B}"/>
    <cellStyle name="การคำนวณ 8 6 2 4" xfId="44845" xr:uid="{B2A6B872-5AAF-421E-B419-87C61DE5C03D}"/>
    <cellStyle name="การคำนวณ 8 6 3" xfId="30585" xr:uid="{E220342F-8396-4446-B1BF-464A03182E57}"/>
    <cellStyle name="การคำนวณ 8 6 4" xfId="39645" xr:uid="{30C4D721-075D-4AAC-95C7-0A5F751CB00C}"/>
    <cellStyle name="การคำนวณ 8 6 5" xfId="44844" xr:uid="{774B7ADC-5955-499D-A41C-01C8EBAA15FE}"/>
    <cellStyle name="การคำนวณ 8 7" xfId="16569" xr:uid="{7022FBCF-9C4A-4FCF-A16F-811665414FCE}"/>
    <cellStyle name="การคำนวณ 8 7 2" xfId="30587" xr:uid="{B0793612-D66E-4740-829F-7AC6CE9B3FA1}"/>
    <cellStyle name="การคำนวณ 8 7 3" xfId="39647" xr:uid="{3FFE368B-D661-4BD6-98BF-D2CF40EB6987}"/>
    <cellStyle name="การคำนวณ 8 7 4" xfId="44846" xr:uid="{071CC653-8E6A-48E2-A981-277444040300}"/>
    <cellStyle name="การคำนวณ 8 8" xfId="16570" xr:uid="{3942007E-985B-4E6A-A745-7BE702FCB903}"/>
    <cellStyle name="การคำนวณ 8 8 2" xfId="16571" xr:uid="{652030F6-2748-4257-936A-F14B522BD4F2}"/>
    <cellStyle name="การคำนวณ 8 8 2 2" xfId="30589" xr:uid="{1197EE31-3F06-4ED2-851F-33B4D4015D64}"/>
    <cellStyle name="การคำนวณ 8 8 2 3" xfId="39649" xr:uid="{2B15C00C-25DF-43B9-A967-61756942CF2B}"/>
    <cellStyle name="การคำนวณ 8 8 2 4" xfId="44848" xr:uid="{E5225931-9C22-4B7E-A2BE-6967823F3A93}"/>
    <cellStyle name="การคำนวณ 8 8 3" xfId="30588" xr:uid="{1DD15CA3-8853-4D42-A351-800E761D20B0}"/>
    <cellStyle name="การคำนวณ 8 8 4" xfId="39648" xr:uid="{E27A220D-E248-4DBC-8156-8AE116FAAA92}"/>
    <cellStyle name="การคำนวณ 8 8 5" xfId="44847" xr:uid="{521A1DB8-A3CF-49A2-A9D8-1BA7F4ADD019}"/>
    <cellStyle name="การคำนวณ 8 9" xfId="16572" xr:uid="{FA147821-4BEC-4A29-B796-2D45FD2073FD}"/>
    <cellStyle name="การคำนวณ 8 9 2" xfId="30590" xr:uid="{3F0FCAFE-CDE8-4BB4-A4E2-B367C6742043}"/>
    <cellStyle name="การคำนวณ 8 9 3" xfId="39650" xr:uid="{718FEDAE-D310-4B98-A3F3-50BA7C8F2C97}"/>
    <cellStyle name="การคำนวณ 8 9 4" xfId="44849" xr:uid="{32447AAD-CD5B-4D6C-AEC0-C9A99021595F}"/>
    <cellStyle name="การคำนวณ 9" xfId="6661" xr:uid="{C998DF72-28E5-45A5-93BB-EAB125908D7A}"/>
    <cellStyle name="การคำนวณ 9 10" xfId="22698" xr:uid="{D51F84D4-9A1C-4860-8370-3240B45B3579}"/>
    <cellStyle name="การคำนวณ 9 10 2" xfId="36132" xr:uid="{CB7A1F78-3BF3-4493-94A7-FCFA94037CAC}"/>
    <cellStyle name="การคำนวณ 9 10 3" xfId="43817" xr:uid="{0D5CB1EF-0455-490C-82ED-1F8959EE7927}"/>
    <cellStyle name="การคำนวณ 9 10 4" xfId="47724" xr:uid="{988053C9-9AD7-466A-B0C0-E39F1F9A2047}"/>
    <cellStyle name="การคำนวณ 9 11" xfId="16573" xr:uid="{6D7AD531-CAEF-4316-8686-DE22E4C22480}"/>
    <cellStyle name="การคำนวณ 9 11 2" xfId="30591" xr:uid="{ED38E339-7984-4DDB-B926-6BF258109905}"/>
    <cellStyle name="การคำนวณ 9 11 3" xfId="39651" xr:uid="{23043423-114C-4DDD-9570-3C074F861DDC}"/>
    <cellStyle name="การคำนวณ 9 11 4" xfId="44850" xr:uid="{09EB228D-829C-42E4-9D72-3ACFD72A7315}"/>
    <cellStyle name="การคำนวณ 9 12" xfId="9638" xr:uid="{83C6965B-D495-4B8B-B8C9-05AE9E6DF032}"/>
    <cellStyle name="การคำนวณ 9 13" xfId="24264" xr:uid="{79D548E4-921A-4D7E-AE8C-B63EDB51BE1F}"/>
    <cellStyle name="การคำนวณ 9 14" xfId="29526" xr:uid="{78C6863A-0F91-4AF5-AC7F-C562E4BB11D6}"/>
    <cellStyle name="การคำนวณ 9 15" xfId="42018" xr:uid="{A5148334-DBA5-4039-8180-ADEBD12C491C}"/>
    <cellStyle name="การคำนวณ 9 2" xfId="7465" xr:uid="{0F389190-3E11-4AD2-8FE1-8A9800B6176D}"/>
    <cellStyle name="การคำนวณ 9 2 10" xfId="38224" xr:uid="{06565A13-9A0C-4B89-B9C1-C359BF462F9A}"/>
    <cellStyle name="การคำนวณ 9 2 2" xfId="16575" xr:uid="{6C47DA5A-606A-4298-9782-4EB99C8715CD}"/>
    <cellStyle name="การคำนวณ 9 2 2 2" xfId="30593" xr:uid="{98F6FCC7-88F0-4DC5-A351-71524BEB7910}"/>
    <cellStyle name="การคำนวณ 9 2 2 3" xfId="39653" xr:uid="{7C01BE9C-8D41-47DD-9B98-C6A95343C9CD}"/>
    <cellStyle name="การคำนวณ 9 2 2 4" xfId="44852" xr:uid="{9688D715-F8CF-4F13-9C5A-05B5ABB0E629}"/>
    <cellStyle name="การคำนวณ 9 2 3" xfId="21047" xr:uid="{76DF717D-D3B1-4270-82EB-B61C2A69596B}"/>
    <cellStyle name="การคำนวณ 9 2 3 2" xfId="34517" xr:uid="{63436C16-5349-47F2-B058-6F100F215E2C}"/>
    <cellStyle name="การคำนวณ 9 2 3 3" xfId="42627" xr:uid="{7AE35809-3C67-4A5B-BF58-8C7F17F1A372}"/>
    <cellStyle name="การคำนวณ 9 2 3 4" xfId="46953" xr:uid="{7E5E7EB4-C2CB-4F44-9BDE-F7C38EAA0F13}"/>
    <cellStyle name="การคำนวณ 9 2 4" xfId="19058" xr:uid="{40C6F3F7-6F64-460A-A62D-B9F20F3BA4A2}"/>
    <cellStyle name="การคำนวณ 9 2 4 2" xfId="32750" xr:uid="{DCF4223D-6C21-49F0-B572-9D230C119081}"/>
    <cellStyle name="การคำนวณ 9 2 4 3" xfId="41280" xr:uid="{69162D81-481F-4B1D-9562-B5707F0BB40A}"/>
    <cellStyle name="การคำนวณ 9 2 4 4" xfId="46144" xr:uid="{F195B1FC-8095-48F1-BB14-8CDC56A8F611}"/>
    <cellStyle name="การคำนวณ 9 2 5" xfId="23237" xr:uid="{93796464-561B-4169-83BF-A5986CB2B877}"/>
    <cellStyle name="การคำนวณ 9 2 5 2" xfId="36660" xr:uid="{47B6D9D8-EBD2-4524-8F2C-CC2FE4ED4740}"/>
    <cellStyle name="การคำนวณ 9 2 5 3" xfId="44190" xr:uid="{7E647A4F-E324-4C44-A3CF-2E12F1B077E7}"/>
    <cellStyle name="การคำนวณ 9 2 5 4" xfId="47956" xr:uid="{4C69CAB3-9A59-4A20-B418-D3F51AB78B3E}"/>
    <cellStyle name="การคำนวณ 9 2 6" xfId="16574" xr:uid="{C0EED609-C727-466F-82F4-21ED2D5587DF}"/>
    <cellStyle name="การคำนวณ 9 2 6 2" xfId="30592" xr:uid="{0A394A45-2975-4F73-B399-79E3E0F1B974}"/>
    <cellStyle name="การคำนวณ 9 2 6 3" xfId="39652" xr:uid="{EFF4DC0E-3A10-4DFA-8271-E75114C8CB31}"/>
    <cellStyle name="การคำนวณ 9 2 6 4" xfId="44851" xr:uid="{E37D61AF-FF22-4CB0-9877-8EB2EEA8D7B5}"/>
    <cellStyle name="การคำนวณ 9 2 7" xfId="10325" xr:uid="{D2D334AC-99DA-44AB-B227-76E132D54378}"/>
    <cellStyle name="การคำนวณ 9 2 8" xfId="24941" xr:uid="{E44A4FE5-D988-4494-9292-4665E8031309}"/>
    <cellStyle name="การคำนวณ 9 2 9" xfId="36834" xr:uid="{199846FD-F04D-42C2-A557-E359ED0C4327}"/>
    <cellStyle name="การคำนวณ 9 3" xfId="16576" xr:uid="{133AF5E0-544F-47CA-B0E1-00365326F8E1}"/>
    <cellStyle name="การคำนวณ 9 3 2" xfId="16577" xr:uid="{7811049A-ACF4-4680-ABC1-C47C7911747D}"/>
    <cellStyle name="การคำนวณ 9 3 2 2" xfId="30595" xr:uid="{503E2050-33DE-414D-8CEE-048AB06C85E4}"/>
    <cellStyle name="การคำนวณ 9 3 2 3" xfId="39655" xr:uid="{9555634C-0F74-4209-812E-A8F6588EBB8D}"/>
    <cellStyle name="การคำนวณ 9 3 2 4" xfId="44854" xr:uid="{1D111FE9-2A16-4A0D-B8D4-0CD36266895A}"/>
    <cellStyle name="การคำนวณ 9 3 3" xfId="30594" xr:uid="{963E920A-25F7-47EF-8A93-D640F0D0BAD8}"/>
    <cellStyle name="การคำนวณ 9 3 4" xfId="39654" xr:uid="{F26C2788-24CB-4423-B486-F771C7051015}"/>
    <cellStyle name="การคำนวณ 9 3 5" xfId="44853" xr:uid="{33CE2A2A-2A8F-4128-B654-7A9CF3F5B1DD}"/>
    <cellStyle name="การคำนวณ 9 4" xfId="16578" xr:uid="{DD3B1234-20BB-4327-8880-3C325DC55E10}"/>
    <cellStyle name="การคำนวณ 9 4 2" xfId="16579" xr:uid="{D2103B2F-1DCD-43F3-8ADA-00506CDD9F57}"/>
    <cellStyle name="การคำนวณ 9 4 2 2" xfId="30597" xr:uid="{59567624-FD5B-4064-8229-B031551250F3}"/>
    <cellStyle name="การคำนวณ 9 4 2 3" xfId="39657" xr:uid="{C03179FD-9EEA-4FAB-82F3-45C3EF9A16EF}"/>
    <cellStyle name="การคำนวณ 9 4 2 4" xfId="44856" xr:uid="{77A5B504-46DA-4969-83B6-E3A000D0BAE6}"/>
    <cellStyle name="การคำนวณ 9 4 3" xfId="30596" xr:uid="{A449EE6D-2B29-42BB-B287-C850AEDBE102}"/>
    <cellStyle name="การคำนวณ 9 4 4" xfId="39656" xr:uid="{AF152A83-9FDE-46AD-8F8E-0FED6B800CD8}"/>
    <cellStyle name="การคำนวณ 9 4 5" xfId="44855" xr:uid="{CEAEBED3-E57E-4EFD-8056-1FC059B1A710}"/>
    <cellStyle name="การคำนวณ 9 5" xfId="16580" xr:uid="{09B5D2F8-5D75-4D56-914B-6DBD77F480C3}"/>
    <cellStyle name="การคำนวณ 9 5 2" xfId="30598" xr:uid="{4C97E865-4259-4B90-A68A-5E7093B790C7}"/>
    <cellStyle name="การคำนวณ 9 5 3" xfId="39658" xr:uid="{EAD6F256-2D85-4506-9BEF-5D6B5C880910}"/>
    <cellStyle name="การคำนวณ 9 5 4" xfId="44857" xr:uid="{9F202355-167F-4FEA-9F5D-A10568806C98}"/>
    <cellStyle name="การคำนวณ 9 6" xfId="16581" xr:uid="{CF014E44-600B-4273-BF26-DD20E7B384AB}"/>
    <cellStyle name="การคำนวณ 9 6 2" xfId="30599" xr:uid="{40718FB8-F4E6-41BB-94D6-08300E82A365}"/>
    <cellStyle name="การคำนวณ 9 6 3" xfId="39659" xr:uid="{6A5F1180-0A39-4BD3-BAA9-853299670511}"/>
    <cellStyle name="การคำนวณ 9 6 4" xfId="44858" xr:uid="{30E992BC-445E-466C-B53D-A1116275E0E9}"/>
    <cellStyle name="การคำนวณ 9 7" xfId="16582" xr:uid="{AD66B384-3ED5-4A66-8612-55659E39B422}"/>
    <cellStyle name="การคำนวณ 9 7 2" xfId="16583" xr:uid="{1224F0B6-F666-40AB-AD2B-0A790ECAB456}"/>
    <cellStyle name="การคำนวณ 9 7 2 2" xfId="30601" xr:uid="{75A28BF5-3113-456A-9B1B-5A636DA2ED43}"/>
    <cellStyle name="การคำนวณ 9 7 2 3" xfId="39661" xr:uid="{9D0E28BC-1692-439E-A1E7-A4FD1EBC5665}"/>
    <cellStyle name="การคำนวณ 9 7 2 4" xfId="44860" xr:uid="{0ADF5147-7720-4123-BACE-CFF1791DCA63}"/>
    <cellStyle name="การคำนวณ 9 7 3" xfId="30600" xr:uid="{CBBC0D1F-8472-4BF3-A75A-4107A52FF902}"/>
    <cellStyle name="การคำนวณ 9 7 4" xfId="39660" xr:uid="{8B93D874-66D4-4BAE-8A15-2686299120E8}"/>
    <cellStyle name="การคำนวณ 9 7 5" xfId="44859" xr:uid="{7A2E0E12-3F12-4BE1-9118-A4AD19B9C0F1}"/>
    <cellStyle name="การคำนวณ 9 8" xfId="20453" xr:uid="{390040A5-0ECC-4A52-913F-331C07E79546}"/>
    <cellStyle name="การคำนวณ 9 8 2" xfId="33950" xr:uid="{81F657DD-3F04-4D6E-8722-A33167236DF6}"/>
    <cellStyle name="การคำนวณ 9 8 3" xfId="42219" xr:uid="{D29AF50E-3F85-43BF-99C8-DC467AC02808}"/>
    <cellStyle name="การคำนวณ 9 8 4" xfId="46641" xr:uid="{91C719CD-2AC7-4A74-9DFB-983B07FE3713}"/>
    <cellStyle name="การคำนวณ 9 9" xfId="21471" xr:uid="{CCC66665-9B95-4513-895C-39B32B9953A2}"/>
    <cellStyle name="การคำนวณ 9 9 2" xfId="34936" xr:uid="{0168BA33-F26E-4163-8080-71C64CF36B1A}"/>
    <cellStyle name="การคำนวณ 9 9 3" xfId="42968" xr:uid="{DDC5DD76-2547-477E-B2E5-DDC0F6A981B3}"/>
    <cellStyle name="การคำนวณ 9 9 4" xfId="47230" xr:uid="{5473D86B-AAB0-430F-8C42-314A8CF1BC57}"/>
    <cellStyle name="ข้อความเตือน" xfId="6662" xr:uid="{3FC7D338-F559-4A57-9181-6E136D3AE325}"/>
    <cellStyle name="ข้อความเตือน 2" xfId="6663" xr:uid="{0B7D143A-D2BB-4FD3-80B8-7837F7D5B258}"/>
    <cellStyle name="ข้อความเตือน 3" xfId="6664" xr:uid="{502A7CC9-233C-4286-B96A-6CCEB1F64D0E}"/>
    <cellStyle name="ข้อความอธิบาย" xfId="6665" xr:uid="{1CDD53E8-EEA7-41D8-ADDB-158023696766}"/>
    <cellStyle name="ข้อความอธิบาย 2" xfId="4276" xr:uid="{0F731FE0-B4F0-45F5-805D-2431CBDA5A10}"/>
    <cellStyle name="ข้อความอธิบาย 2 2" xfId="6666" xr:uid="{B27ACE8A-CF33-4B0A-A40B-E547B2CD899C}"/>
    <cellStyle name="ข้อความอธิบาย 3" xfId="6667" xr:uid="{763F655D-5938-4BAB-8F76-A0E7701DBDC7}"/>
    <cellStyle name="จำนวนของตาราง" xfId="4277" xr:uid="{48D0D393-D2AB-418B-B8F6-F7B25FB5D5B4}"/>
    <cellStyle name="จุลภาค 2" xfId="4070" xr:uid="{B463DFAF-EBED-4F07-B458-79B47ED48C92}"/>
    <cellStyle name="จุลภาค 2 2" xfId="4085" xr:uid="{080FAA8A-2863-42F1-802E-D7A1249C6F3D}"/>
    <cellStyle name="จุลภาค 2 2 2" xfId="4100" xr:uid="{E14174E5-4A57-4999-ADD5-D6F26E394545}"/>
    <cellStyle name="จุลภาค 2 2 2 2" xfId="52212" xr:uid="{FC180193-6528-48DD-8A07-E16E37C30037}"/>
    <cellStyle name="จุลภาค 2 2 3" xfId="52197" xr:uid="{6CF6E99A-7EE4-45C1-B98A-49F7F5FE50DD}"/>
    <cellStyle name="จุลภาค 2 3" xfId="4090" xr:uid="{02612686-ED41-4DD9-98B3-022D755AABE3}"/>
    <cellStyle name="จุลภาค 2 3 2" xfId="52202" xr:uid="{C7722331-48F6-473E-AB56-33546301F596}"/>
    <cellStyle name="จุลภาค 2 4" xfId="52186" xr:uid="{4A0ED66F-112E-47AC-9923-C0BA1052FF3A}"/>
    <cellStyle name="ชื่อเรื่อง" xfId="6668" xr:uid="{0E6763D8-A373-4618-AB06-4E1271B9D0DA}"/>
    <cellStyle name="ชื่อเรื่อง 2" xfId="6669" xr:uid="{1EF4DB3D-A636-4DD5-951F-35F5B97240A7}"/>
    <cellStyle name="ชื่อเรื่อง 3" xfId="6670" xr:uid="{11DD910F-8F02-4F64-99DB-1BE666ACC818}"/>
    <cellStyle name="ดี" xfId="6671" xr:uid="{AC869A91-72CC-4AFA-B22E-829C2BD8AC86}"/>
    <cellStyle name="ดี 2" xfId="6672" xr:uid="{4C9F7339-F445-4499-A3F1-64E0FD79E9E1}"/>
    <cellStyle name="ดี 3" xfId="6673" xr:uid="{18B08032-DC62-4BDA-A23E-73FAA603DE8D}"/>
    <cellStyle name="ตามการเชื่อมโยงหลายมิติ" xfId="6674" xr:uid="{C991B67B-8B4D-46DF-97A6-3CC2DB7182DB}"/>
    <cellStyle name="ตามการเชื่อมโยงหลายมิติ 2" xfId="6675" xr:uid="{492689CC-4463-45CD-A397-152940F275E7}"/>
    <cellStyle name="ตามการเชื่อมโยงหลายมิติ 3" xfId="6676" xr:uid="{25904D20-DAD8-4D29-8578-DD479D7D9A46}"/>
    <cellStyle name="ตามการเชื่อมโยงหลายมิติ 4" xfId="16584" xr:uid="{B26F526E-83BF-449F-8142-635A1EC89FCF}"/>
    <cellStyle name="น้บะภฒ_95" xfId="6677" xr:uid="{37EFF8F4-B955-4E9D-852E-9BD62A02212F}"/>
    <cellStyle name="ปกติ 10" xfId="6678" xr:uid="{5FF97664-679B-4BCB-9E5B-7A0B4102B135}"/>
    <cellStyle name="ปกติ 10 2" xfId="6679" xr:uid="{8CAE7DB3-BCE8-407F-903E-236A197F042F}"/>
    <cellStyle name="ปกติ 10 2 2" xfId="6680" xr:uid="{9C34D253-901B-4C74-91F6-9B9FA4E27D84}"/>
    <cellStyle name="ปกติ 10 2 2 2" xfId="6681" xr:uid="{653E9CA0-3312-479A-ACE2-D72E1769E688}"/>
    <cellStyle name="ปกติ 10 2 3" xfId="6682" xr:uid="{8DB2E549-C851-44D3-846E-AD3CECEB24F6}"/>
    <cellStyle name="ปกติ 10 3" xfId="6683" xr:uid="{578C2206-4E20-4890-A57A-BC60ABFD0C39}"/>
    <cellStyle name="ปกติ 10 3 2" xfId="6684" xr:uid="{16C82BD4-7D07-4856-8717-F93D8224A93C}"/>
    <cellStyle name="ปกติ 10 3 2 2" xfId="6685" xr:uid="{17BDA574-7D54-4032-BBF8-D94E2AFEE54E}"/>
    <cellStyle name="ปกติ 10 3 2 2 2" xfId="20466" xr:uid="{A1AD9E04-0F27-4A93-BFD5-1EA2C93A75BD}"/>
    <cellStyle name="ปกติ 10 3 2 2 3" xfId="9645" xr:uid="{B006607D-C58A-42CF-BC7D-94D6305CF03A}"/>
    <cellStyle name="ปกติ 10 3 2 3" xfId="20465" xr:uid="{EAC19667-EE2D-4F31-ABA1-BAFBB2DD4E02}"/>
    <cellStyle name="ปกติ 10 3 2 4" xfId="9644" xr:uid="{F5AB35F2-5177-4EDA-BD81-690322167358}"/>
    <cellStyle name="ปกติ 10 4" xfId="6686" xr:uid="{F5667FE1-2757-4B5F-9411-2BE7AEDE4093}"/>
    <cellStyle name="ปกติ 10 4 2" xfId="6687" xr:uid="{D933CECA-77D8-417F-A02C-1BBF9F625B1D}"/>
    <cellStyle name="ปกติ 10 4 3" xfId="6688" xr:uid="{BDF7FA58-F058-4DC6-8450-38AEB7642181}"/>
    <cellStyle name="ปกติ 10 4 3 2" xfId="20468" xr:uid="{0422FD00-8989-4472-A9F6-5E4DCA178378}"/>
    <cellStyle name="ปกติ 10 4 3 3" xfId="9647" xr:uid="{29205732-4FE7-44D1-AB36-6B5964FAFDCB}"/>
    <cellStyle name="ปกติ 10 4 4" xfId="20467" xr:uid="{EBC988D4-8005-4040-9289-DE1D601D1CDB}"/>
    <cellStyle name="ปกติ 10 4 5" xfId="9646" xr:uid="{2227A435-1B91-4D70-8657-6D56ECC7A39B}"/>
    <cellStyle name="ปกติ 11" xfId="6689" xr:uid="{6271EDA7-C2BE-4067-ACF3-58E0AF51C8E5}"/>
    <cellStyle name="ปกติ 11 2" xfId="6690" xr:uid="{846FFB89-3A59-42F6-87CD-9BA8F47C1C09}"/>
    <cellStyle name="ปกติ 11 3" xfId="6691" xr:uid="{DCB27E88-D340-411B-BF40-01692000E949}"/>
    <cellStyle name="ปกติ 12" xfId="6692" xr:uid="{EF4F19EE-1D5D-4790-B5D8-65277D6AB8BD}"/>
    <cellStyle name="ปกติ 12 2" xfId="6693" xr:uid="{6DA62134-5217-48CA-9183-9D58C4434DB3}"/>
    <cellStyle name="ปกติ 12 2 2" xfId="6694" xr:uid="{3CCAA8B9-0481-4780-9018-549AA2D07327}"/>
    <cellStyle name="ปกติ 12 2 3" xfId="6695" xr:uid="{9E2BA964-4F10-41BF-A5D7-9CC3BC880B35}"/>
    <cellStyle name="ปกติ 12 3" xfId="6696" xr:uid="{4A3DD053-A63F-47B0-884B-A1C1A42ED230}"/>
    <cellStyle name="ปกติ 12 4" xfId="6697" xr:uid="{7BCFCAA7-72D8-4BBB-9908-4CD4DB92E9A9}"/>
    <cellStyle name="ปกติ 13" xfId="6698" xr:uid="{C00B04E7-B2FE-4B71-AEC3-D976A2660039}"/>
    <cellStyle name="ปกติ 13 2" xfId="6699" xr:uid="{6C0690E8-293C-43FE-9C8E-9A43A7FD88DF}"/>
    <cellStyle name="ปกติ 13 3" xfId="6700" xr:uid="{17372578-54B9-4E92-B395-29218CE7B010}"/>
    <cellStyle name="ปกติ 13 4" xfId="16585" xr:uid="{B265326C-0CD9-41F5-A319-3B99056C98BD}"/>
    <cellStyle name="ปกติ 14" xfId="6701" xr:uid="{72459CE3-0D30-4383-AD1C-0C897FEA6E57}"/>
    <cellStyle name="ปกติ 14 2" xfId="6702" xr:uid="{37CDA2E6-CFC5-4B0A-A2D9-FC2B91D1CA54}"/>
    <cellStyle name="ปกติ 14 3" xfId="6703" xr:uid="{3F982DA1-CC17-42A4-9FEB-5915259E21ED}"/>
    <cellStyle name="ปกติ 14 3 2" xfId="20478" xr:uid="{5EDAE7FA-CFB0-410B-A639-8B39D548EFCB}"/>
    <cellStyle name="ปกติ 14 3 3" xfId="16586" xr:uid="{4AFBECAC-5C2D-4BD6-B480-B8082BA6110E}"/>
    <cellStyle name="ปกติ 14 4" xfId="6704" xr:uid="{507A5A0E-E6FB-4BA5-BD00-1D64A11E5E49}"/>
    <cellStyle name="ปกติ 15" xfId="6705" xr:uid="{7BE8900B-479E-45C7-A6FA-4372C5648A69}"/>
    <cellStyle name="ปกติ 15 2" xfId="6706" xr:uid="{7567B1C7-A623-4717-839E-27DA792E81C2}"/>
    <cellStyle name="ปกติ 15 3" xfId="6707" xr:uid="{BB1BC117-4DE5-4B03-AF19-6692044F5040}"/>
    <cellStyle name="ปกติ 15 3 2" xfId="20480" xr:uid="{4D1C6113-3E61-447C-A8B1-3BA18137A5E3}"/>
    <cellStyle name="ปกติ 15 3 3" xfId="16587" xr:uid="{463443D9-CC29-47D4-8E52-F4DD8668EACC}"/>
    <cellStyle name="ปกติ 15 4" xfId="6708" xr:uid="{70F131F2-93E3-4006-902D-0DF8C418511F}"/>
    <cellStyle name="ปกติ 16" xfId="6709" xr:uid="{7C5961DA-2AF3-4BBE-8579-460ED20A1CEA}"/>
    <cellStyle name="ปกติ 16 2" xfId="6710" xr:uid="{FD5788B6-A89D-4E57-9BCA-92649E84F6BC}"/>
    <cellStyle name="ปกติ 16 3" xfId="6711" xr:uid="{C559175B-F082-48FC-BCAE-DDE8B90B511F}"/>
    <cellStyle name="ปกติ 16 3 2" xfId="20481" xr:uid="{CF1E92E5-4F09-4C08-B035-F4A43E3B5D4F}"/>
    <cellStyle name="ปกติ 16 3 3" xfId="16588" xr:uid="{7E3D405C-17C8-45A8-A151-644D36AEA4F3}"/>
    <cellStyle name="ปกติ 17" xfId="6712" xr:uid="{1F18E97C-0F97-43C3-BFEC-7EC66A631583}"/>
    <cellStyle name="ปกติ 17 2" xfId="6713" xr:uid="{9C752EC2-8F20-484A-9207-5CD5AC7C7421}"/>
    <cellStyle name="ปกติ 18" xfId="6714" xr:uid="{99C3BB25-0CC0-49D8-A014-3C76EAA2B998}"/>
    <cellStyle name="ปกติ 18 2" xfId="6715" xr:uid="{B46BE5C7-1BB5-49CA-8F61-04E4F3710D91}"/>
    <cellStyle name="ปกติ 19" xfId="6716" xr:uid="{DD1CD79C-DF60-4B4B-86D6-4F70DDD3CDDC}"/>
    <cellStyle name="ปกติ 19 2" xfId="6717" xr:uid="{BF701987-CBD5-461C-BF47-DB7909A999C5}"/>
    <cellStyle name="ปกติ 2" xfId="4074" xr:uid="{D80B3046-6C90-45A3-A2C9-860EF7A62E08}"/>
    <cellStyle name="ปกติ 2 10" xfId="6719" xr:uid="{1CFD1CD8-FCC3-4B0F-88A9-8CA5C030C01F}"/>
    <cellStyle name="ปกติ 2 11" xfId="6720" xr:uid="{4F84FE73-F7CF-40B3-8422-5476E049C272}"/>
    <cellStyle name="ปกติ 2 12" xfId="16589" xr:uid="{56397507-2942-4237-ADF1-8BFCB22B3A74}"/>
    <cellStyle name="ปกติ 2 13" xfId="6718" xr:uid="{B2A83AA1-C0A7-4844-AA56-908FE33194E2}"/>
    <cellStyle name="ปกติ 2 14" xfId="4278" xr:uid="{D32CB68A-73D3-4F01-BB07-FD1B8777F48F}"/>
    <cellStyle name="ปกติ 2 2" xfId="4115" xr:uid="{9CBBBFEF-7ED8-41F0-A68C-C988D6D1BA39}"/>
    <cellStyle name="ปกติ 2 2 10" xfId="6722" xr:uid="{FC388D2A-6EE6-4781-9A5D-C0E2927E5038}"/>
    <cellStyle name="ปกติ 2 2 10 2" xfId="20486" xr:uid="{CFE2E557-5DC0-4F23-B1A7-207A05BC7D74}"/>
    <cellStyle name="ปกติ 2 2 10 3" xfId="16590" xr:uid="{A8A7B527-94B4-49CD-AD46-3096024B314D}"/>
    <cellStyle name="ปกติ 2 2 11" xfId="6723" xr:uid="{0D3E1768-F6A7-4DBE-9516-E44F9DCC8E09}"/>
    <cellStyle name="ปกติ 2 2 12" xfId="6724" xr:uid="{6455E29B-B4F0-4B0A-B7D1-C1B628403B12}"/>
    <cellStyle name="ปกติ 2 2 13" xfId="52227" xr:uid="{570CA28A-EFBE-4E9E-A095-684F16551B29}"/>
    <cellStyle name="ปกติ 2 2 14" xfId="6721" xr:uid="{513531EC-71A4-4BD8-97E8-01A889F45056}"/>
    <cellStyle name="ปกติ 2 2 2" xfId="6725" xr:uid="{7E0C7CFE-B01F-4CE2-851D-698F96F24386}"/>
    <cellStyle name="ปกติ 2 2 2 10" xfId="16591" xr:uid="{CCE6B2A9-A0DA-48B8-8440-B2E3B65B89F8}"/>
    <cellStyle name="ปกติ 2 2 2 10 2" xfId="16592" xr:uid="{8BB271EF-12B5-4348-BDBC-DFE1DD109E71}"/>
    <cellStyle name="ปกติ 2 2 2 10 2 2" xfId="16593" xr:uid="{54142760-3B68-4675-B71A-DA0B084B459E}"/>
    <cellStyle name="ปกติ 2 2 2 10 3" xfId="16594" xr:uid="{89604516-4976-49A4-B7FD-FF9E9AE9BFAD}"/>
    <cellStyle name="ปกติ 2 2 2 10 3 2" xfId="16595" xr:uid="{B70E3738-069B-4847-A887-26E4416699D3}"/>
    <cellStyle name="ปกติ 2 2 2 10 4" xfId="16596" xr:uid="{3FD1EEAE-FC3B-4624-8FA8-DE9A8E5C143C}"/>
    <cellStyle name="ปกติ 2 2 2 11" xfId="16597" xr:uid="{65063CAB-9EA8-4F8E-A320-E31B1A71B15C}"/>
    <cellStyle name="ปกติ 2 2 2 11 2" xfId="16598" xr:uid="{A0DDA3AC-82A9-4E33-9803-4640B56EB261}"/>
    <cellStyle name="ปกติ 2 2 2 11 2 2" xfId="16599" xr:uid="{F0A632EA-DDF4-4C45-BB00-D4A24AE58A08}"/>
    <cellStyle name="ปกติ 2 2 2 11 3" xfId="16600" xr:uid="{C12D6B9A-A9D8-4D1D-B37D-F13C04AD5E76}"/>
    <cellStyle name="ปกติ 2 2 2 11 3 2" xfId="16601" xr:uid="{EFCAA9BD-F684-42BA-8EE3-009505E31E2C}"/>
    <cellStyle name="ปกติ 2 2 2 11 4" xfId="16602" xr:uid="{81FFE3DF-D496-42DE-AE11-DCCAF2C0C93B}"/>
    <cellStyle name="ปกติ 2 2 2 2" xfId="6726" xr:uid="{959975A3-5D2C-46C9-9A3A-AF970C29CFCE}"/>
    <cellStyle name="ปกติ 2 2 2 2 2" xfId="6727" xr:uid="{47B64C43-AE6E-4B7F-9D08-CAFF961FADE6}"/>
    <cellStyle name="ปกติ 2 2 2 2 2 10" xfId="16604" xr:uid="{83E8891F-BB5A-4345-8A34-A572018378EC}"/>
    <cellStyle name="ปกติ 2 2 2 2 2 10 2" xfId="16605" xr:uid="{E5AF477E-658D-4A8A-A82E-DC5C62EB486D}"/>
    <cellStyle name="ปกติ 2 2 2 2 2 11" xfId="16606" xr:uid="{36935E29-E54F-4385-93AF-33E21EA8455C}"/>
    <cellStyle name="ปกติ 2 2 2 2 2 11 2" xfId="16607" xr:uid="{D098E59B-3DAA-4B79-9CD9-9FD2A80B7F41}"/>
    <cellStyle name="ปกติ 2 2 2 2 2 12" xfId="16608" xr:uid="{58278A70-716A-4651-B434-5F574DF13D8D}"/>
    <cellStyle name="ปกติ 2 2 2 2 2 13" xfId="20489" xr:uid="{5338396D-C75A-4039-966D-304DF27EF299}"/>
    <cellStyle name="ปกติ 2 2 2 2 2 14" xfId="16603" xr:uid="{56DD0AD7-D8E2-457B-A111-0AC60B8504D3}"/>
    <cellStyle name="ปกติ 2 2 2 2 2 15" xfId="9651" xr:uid="{0FC6C6D8-95E3-4315-9453-9D6104BC8169}"/>
    <cellStyle name="ปกติ 2 2 2 2 2 16" xfId="52305" xr:uid="{46B9248C-644F-4AF1-BD63-35DD347581E7}"/>
    <cellStyle name="ปกติ 2 2 2 2 2 2" xfId="6728" xr:uid="{452DB1F3-0034-4C44-B9BE-9DD6BB7A76B3}"/>
    <cellStyle name="ปกติ 2 2 2 2 2 2 2" xfId="6729" xr:uid="{7F0FEAE7-3417-43D3-92F5-A189F28F0999}"/>
    <cellStyle name="ปกติ 2 2 2 2 2 2 2 10" xfId="16609" xr:uid="{3A1F024C-CB33-4A27-AEEF-7F8701809E7B}"/>
    <cellStyle name="ปกติ 2 2 2 2 2 2 2 11" xfId="9652" xr:uid="{4F0F70AB-2116-4453-9080-8C9FEBDBAD29}"/>
    <cellStyle name="ปกติ 2 2 2 2 2 2 2 2" xfId="6730" xr:uid="{F9E5955C-CA7E-4EE4-8DCA-97E1BB9FBBF5}"/>
    <cellStyle name="ปกติ 2 2 2 2 2 2 2 2 2" xfId="16611" xr:uid="{062713C0-2304-4A2A-8D38-4FBF1103387B}"/>
    <cellStyle name="ปกติ 2 2 2 2 2 2 2 2 2 2" xfId="16612" xr:uid="{FECD1137-B38F-4B43-A2E7-32F68B941BDC}"/>
    <cellStyle name="ปกติ 2 2 2 2 2 2 2 2 2 2 2" xfId="16613" xr:uid="{285658D4-FB16-4801-9AA8-4062AD851F1F}"/>
    <cellStyle name="ปกติ 2 2 2 2 2 2 2 2 2 3" xfId="16614" xr:uid="{A0A32605-41C6-4148-8C6D-00AB4368E7EF}"/>
    <cellStyle name="ปกติ 2 2 2 2 2 2 2 2 2 3 2" xfId="16615" xr:uid="{8DFFE2DB-B948-444C-BD50-EEAA4AABF84B}"/>
    <cellStyle name="ปกติ 2 2 2 2 2 2 2 2 2 4" xfId="16616" xr:uid="{7D06640B-4477-4CA6-B78B-1ECD65AEA0AA}"/>
    <cellStyle name="ปกติ 2 2 2 2 2 2 2 2 3" xfId="16617" xr:uid="{52FBCCEF-AD8A-4D47-A6E3-7C1F7FB1BA31}"/>
    <cellStyle name="ปกติ 2 2 2 2 2 2 2 2 3 2" xfId="16618" xr:uid="{0E8BB166-41AE-4C22-96BC-64AA412B4019}"/>
    <cellStyle name="ปกติ 2 2 2 2 2 2 2 2 4" xfId="16619" xr:uid="{5C97E83C-813A-4CC1-9A63-74A5E7C87555}"/>
    <cellStyle name="ปกติ 2 2 2 2 2 2 2 2 4 2" xfId="16620" xr:uid="{4AE422D1-38A7-412C-840F-A9E33F9E9A60}"/>
    <cellStyle name="ปกติ 2 2 2 2 2 2 2 2 5" xfId="16621" xr:uid="{D46E92A7-D11C-4E7A-A9F2-68EC360F2BA7}"/>
    <cellStyle name="ปกติ 2 2 2 2 2 2 2 2 6" xfId="20492" xr:uid="{60637DDE-0D34-4FD1-87AD-4E6C29F5564D}"/>
    <cellStyle name="ปกติ 2 2 2 2 2 2 2 2 7" xfId="16610" xr:uid="{48C863CC-F36C-4E7C-A9A0-3874145669E6}"/>
    <cellStyle name="ปกติ 2 2 2 2 2 2 2 2 8" xfId="9653" xr:uid="{D9EC3732-5A96-45DC-90EB-E6B35A230CBE}"/>
    <cellStyle name="ปกติ 2 2 2 2 2 2 2 3" xfId="16622" xr:uid="{C9E94FF0-839B-494B-9DE8-B0EF042B3117}"/>
    <cellStyle name="ปกติ 2 2 2 2 2 2 2 3 2" xfId="16623" xr:uid="{7E4DF800-0ED4-4064-A279-617D93BB3A81}"/>
    <cellStyle name="ปกติ 2 2 2 2 2 2 2 3 2 2" xfId="16624" xr:uid="{C62BE1F0-ABA0-458F-8BB8-F85504439151}"/>
    <cellStyle name="ปกติ 2 2 2 2 2 2 2 3 3" xfId="16625" xr:uid="{7AA10937-6715-4C7B-A785-A2CAC8FA484E}"/>
    <cellStyle name="ปกติ 2 2 2 2 2 2 2 3 3 2" xfId="16626" xr:uid="{A9C971FB-0392-4601-A7D3-5254151B3928}"/>
    <cellStyle name="ปกติ 2 2 2 2 2 2 2 3 4" xfId="16627" xr:uid="{FED23A15-F27B-4535-81E1-A6756D065B10}"/>
    <cellStyle name="ปกติ 2 2 2 2 2 2 2 4" xfId="16628" xr:uid="{A8BA89BC-7406-4836-9F2A-EA93800C3F08}"/>
    <cellStyle name="ปกติ 2 2 2 2 2 2 2 4 2" xfId="16629" xr:uid="{D4F58A78-6DF2-4A6E-ABB9-9012CD1DDD37}"/>
    <cellStyle name="ปกติ 2 2 2 2 2 2 2 4 2 2" xfId="16630" xr:uid="{BD07AD9E-0232-455A-BD9E-6F5F800B8664}"/>
    <cellStyle name="ปกติ 2 2 2 2 2 2 2 4 3" xfId="16631" xr:uid="{9ADE025C-A60E-4ACE-A1AC-82DBFFA50680}"/>
    <cellStyle name="ปกติ 2 2 2 2 2 2 2 4 3 2" xfId="16632" xr:uid="{AF559B40-31DC-404B-BBC7-A4C396F0CDAD}"/>
    <cellStyle name="ปกติ 2 2 2 2 2 2 2 4 4" xfId="16633" xr:uid="{DE349570-4E34-43F3-AB70-1F351D0DEE76}"/>
    <cellStyle name="ปกติ 2 2 2 2 2 2 2 5" xfId="16634" xr:uid="{22458BBF-A180-4D15-8085-7740BF5A1DA9}"/>
    <cellStyle name="ปกติ 2 2 2 2 2 2 2 5 2" xfId="16635" xr:uid="{72F167D9-B5A9-4417-A1DD-6E93D36BB964}"/>
    <cellStyle name="ปกติ 2 2 2 2 2 2 2 5 2 2" xfId="16636" xr:uid="{FB326528-F4E3-4BE8-80A1-1CEBBF6A4543}"/>
    <cellStyle name="ปกติ 2 2 2 2 2 2 2 5 3" xfId="16637" xr:uid="{2D3C1D93-F3C2-4F97-B7C5-75AF53D1E2F5}"/>
    <cellStyle name="ปกติ 2 2 2 2 2 2 2 5 3 2" xfId="16638" xr:uid="{EDE590D8-8B0E-4ADD-844B-3EDE658A8028}"/>
    <cellStyle name="ปกติ 2 2 2 2 2 2 2 5 4" xfId="16639" xr:uid="{F95254CE-4658-47AF-A7F0-DBBCACB7C1F0}"/>
    <cellStyle name="ปกติ 2 2 2 2 2 2 2 6" xfId="16640" xr:uid="{DB3F8D70-719F-494C-91AF-D931D268F185}"/>
    <cellStyle name="ปกติ 2 2 2 2 2 2 2 6 2" xfId="16641" xr:uid="{7289C747-A835-49E8-9BCC-6AB25FACD21D}"/>
    <cellStyle name="ปกติ 2 2 2 2 2 2 2 7" xfId="16642" xr:uid="{F6A5C964-7C70-47CB-A131-8F549696435F}"/>
    <cellStyle name="ปกติ 2 2 2 2 2 2 2 7 2" xfId="16643" xr:uid="{762E3022-221A-4A03-936D-A6AF83A5392E}"/>
    <cellStyle name="ปกติ 2 2 2 2 2 2 2 8" xfId="16644" xr:uid="{50BA2D87-AC8E-4734-98DE-DF8839E93FE6}"/>
    <cellStyle name="ปกติ 2 2 2 2 2 2 2 9" xfId="20491" xr:uid="{B677687A-BCAB-41E8-BC6F-2D2F3DE0B33A}"/>
    <cellStyle name="ปกติ 2 2 2 2 2 3" xfId="6731" xr:uid="{EFBFCF20-6F21-43F3-AE9F-8181DC45AABB}"/>
    <cellStyle name="ปกติ 2 2 2 2 2 3 10" xfId="16645" xr:uid="{BD1A8009-2BED-488B-934F-54F158905144}"/>
    <cellStyle name="ปกติ 2 2 2 2 2 3 11" xfId="9654" xr:uid="{20768B4B-377C-4DFC-BFA2-2AD213B78306}"/>
    <cellStyle name="ปกติ 2 2 2 2 2 3 2" xfId="6732" xr:uid="{0BF50C2F-45AC-4F55-84BF-5ECE1BC6A25D}"/>
    <cellStyle name="ปกติ 2 2 2 2 2 3 2 2" xfId="16647" xr:uid="{789CF395-87DB-46A7-85A8-6EBBEBF06781}"/>
    <cellStyle name="ปกติ 2 2 2 2 2 3 2 2 2" xfId="16648" xr:uid="{2FB589A4-5370-48A3-A6E4-82D82B4257B3}"/>
    <cellStyle name="ปกติ 2 2 2 2 2 3 2 2 2 2" xfId="16649" xr:uid="{8B9B52D4-BF45-4756-9349-60AE7FFDEE2F}"/>
    <cellStyle name="ปกติ 2 2 2 2 2 3 2 2 3" xfId="16650" xr:uid="{E3A3494E-854E-46BD-BEF2-471E4B04C9A9}"/>
    <cellStyle name="ปกติ 2 2 2 2 2 3 2 2 3 2" xfId="16651" xr:uid="{CE5C2DF7-70A4-407F-89A7-2CF71BDCBEBB}"/>
    <cellStyle name="ปกติ 2 2 2 2 2 3 2 2 4" xfId="16652" xr:uid="{710B96B7-1152-4004-9DEE-AC1C5235B778}"/>
    <cellStyle name="ปกติ 2 2 2 2 2 3 2 3" xfId="16653" xr:uid="{3C6F3F1C-6DE9-481D-99EB-039AC9F86B45}"/>
    <cellStyle name="ปกติ 2 2 2 2 2 3 2 3 2" xfId="16654" xr:uid="{2AB055CA-1E99-4F85-92AB-08803304BD82}"/>
    <cellStyle name="ปกติ 2 2 2 2 2 3 2 4" xfId="16655" xr:uid="{FA35E79B-F730-4E42-8A8B-4940EC627F7E}"/>
    <cellStyle name="ปกติ 2 2 2 2 2 3 2 4 2" xfId="16656" xr:uid="{40A28ACE-9291-4642-834C-14D1CDD443CD}"/>
    <cellStyle name="ปกติ 2 2 2 2 2 3 2 5" xfId="16657" xr:uid="{E2206980-0941-4CA3-8E2D-178B6E6D1A45}"/>
    <cellStyle name="ปกติ 2 2 2 2 2 3 2 6" xfId="20494" xr:uid="{1A0FABAE-67C0-46D2-963C-3554C4E4B459}"/>
    <cellStyle name="ปกติ 2 2 2 2 2 3 2 7" xfId="16646" xr:uid="{6080BE9E-7021-4107-AC8D-E3E898888951}"/>
    <cellStyle name="ปกติ 2 2 2 2 2 3 2 8" xfId="9655" xr:uid="{F3BF4DE4-8EA9-49A0-AD67-8D85436C5EFD}"/>
    <cellStyle name="ปกติ 2 2 2 2 2 3 3" xfId="16658" xr:uid="{AD116A51-654F-42DA-9326-5F50BE25255F}"/>
    <cellStyle name="ปกติ 2 2 2 2 2 3 3 2" xfId="16659" xr:uid="{99273D76-1D12-4D67-BDE5-4E2DA4AE96D9}"/>
    <cellStyle name="ปกติ 2 2 2 2 2 3 3 2 2" xfId="16660" xr:uid="{80D6427E-185D-4AEB-848A-4289B7FBB0B1}"/>
    <cellStyle name="ปกติ 2 2 2 2 2 3 3 3" xfId="16661" xr:uid="{C11A9F1B-586F-4189-820F-1C8EF0C929CF}"/>
    <cellStyle name="ปกติ 2 2 2 2 2 3 3 3 2" xfId="16662" xr:uid="{CBAC0B36-0DDA-467C-9EC7-19C6E66A886D}"/>
    <cellStyle name="ปกติ 2 2 2 2 2 3 3 4" xfId="16663" xr:uid="{DAC919FD-88B6-4164-9801-8BE18DB83264}"/>
    <cellStyle name="ปกติ 2 2 2 2 2 3 4" xfId="16664" xr:uid="{BF1B3C94-050D-425F-8FD2-B89E80E55401}"/>
    <cellStyle name="ปกติ 2 2 2 2 2 3 4 2" xfId="16665" xr:uid="{C3F95C70-E0CF-43EA-96FF-13D4B6B79413}"/>
    <cellStyle name="ปกติ 2 2 2 2 2 3 4 2 2" xfId="16666" xr:uid="{863A8AE6-5B4F-4DE3-9349-BC9F23C05661}"/>
    <cellStyle name="ปกติ 2 2 2 2 2 3 4 3" xfId="16667" xr:uid="{0734A968-4B26-4CA8-A788-BA3B0DB3F283}"/>
    <cellStyle name="ปกติ 2 2 2 2 2 3 4 3 2" xfId="16668" xr:uid="{E48D633D-F373-4763-9171-98959047C0EA}"/>
    <cellStyle name="ปกติ 2 2 2 2 2 3 4 4" xfId="16669" xr:uid="{8B64F2F4-4347-4BC4-9171-D0F365F852E0}"/>
    <cellStyle name="ปกติ 2 2 2 2 2 3 5" xfId="16670" xr:uid="{1FF6CCCE-728E-4E7E-AC5B-A391B1F53A78}"/>
    <cellStyle name="ปกติ 2 2 2 2 2 3 5 2" xfId="16671" xr:uid="{8D1C8D43-003F-49FB-A634-73E9A980B9BA}"/>
    <cellStyle name="ปกติ 2 2 2 2 2 3 5 2 2" xfId="16672" xr:uid="{2E5FBCA5-635E-4C10-8728-8BFEEBE2D64A}"/>
    <cellStyle name="ปกติ 2 2 2 2 2 3 5 3" xfId="16673" xr:uid="{8F10EE1C-91C1-40CD-9B28-DBC2ED2EEDF7}"/>
    <cellStyle name="ปกติ 2 2 2 2 2 3 5 3 2" xfId="16674" xr:uid="{7963D179-C88A-4070-A6D2-A41887C80475}"/>
    <cellStyle name="ปกติ 2 2 2 2 2 3 5 4" xfId="16675" xr:uid="{D2EBE91D-59D9-42CE-BC50-6F16E8A8EC9E}"/>
    <cellStyle name="ปกติ 2 2 2 2 2 3 6" xfId="16676" xr:uid="{25EDE83E-D6E8-49E4-8B82-D311555DC68B}"/>
    <cellStyle name="ปกติ 2 2 2 2 2 3 6 2" xfId="16677" xr:uid="{BAEB4B33-67FE-4A13-A8F9-E87E0BA04640}"/>
    <cellStyle name="ปกติ 2 2 2 2 2 3 7" xfId="16678" xr:uid="{75152741-B5C2-4AF0-9715-E782C44CE7B9}"/>
    <cellStyle name="ปกติ 2 2 2 2 2 3 7 2" xfId="16679" xr:uid="{69864523-E86A-4834-AD98-0BE99989C5C9}"/>
    <cellStyle name="ปกติ 2 2 2 2 2 3 8" xfId="16680" xr:uid="{64075A94-C4D7-4754-8702-B213749038FD}"/>
    <cellStyle name="ปกติ 2 2 2 2 2 3 9" xfId="20493" xr:uid="{338C9586-A2F3-4943-A22F-32E2077FFB9B}"/>
    <cellStyle name="ปกติ 2 2 2 2 2 4" xfId="6733" xr:uid="{82092103-8F78-4CED-ABC7-E311B6D702D4}"/>
    <cellStyle name="ปกติ 2 2 2 2 2 4 10" xfId="16681" xr:uid="{F337930C-3B3C-4C56-B75D-672A49B7A94D}"/>
    <cellStyle name="ปกติ 2 2 2 2 2 4 11" xfId="9656" xr:uid="{C5E40B79-2959-4083-B53E-3DDE96803204}"/>
    <cellStyle name="ปกติ 2 2 2 2 2 4 2" xfId="6734" xr:uid="{760BF6BF-CBBD-4CA8-A7C3-666AC13B0DA5}"/>
    <cellStyle name="ปกติ 2 2 2 2 2 4 2 2" xfId="16683" xr:uid="{37B8848F-D14F-4B9D-B512-7BAAD85E9BBF}"/>
    <cellStyle name="ปกติ 2 2 2 2 2 4 2 2 2" xfId="16684" xr:uid="{9283DB88-4B56-40A0-8DC2-25E456738945}"/>
    <cellStyle name="ปกติ 2 2 2 2 2 4 2 2 2 2" xfId="16685" xr:uid="{820C03EE-CE0A-40C9-A313-01320FAE27FB}"/>
    <cellStyle name="ปกติ 2 2 2 2 2 4 2 2 3" xfId="16686" xr:uid="{350BDBF8-1B53-476A-ABF5-F6E6C2565A15}"/>
    <cellStyle name="ปกติ 2 2 2 2 2 4 2 2 3 2" xfId="16687" xr:uid="{257653AF-4743-46A4-87D7-59BAD8C9FF5F}"/>
    <cellStyle name="ปกติ 2 2 2 2 2 4 2 2 4" xfId="16688" xr:uid="{784204BD-7499-48BE-9943-268DD03A0F04}"/>
    <cellStyle name="ปกติ 2 2 2 2 2 4 2 3" xfId="16689" xr:uid="{72A7BF72-4C2C-4B5C-9081-1F31E6729CCD}"/>
    <cellStyle name="ปกติ 2 2 2 2 2 4 2 3 2" xfId="16690" xr:uid="{0CEB6E60-0B1D-46B7-ABCB-24C323616357}"/>
    <cellStyle name="ปกติ 2 2 2 2 2 4 2 4" xfId="16691" xr:uid="{ABA8CE17-A6D2-45BB-BBE4-1784DA1D2F74}"/>
    <cellStyle name="ปกติ 2 2 2 2 2 4 2 4 2" xfId="16692" xr:uid="{CC217A37-90F6-47F9-811D-6A59672F73B6}"/>
    <cellStyle name="ปกติ 2 2 2 2 2 4 2 5" xfId="16693" xr:uid="{1CECA503-1033-406A-9E55-860DEA9C0085}"/>
    <cellStyle name="ปกติ 2 2 2 2 2 4 2 6" xfId="20496" xr:uid="{173385A5-6321-4E45-A6DB-4B185208F81C}"/>
    <cellStyle name="ปกติ 2 2 2 2 2 4 2 7" xfId="16682" xr:uid="{D45D80BF-603E-43EA-A527-BE5A244416D3}"/>
    <cellStyle name="ปกติ 2 2 2 2 2 4 2 8" xfId="9657" xr:uid="{A87FFBCD-0F38-423C-A067-3D9729C5F079}"/>
    <cellStyle name="ปกติ 2 2 2 2 2 4 3" xfId="16694" xr:uid="{6069F38B-7186-427F-AE5C-0F5892ACD208}"/>
    <cellStyle name="ปกติ 2 2 2 2 2 4 3 2" xfId="16695" xr:uid="{D71B9D50-4CC3-4AD7-B142-CEF4023652D6}"/>
    <cellStyle name="ปกติ 2 2 2 2 2 4 3 2 2" xfId="16696" xr:uid="{2F93856C-2329-4848-8337-99EB1E9D4978}"/>
    <cellStyle name="ปกติ 2 2 2 2 2 4 3 3" xfId="16697" xr:uid="{AF10F8FB-FBEA-4334-B82B-CE1399DB404F}"/>
    <cellStyle name="ปกติ 2 2 2 2 2 4 3 3 2" xfId="16698" xr:uid="{E591B5F6-72F4-4C6E-A367-7ECD12972716}"/>
    <cellStyle name="ปกติ 2 2 2 2 2 4 3 4" xfId="16699" xr:uid="{73BDA080-5517-46AA-B365-A1C9C35A9D4E}"/>
    <cellStyle name="ปกติ 2 2 2 2 2 4 4" xfId="16700" xr:uid="{C3A2DC9A-2116-4283-8543-C7BF8B760AA2}"/>
    <cellStyle name="ปกติ 2 2 2 2 2 4 4 2" xfId="16701" xr:uid="{CA2284C2-A724-4CF2-B57C-9199BF87AFA6}"/>
    <cellStyle name="ปกติ 2 2 2 2 2 4 4 2 2" xfId="16702" xr:uid="{28C24CBB-1ACC-4877-8BB7-5A9DADB171DB}"/>
    <cellStyle name="ปกติ 2 2 2 2 2 4 4 3" xfId="16703" xr:uid="{5C3D6AE1-1619-4FF5-8BF5-FC8717A28DAA}"/>
    <cellStyle name="ปกติ 2 2 2 2 2 4 4 3 2" xfId="16704" xr:uid="{4B716547-85F8-4B72-BF33-51CEFCBC46A1}"/>
    <cellStyle name="ปกติ 2 2 2 2 2 4 4 4" xfId="16705" xr:uid="{B3B0DB83-9766-4DC1-8A3E-77186E7432A8}"/>
    <cellStyle name="ปกติ 2 2 2 2 2 4 5" xfId="16706" xr:uid="{77A7CAAA-48B4-4438-B297-B4811AD83FCC}"/>
    <cellStyle name="ปกติ 2 2 2 2 2 4 5 2" xfId="16707" xr:uid="{F6A639CA-D5E3-45C1-B5CE-EE27FA3E55B2}"/>
    <cellStyle name="ปกติ 2 2 2 2 2 4 5 2 2" xfId="16708" xr:uid="{A44E2EB8-68FF-47E0-9CD1-6A6C6A35D39F}"/>
    <cellStyle name="ปกติ 2 2 2 2 2 4 5 3" xfId="16709" xr:uid="{D437BFD1-F6C4-47CC-AA37-27452D7DC00E}"/>
    <cellStyle name="ปกติ 2 2 2 2 2 4 5 3 2" xfId="16710" xr:uid="{79313C26-84E0-4D11-9A68-CA1870C7AAC1}"/>
    <cellStyle name="ปกติ 2 2 2 2 2 4 5 4" xfId="16711" xr:uid="{7DF98A9A-6317-457B-9A10-168580C2354F}"/>
    <cellStyle name="ปกติ 2 2 2 2 2 4 6" xfId="16712" xr:uid="{64E5EA43-457D-4DD1-8FE6-1DF6D1C92570}"/>
    <cellStyle name="ปกติ 2 2 2 2 2 4 6 2" xfId="16713" xr:uid="{35CA3932-171D-4FB2-AB57-06B683CE366B}"/>
    <cellStyle name="ปกติ 2 2 2 2 2 4 7" xfId="16714" xr:uid="{E5D1C903-D23C-4665-A779-E79C5647AB51}"/>
    <cellStyle name="ปกติ 2 2 2 2 2 4 7 2" xfId="16715" xr:uid="{2B4095BD-FD22-46CE-A53A-61A010B5153F}"/>
    <cellStyle name="ปกติ 2 2 2 2 2 4 8" xfId="16716" xr:uid="{B6EBE1CF-2ED4-4C81-BA18-42E2D78D9E77}"/>
    <cellStyle name="ปกติ 2 2 2 2 2 4 9" xfId="20495" xr:uid="{8DEC2E4A-35DF-429F-A082-8E617E644D9E}"/>
    <cellStyle name="ปกติ 2 2 2 2 2 5" xfId="6735" xr:uid="{AC840277-B548-44AC-A298-5AD6BA302EEA}"/>
    <cellStyle name="ปกติ 2 2 2 2 2 5 10" xfId="16717" xr:uid="{7E53ADEB-01F2-4F02-A862-C4D5729AE3C8}"/>
    <cellStyle name="ปกติ 2 2 2 2 2 5 11" xfId="9658" xr:uid="{4ED8AA74-4E4A-487F-8967-E18CB5A4AC37}"/>
    <cellStyle name="ปกติ 2 2 2 2 2 5 2" xfId="6736" xr:uid="{137F3BB2-AE6C-4F82-86DF-20E0FD897F40}"/>
    <cellStyle name="ปกติ 2 2 2 2 2 5 2 2" xfId="16719" xr:uid="{D06D997B-10F0-4DDB-9C5A-F537F5EC6298}"/>
    <cellStyle name="ปกติ 2 2 2 2 2 5 2 2 2" xfId="16720" xr:uid="{BB539E19-D75A-4431-8DE5-DC8C7144B5CA}"/>
    <cellStyle name="ปกติ 2 2 2 2 2 5 2 2 2 2" xfId="16721" xr:uid="{B73B3589-6C84-4160-BA1D-0E04461A2A85}"/>
    <cellStyle name="ปกติ 2 2 2 2 2 5 2 2 3" xfId="16722" xr:uid="{77E82626-5951-4DCE-ABB3-BFE44F1321DA}"/>
    <cellStyle name="ปกติ 2 2 2 2 2 5 2 2 3 2" xfId="16723" xr:uid="{06E8D20D-6C43-4D29-B514-DADE3F9C1E8A}"/>
    <cellStyle name="ปกติ 2 2 2 2 2 5 2 2 4" xfId="16724" xr:uid="{8DE61184-3E57-4807-B6E0-D159266F243C}"/>
    <cellStyle name="ปกติ 2 2 2 2 2 5 2 3" xfId="16725" xr:uid="{AA36E6F7-0DBC-422F-8692-CB3A799D3CC3}"/>
    <cellStyle name="ปกติ 2 2 2 2 2 5 2 3 2" xfId="16726" xr:uid="{FF3976D8-4701-4C9B-A956-45BA7B5D1634}"/>
    <cellStyle name="ปกติ 2 2 2 2 2 5 2 4" xfId="16727" xr:uid="{126DD4BC-91FE-4BC4-AA13-27C473BD77E7}"/>
    <cellStyle name="ปกติ 2 2 2 2 2 5 2 4 2" xfId="16728" xr:uid="{1F707466-A245-4A42-B085-395F0FAB7569}"/>
    <cellStyle name="ปกติ 2 2 2 2 2 5 2 5" xfId="16729" xr:uid="{5F46208D-D956-4E1C-BB62-DA87A7E38F34}"/>
    <cellStyle name="ปกติ 2 2 2 2 2 5 2 6" xfId="20498" xr:uid="{4C04FE99-4891-4265-B4D8-7DDF90F67217}"/>
    <cellStyle name="ปกติ 2 2 2 2 2 5 2 7" xfId="16718" xr:uid="{3A929437-8F6F-46C5-9D00-A0E28FF668FF}"/>
    <cellStyle name="ปกติ 2 2 2 2 2 5 2 8" xfId="9659" xr:uid="{EC18D395-8812-4572-A8E9-F60297C3F949}"/>
    <cellStyle name="ปกติ 2 2 2 2 2 5 3" xfId="16730" xr:uid="{458755CD-064E-46BC-B705-73A6C1E991D7}"/>
    <cellStyle name="ปกติ 2 2 2 2 2 5 3 2" xfId="16731" xr:uid="{0D0EC48A-B9F7-4C8F-8DD1-8D73132B671E}"/>
    <cellStyle name="ปกติ 2 2 2 2 2 5 3 2 2" xfId="16732" xr:uid="{2EA2BF34-23DC-409C-AAB3-540B7651EAAC}"/>
    <cellStyle name="ปกติ 2 2 2 2 2 5 3 3" xfId="16733" xr:uid="{75BD178A-3AD2-47F8-89A0-C2C2A92F66BD}"/>
    <cellStyle name="ปกติ 2 2 2 2 2 5 3 3 2" xfId="16734" xr:uid="{441A73D4-B0A7-485C-B6EA-E5E2C77E0D8A}"/>
    <cellStyle name="ปกติ 2 2 2 2 2 5 3 4" xfId="16735" xr:uid="{881C5804-52DB-4921-9D3F-2C0D4910DC35}"/>
    <cellStyle name="ปกติ 2 2 2 2 2 5 4" xfId="16736" xr:uid="{00533A17-7649-4DD6-8A04-62FD367D8793}"/>
    <cellStyle name="ปกติ 2 2 2 2 2 5 4 2" xfId="16737" xr:uid="{F84B7442-778A-405C-9E75-F0E5D0169F7E}"/>
    <cellStyle name="ปกติ 2 2 2 2 2 5 4 2 2" xfId="16738" xr:uid="{4F5022F9-D266-4373-898E-525F5AE72F1E}"/>
    <cellStyle name="ปกติ 2 2 2 2 2 5 4 3" xfId="16739" xr:uid="{65ACDCA4-8DCE-4802-8533-03EC3FDC6092}"/>
    <cellStyle name="ปกติ 2 2 2 2 2 5 4 3 2" xfId="16740" xr:uid="{106A003D-D6A3-4D68-B7BC-407C9577CE7C}"/>
    <cellStyle name="ปกติ 2 2 2 2 2 5 4 4" xfId="16741" xr:uid="{D62BC91A-27DE-4EC9-8AE9-7C2EC538DD88}"/>
    <cellStyle name="ปกติ 2 2 2 2 2 5 5" xfId="16742" xr:uid="{614BF9B1-EDCC-49FE-A954-D6513C81CC08}"/>
    <cellStyle name="ปกติ 2 2 2 2 2 5 5 2" xfId="16743" xr:uid="{EE59D7F9-1EA9-40DE-AF4D-D52A4873D945}"/>
    <cellStyle name="ปกติ 2 2 2 2 2 5 5 2 2" xfId="16744" xr:uid="{F511A774-4907-4796-8812-E82416E18441}"/>
    <cellStyle name="ปกติ 2 2 2 2 2 5 5 3" xfId="16745" xr:uid="{C8016D6D-F29F-4B18-8140-CDD8BB1834DA}"/>
    <cellStyle name="ปกติ 2 2 2 2 2 5 5 3 2" xfId="16746" xr:uid="{A887EC7D-7EAE-4FD2-B3E8-5BF50212FCC3}"/>
    <cellStyle name="ปกติ 2 2 2 2 2 5 5 4" xfId="16747" xr:uid="{9B00472B-1F5A-4423-B600-A6D679562ED2}"/>
    <cellStyle name="ปกติ 2 2 2 2 2 5 6" xfId="16748" xr:uid="{A5986715-05AD-48F7-904B-3A441BD37150}"/>
    <cellStyle name="ปกติ 2 2 2 2 2 5 6 2" xfId="16749" xr:uid="{4AC4F9D8-BECB-495E-B651-44DAEEA6A9BD}"/>
    <cellStyle name="ปกติ 2 2 2 2 2 5 7" xfId="16750" xr:uid="{D5CC22A8-31C0-4822-A4E0-5ED5E687AF09}"/>
    <cellStyle name="ปกติ 2 2 2 2 2 5 7 2" xfId="16751" xr:uid="{1620DCCD-1955-4C72-A3E6-9D35B2994911}"/>
    <cellStyle name="ปกติ 2 2 2 2 2 5 8" xfId="16752" xr:uid="{399FF890-7003-4FC1-9378-178BDE6E8DD8}"/>
    <cellStyle name="ปกติ 2 2 2 2 2 5 9" xfId="20497" xr:uid="{963C5125-686F-47AB-8A2B-14F3250DA375}"/>
    <cellStyle name="ปกติ 2 2 2 2 2 6" xfId="6737" xr:uid="{67BD6FB6-26B9-4C5C-BBC9-9B083568906D}"/>
    <cellStyle name="ปกติ 2 2 2 2 2 6 2" xfId="16754" xr:uid="{437FA5E0-3076-4816-9691-FD718B2BB27F}"/>
    <cellStyle name="ปกติ 2 2 2 2 2 6 2 2" xfId="16755" xr:uid="{CBC30D31-BDF2-4557-A29A-FEFAB4605EF4}"/>
    <cellStyle name="ปกติ 2 2 2 2 2 6 2 2 2" xfId="16756" xr:uid="{78B282DE-EDF9-45C7-B8FD-05E7C3ADB8AD}"/>
    <cellStyle name="ปกติ 2 2 2 2 2 6 2 3" xfId="16757" xr:uid="{44F82F9A-FA30-4DB2-B9EC-50C37BEB7876}"/>
    <cellStyle name="ปกติ 2 2 2 2 2 6 2 3 2" xfId="16758" xr:uid="{FE09A26D-11C7-46DD-91AA-17D75CBD0078}"/>
    <cellStyle name="ปกติ 2 2 2 2 2 6 2 4" xfId="16759" xr:uid="{809C6E75-6904-4F9A-B1E6-512020AF98C7}"/>
    <cellStyle name="ปกติ 2 2 2 2 2 6 3" xfId="16760" xr:uid="{2528C7E0-74F1-4CAB-B96B-ED94781A6015}"/>
    <cellStyle name="ปกติ 2 2 2 2 2 6 3 2" xfId="16761" xr:uid="{20589660-068B-4EA3-814A-EB95046307FF}"/>
    <cellStyle name="ปกติ 2 2 2 2 2 6 4" xfId="16762" xr:uid="{FB106008-5F19-44D9-96E0-D9B75B00B69E}"/>
    <cellStyle name="ปกติ 2 2 2 2 2 6 4 2" xfId="16763" xr:uid="{389F69BD-F727-4B0B-B805-4FADD8299190}"/>
    <cellStyle name="ปกติ 2 2 2 2 2 6 5" xfId="16764" xr:uid="{9DFF61DE-5D07-452B-8670-91699C5A7843}"/>
    <cellStyle name="ปกติ 2 2 2 2 2 6 6" xfId="20499" xr:uid="{D09553D2-7448-44A8-B429-07C4BE4C3D4B}"/>
    <cellStyle name="ปกติ 2 2 2 2 2 6 7" xfId="16753" xr:uid="{9276B895-2373-453A-9A3E-63E38B16B645}"/>
    <cellStyle name="ปกติ 2 2 2 2 2 6 8" xfId="9660" xr:uid="{6450DBD0-DCE3-4AFC-B3ED-C4DD54133C2B}"/>
    <cellStyle name="ปกติ 2 2 2 2 2 7" xfId="16765" xr:uid="{22A98C77-BB96-49DE-83C1-9DF14B1DA2BB}"/>
    <cellStyle name="ปกติ 2 2 2 2 2 7 2" xfId="16766" xr:uid="{D6F88D81-BD3F-46E0-A290-788CE4D44FDC}"/>
    <cellStyle name="ปกติ 2 2 2 2 2 7 2 2" xfId="16767" xr:uid="{5104A341-B856-4F3E-96DA-D04FC7F02653}"/>
    <cellStyle name="ปกติ 2 2 2 2 2 7 3" xfId="16768" xr:uid="{875696B5-E607-4AD4-9600-D32244D29645}"/>
    <cellStyle name="ปกติ 2 2 2 2 2 7 3 2" xfId="16769" xr:uid="{A9406BFC-4098-445A-A04E-9AC4B8CFBADE}"/>
    <cellStyle name="ปกติ 2 2 2 2 2 7 4" xfId="16770" xr:uid="{2EE1D60C-4755-4B51-99C3-94D048A923CB}"/>
    <cellStyle name="ปกติ 2 2 2 2 2 8" xfId="16771" xr:uid="{5C429A2A-5107-4952-8314-399F7A438F3C}"/>
    <cellStyle name="ปกติ 2 2 2 2 2 8 2" xfId="16772" xr:uid="{66A6D8DA-BBEB-4381-8C4F-937BAC56EF14}"/>
    <cellStyle name="ปกติ 2 2 2 2 2 8 2 2" xfId="16773" xr:uid="{C796BC89-6311-4B6F-B8C8-B405F7ED504D}"/>
    <cellStyle name="ปกติ 2 2 2 2 2 8 3" xfId="16774" xr:uid="{4592B2BD-703C-4685-AFE2-C72B8E0ACC37}"/>
    <cellStyle name="ปกติ 2 2 2 2 2 8 3 2" xfId="16775" xr:uid="{8600E40C-9CD9-45E2-93F5-BD0E272A7A4B}"/>
    <cellStyle name="ปกติ 2 2 2 2 2 8 4" xfId="16776" xr:uid="{FB65DF60-D283-4CC6-BB58-87E4339DADF2}"/>
    <cellStyle name="ปกติ 2 2 2 2 2 9" xfId="16777" xr:uid="{5A873C4B-4B97-453F-84E6-30BB1E7C9A27}"/>
    <cellStyle name="ปกติ 2 2 2 2 2 9 2" xfId="16778" xr:uid="{02573183-7957-479E-8052-D952E84FE19E}"/>
    <cellStyle name="ปกติ 2 2 2 2 2 9 2 2" xfId="16779" xr:uid="{4E252CFD-6C1D-43BD-98C1-89D9BF4DC0E2}"/>
    <cellStyle name="ปกติ 2 2 2 2 2 9 3" xfId="16780" xr:uid="{71619095-3FBC-45CB-90E5-CCBEB25293C8}"/>
    <cellStyle name="ปกติ 2 2 2 2 2 9 3 2" xfId="16781" xr:uid="{2384BF5A-8A86-4870-BD9B-DCCB3E1CE19A}"/>
    <cellStyle name="ปกติ 2 2 2 2 2 9 4" xfId="16782" xr:uid="{3175A74A-0354-4EF0-846E-115D612949B5}"/>
    <cellStyle name="ปกติ 2 2 2 2 3" xfId="6738" xr:uid="{92D8BFBF-43C6-437B-9446-AD5C030C6FE4}"/>
    <cellStyle name="ปกติ 2 2 2 2 3 10" xfId="20500" xr:uid="{B608E60B-D0DF-4DB1-94C9-D316500CE998}"/>
    <cellStyle name="ปกติ 2 2 2 2 3 11" xfId="16783" xr:uid="{2795BDA3-A02C-46DC-9EB0-55A23B23C493}"/>
    <cellStyle name="ปกติ 2 2 2 2 3 12" xfId="9661" xr:uid="{CCCF8D93-03C9-4A33-9B69-F1E375D06B26}"/>
    <cellStyle name="ปกติ 2 2 2 2 3 2" xfId="6739" xr:uid="{D4D67D80-EE87-4843-83D3-DA7785B8ECE1}"/>
    <cellStyle name="ปกติ 2 2 2 2 3 3" xfId="6740" xr:uid="{9BAEC2A5-8894-423D-BBFC-F690A5F9A779}"/>
    <cellStyle name="ปกติ 2 2 2 2 3 3 2" xfId="16785" xr:uid="{A9AD49CE-C424-49D2-A3E5-516683F4C5EC}"/>
    <cellStyle name="ปกติ 2 2 2 2 3 3 2 2" xfId="16786" xr:uid="{84B61C40-DB1F-4DC4-8ACE-30E6CE213685}"/>
    <cellStyle name="ปกติ 2 2 2 2 3 3 2 2 2" xfId="16787" xr:uid="{7B9A3060-0DB1-4477-AB61-C5F126EE2FA7}"/>
    <cellStyle name="ปกติ 2 2 2 2 3 3 2 3" xfId="16788" xr:uid="{FE130A55-D791-4E29-A29B-3B568B37A477}"/>
    <cellStyle name="ปกติ 2 2 2 2 3 3 2 3 2" xfId="16789" xr:uid="{8B930C50-3803-4803-AFFF-39FCB3848C78}"/>
    <cellStyle name="ปกติ 2 2 2 2 3 3 2 4" xfId="16790" xr:uid="{D465F57E-FE26-4C4E-BB5F-5CF1B0BC5067}"/>
    <cellStyle name="ปกติ 2 2 2 2 3 3 3" xfId="16791" xr:uid="{46F3B1A2-8178-423E-AD26-756FFA692F66}"/>
    <cellStyle name="ปกติ 2 2 2 2 3 3 3 2" xfId="16792" xr:uid="{4A881EFD-94FB-4D62-8C91-33CF02DDD20A}"/>
    <cellStyle name="ปกติ 2 2 2 2 3 3 4" xfId="16793" xr:uid="{987A6B8F-6EFF-4E49-83A5-A657553BD06D}"/>
    <cellStyle name="ปกติ 2 2 2 2 3 3 4 2" xfId="16794" xr:uid="{8A56ED77-589F-4413-8A21-8B02D943B4B3}"/>
    <cellStyle name="ปกติ 2 2 2 2 3 3 5" xfId="16795" xr:uid="{117D5DE2-73C2-4D67-8BBD-705D4E517C45}"/>
    <cellStyle name="ปกติ 2 2 2 2 3 3 6" xfId="20501" xr:uid="{323B3FA4-FF3B-41D2-9544-4C45502456A3}"/>
    <cellStyle name="ปกติ 2 2 2 2 3 3 7" xfId="16784" xr:uid="{5C2DB819-0FDA-49E3-9C2E-CEE32AC90A26}"/>
    <cellStyle name="ปกติ 2 2 2 2 3 3 8" xfId="9662" xr:uid="{D2F0CE9F-27AF-4C0D-AFB6-F821DDBB9AC9}"/>
    <cellStyle name="ปกติ 2 2 2 2 3 4" xfId="16796" xr:uid="{5C7E3968-C661-4757-BBCB-40109469B984}"/>
    <cellStyle name="ปกติ 2 2 2 2 3 4 2" xfId="16797" xr:uid="{6DD54C2C-4028-41CD-B054-8B7606DB3F1B}"/>
    <cellStyle name="ปกติ 2 2 2 2 3 4 2 2" xfId="16798" xr:uid="{9A876F48-8E4B-45A2-9C24-49AA2F9CE5FF}"/>
    <cellStyle name="ปกติ 2 2 2 2 3 4 3" xfId="16799" xr:uid="{C1F9A9D8-9BA2-4E2B-8044-689EE4692CAE}"/>
    <cellStyle name="ปกติ 2 2 2 2 3 4 3 2" xfId="16800" xr:uid="{26A1F5D7-73C3-4DA9-8971-ABAE89EFA0E9}"/>
    <cellStyle name="ปกติ 2 2 2 2 3 4 4" xfId="16801" xr:uid="{FAA8142E-F54F-4271-95C3-F34D92A05853}"/>
    <cellStyle name="ปกติ 2 2 2 2 3 5" xfId="16802" xr:uid="{9957E1CA-227E-4445-A18C-FE03929F0613}"/>
    <cellStyle name="ปกติ 2 2 2 2 3 5 2" xfId="16803" xr:uid="{B12FC09C-230F-4219-9D66-730D2E7063A3}"/>
    <cellStyle name="ปกติ 2 2 2 2 3 5 2 2" xfId="16804" xr:uid="{89F0CAD7-94F6-494B-BD57-5FA838942D4D}"/>
    <cellStyle name="ปกติ 2 2 2 2 3 5 3" xfId="16805" xr:uid="{A14811E0-6BF0-4BE4-BA85-42E3ABCD185D}"/>
    <cellStyle name="ปกติ 2 2 2 2 3 5 3 2" xfId="16806" xr:uid="{201391D3-8639-4253-B395-D8FECB17FC1D}"/>
    <cellStyle name="ปกติ 2 2 2 2 3 5 4" xfId="16807" xr:uid="{34D2D743-2D76-40BA-AF0F-50560100CF8C}"/>
    <cellStyle name="ปกติ 2 2 2 2 3 6" xfId="16808" xr:uid="{9C909D1C-A2BF-4CAE-A128-8525AEB63997}"/>
    <cellStyle name="ปกติ 2 2 2 2 3 6 2" xfId="16809" xr:uid="{0EB539F4-2E5F-46F3-B118-BB6D10D29EDC}"/>
    <cellStyle name="ปกติ 2 2 2 2 3 6 2 2" xfId="16810" xr:uid="{209A0CA1-51A2-4E47-AE74-F238E1BF39BC}"/>
    <cellStyle name="ปกติ 2 2 2 2 3 6 3" xfId="16811" xr:uid="{F46DCB9A-BC2E-4A8E-A4A5-24ADB3016988}"/>
    <cellStyle name="ปกติ 2 2 2 2 3 6 3 2" xfId="16812" xr:uid="{B899D7A7-A191-401B-B4F6-CE50B609CE48}"/>
    <cellStyle name="ปกติ 2 2 2 2 3 6 4" xfId="16813" xr:uid="{B431BE8C-7C71-4EC2-B087-957F49BE2E1C}"/>
    <cellStyle name="ปกติ 2 2 2 2 3 7" xfId="16814" xr:uid="{1B122B85-8640-4601-B088-E63649EA4AEA}"/>
    <cellStyle name="ปกติ 2 2 2 2 3 7 2" xfId="16815" xr:uid="{D9BF1327-97F1-472A-BEB2-2C832425F058}"/>
    <cellStyle name="ปกติ 2 2 2 2 3 8" xfId="16816" xr:uid="{A94E3277-3756-4E29-85D9-A2C604C6E159}"/>
    <cellStyle name="ปกติ 2 2 2 2 3 8 2" xfId="16817" xr:uid="{D501E93D-5AFA-4691-A825-AD88C6959FC5}"/>
    <cellStyle name="ปกติ 2 2 2 2 3 9" xfId="16818" xr:uid="{F098E7C3-A7D0-4FD9-9BFF-F4F04B3E7F77}"/>
    <cellStyle name="ปกติ 2 2 2 2 4" xfId="6741" xr:uid="{766251D9-4ABD-4356-840C-0ABE17AA1EF0}"/>
    <cellStyle name="ปกติ 2 2 2 2 5" xfId="6742" xr:uid="{6DA4A96F-38F5-469B-BA96-CEF87EFF8944}"/>
    <cellStyle name="ปกติ 2 2 2 2 6" xfId="52433" xr:uid="{02490CBF-F7DE-4784-B269-CD0F36DBA022}"/>
    <cellStyle name="ปกติ 2 2 2 3" xfId="6743" xr:uid="{991235A7-A784-4B03-BAB5-AA19578D6DE9}"/>
    <cellStyle name="ปกติ 2 2 2 3 10" xfId="16819" xr:uid="{FA179B20-EC06-49DC-B64F-D27EB9025583}"/>
    <cellStyle name="ปกติ 2 2 2 3 11" xfId="9663" xr:uid="{CE15E524-8511-4181-A0B2-768E3038D0BC}"/>
    <cellStyle name="ปกติ 2 2 2 3 2" xfId="6744" xr:uid="{DF89FBAF-CCA7-4E9A-83EE-76FF07FBDDF2}"/>
    <cellStyle name="ปกติ 2 2 2 3 2 2" xfId="16821" xr:uid="{FDF982F8-6262-4D84-9CD4-BA8AE5A6A2FD}"/>
    <cellStyle name="ปกติ 2 2 2 3 2 2 2" xfId="16822" xr:uid="{9DCAA4D2-A6A4-4FBD-AAC0-21D1848424C5}"/>
    <cellStyle name="ปกติ 2 2 2 3 2 2 2 2" xfId="16823" xr:uid="{49BE1B59-57F2-4406-A26E-07528008C3DB}"/>
    <cellStyle name="ปกติ 2 2 2 3 2 2 3" xfId="16824" xr:uid="{D8E73B7D-FE8E-420D-B486-A1CC1B5B85B8}"/>
    <cellStyle name="ปกติ 2 2 2 3 2 2 3 2" xfId="16825" xr:uid="{D46CD1BE-6703-42F1-B93F-C0446A8E2494}"/>
    <cellStyle name="ปกติ 2 2 2 3 2 2 4" xfId="16826" xr:uid="{68C08562-EC41-4F6B-A1D0-D4AED07D0EA7}"/>
    <cellStyle name="ปกติ 2 2 2 3 2 3" xfId="16827" xr:uid="{F8E05EEA-4E41-4FF1-A1E4-B88F8808C4E2}"/>
    <cellStyle name="ปกติ 2 2 2 3 2 3 2" xfId="16828" xr:uid="{21ED21AC-FF34-449E-8FCA-2DCBAFE73B3E}"/>
    <cellStyle name="ปกติ 2 2 2 3 2 4" xfId="16829" xr:uid="{35491A45-8F6E-4DB8-8839-9D3F197B8573}"/>
    <cellStyle name="ปกติ 2 2 2 3 2 4 2" xfId="16830" xr:uid="{D93D6E28-AE65-4B86-BA65-7490260C76D1}"/>
    <cellStyle name="ปกติ 2 2 2 3 2 5" xfId="16831" xr:uid="{8F512BEE-171F-4546-89F3-B54001A60F28}"/>
    <cellStyle name="ปกติ 2 2 2 3 2 6" xfId="20503" xr:uid="{DCF558F6-B5D4-487F-9A22-2B27B1358912}"/>
    <cellStyle name="ปกติ 2 2 2 3 2 7" xfId="16820" xr:uid="{9DE001F7-E77A-4E5E-BA4B-08891D8F6646}"/>
    <cellStyle name="ปกติ 2 2 2 3 2 8" xfId="9664" xr:uid="{0377A002-595C-4367-AD2D-80AA0F325972}"/>
    <cellStyle name="ปกติ 2 2 2 3 3" xfId="16832" xr:uid="{DE3825B9-3E42-447F-9625-097752615138}"/>
    <cellStyle name="ปกติ 2 2 2 3 3 2" xfId="16833" xr:uid="{784B2C69-60F0-4C9F-8C32-0AE3E067E42F}"/>
    <cellStyle name="ปกติ 2 2 2 3 3 2 2" xfId="16834" xr:uid="{8065BB25-AAC8-4D41-A8D4-98BF5B981468}"/>
    <cellStyle name="ปกติ 2 2 2 3 3 3" xfId="16835" xr:uid="{E1345148-F3C0-468F-A141-C9AE2D8CB197}"/>
    <cellStyle name="ปกติ 2 2 2 3 3 3 2" xfId="16836" xr:uid="{876783CD-EFD3-4BC3-B7BC-1141026A9D83}"/>
    <cellStyle name="ปกติ 2 2 2 3 3 4" xfId="16837" xr:uid="{C567FB57-1EAA-4376-8C13-EC85ED84C032}"/>
    <cellStyle name="ปกติ 2 2 2 3 4" xfId="16838" xr:uid="{31D5E07F-CD47-4A89-A1BF-3DD7EC98E792}"/>
    <cellStyle name="ปกติ 2 2 2 3 4 2" xfId="16839" xr:uid="{A50E7253-289E-48E6-B307-D4618093DCBE}"/>
    <cellStyle name="ปกติ 2 2 2 3 4 2 2" xfId="16840" xr:uid="{901AE995-43F8-4551-B69D-D30C7C95BED6}"/>
    <cellStyle name="ปกติ 2 2 2 3 4 3" xfId="16841" xr:uid="{7B3E1501-B13E-46CC-85FB-422E36B30C99}"/>
    <cellStyle name="ปกติ 2 2 2 3 4 3 2" xfId="16842" xr:uid="{2106B66C-5A6C-4D7F-B2C1-6F73161AEE03}"/>
    <cellStyle name="ปกติ 2 2 2 3 4 4" xfId="16843" xr:uid="{2B3E4B59-7CE1-477B-9910-695D485FB43D}"/>
    <cellStyle name="ปกติ 2 2 2 3 5" xfId="16844" xr:uid="{6D0A0D5B-DFF1-472E-841D-413790F85852}"/>
    <cellStyle name="ปกติ 2 2 2 3 5 2" xfId="16845" xr:uid="{DC16F951-8A6C-4DB4-8B31-DE1C8D284541}"/>
    <cellStyle name="ปกติ 2 2 2 3 5 2 2" xfId="16846" xr:uid="{2965341C-5B6B-4B6E-B0EF-EF696DA31A92}"/>
    <cellStyle name="ปกติ 2 2 2 3 5 3" xfId="16847" xr:uid="{DAC4BAA3-2B4E-41FB-8669-10392DC6F642}"/>
    <cellStyle name="ปกติ 2 2 2 3 5 3 2" xfId="16848" xr:uid="{2544E4CE-2652-4FD8-A522-EA79BDE72F52}"/>
    <cellStyle name="ปกติ 2 2 2 3 5 4" xfId="16849" xr:uid="{2293DFF6-22DD-42B5-AEE6-1F971F93CB44}"/>
    <cellStyle name="ปกติ 2 2 2 3 6" xfId="16850" xr:uid="{00706E44-328E-4003-861E-1C75D9E0BE36}"/>
    <cellStyle name="ปกติ 2 2 2 3 6 2" xfId="16851" xr:uid="{1A61D494-1056-4A96-AF02-7CAFE024D5C4}"/>
    <cellStyle name="ปกติ 2 2 2 3 7" xfId="16852" xr:uid="{B8D5CA6E-33C1-49E1-819F-54167AECC38B}"/>
    <cellStyle name="ปกติ 2 2 2 3 7 2" xfId="16853" xr:uid="{4DA2443A-23BC-4F4E-8264-307955CACC66}"/>
    <cellStyle name="ปกติ 2 2 2 3 8" xfId="16854" xr:uid="{38D6DA18-7C88-4B9F-87EC-43377DB78F8F}"/>
    <cellStyle name="ปกติ 2 2 2 3 9" xfId="20502" xr:uid="{25188DED-DC77-4E25-94AC-E04D31DC8692}"/>
    <cellStyle name="ปกติ 2 2 2 4" xfId="6745" xr:uid="{22800416-D8B6-442D-AB66-8382797B85E1}"/>
    <cellStyle name="ปกติ 2 2 2 4 10" xfId="16855" xr:uid="{B4E2052B-5712-48A8-BFFC-EA7581B02E32}"/>
    <cellStyle name="ปกติ 2 2 2 4 11" xfId="9665" xr:uid="{8F6FB530-A46A-40F3-B724-49C52F50F83E}"/>
    <cellStyle name="ปกติ 2 2 2 4 2" xfId="6746" xr:uid="{39571171-01F6-447D-A8EE-06A24C1E62B2}"/>
    <cellStyle name="ปกติ 2 2 2 4 2 2" xfId="16857" xr:uid="{C5342139-93D1-490C-BCFB-CF5C86ACC233}"/>
    <cellStyle name="ปกติ 2 2 2 4 2 2 2" xfId="16858" xr:uid="{2EA21E3D-03CE-406E-B8CF-7CB727D0BECE}"/>
    <cellStyle name="ปกติ 2 2 2 4 2 2 2 2" xfId="16859" xr:uid="{C48360EA-65C7-48A2-999F-D104D5B0503A}"/>
    <cellStyle name="ปกติ 2 2 2 4 2 2 3" xfId="16860" xr:uid="{89A8EA61-A16F-45F9-9AE2-B17ED1A40BFC}"/>
    <cellStyle name="ปกติ 2 2 2 4 2 2 3 2" xfId="16861" xr:uid="{8AE6954F-BFC7-4650-A739-9EE7A34D9F32}"/>
    <cellStyle name="ปกติ 2 2 2 4 2 2 4" xfId="16862" xr:uid="{52AD4499-C10A-4A52-8ABE-D9FEF71F9C78}"/>
    <cellStyle name="ปกติ 2 2 2 4 2 3" xfId="16863" xr:uid="{59EC169D-8AD1-4797-8A2C-01A842607A2D}"/>
    <cellStyle name="ปกติ 2 2 2 4 2 3 2" xfId="16864" xr:uid="{1ACA91EE-7943-4AC4-AC4E-28E13CAE4475}"/>
    <cellStyle name="ปกติ 2 2 2 4 2 4" xfId="16865" xr:uid="{78137AB7-1A5D-4C40-B120-543BF56A811D}"/>
    <cellStyle name="ปกติ 2 2 2 4 2 4 2" xfId="16866" xr:uid="{7F78C590-093E-4029-BC53-41693EF635D3}"/>
    <cellStyle name="ปกติ 2 2 2 4 2 5" xfId="16867" xr:uid="{A422FF8C-BF63-410A-BDD6-35C5BB8B2C2D}"/>
    <cellStyle name="ปกติ 2 2 2 4 2 6" xfId="20505" xr:uid="{4AEDD653-258F-4467-A1B9-6BD052A59331}"/>
    <cellStyle name="ปกติ 2 2 2 4 2 7" xfId="16856" xr:uid="{343BA685-08D8-4F0B-8F0B-1FB9C7AC3F3E}"/>
    <cellStyle name="ปกติ 2 2 2 4 2 8" xfId="9666" xr:uid="{3A37582D-1640-4304-BB0E-73DD9EB3201F}"/>
    <cellStyle name="ปกติ 2 2 2 4 3" xfId="16868" xr:uid="{F4A05D1C-8520-4A9E-B223-5523A7A0B9D0}"/>
    <cellStyle name="ปกติ 2 2 2 4 3 2" xfId="16869" xr:uid="{37CA4A90-192E-4303-A623-1C1A60A061DA}"/>
    <cellStyle name="ปกติ 2 2 2 4 3 2 2" xfId="16870" xr:uid="{56C6F0C6-766F-40A8-9395-C4E5C13A2198}"/>
    <cellStyle name="ปกติ 2 2 2 4 3 3" xfId="16871" xr:uid="{FFE8C6F7-AB3C-4D02-9EA7-AEC3EBC89CAE}"/>
    <cellStyle name="ปกติ 2 2 2 4 3 3 2" xfId="16872" xr:uid="{ACC97452-F235-4475-AD58-15C1586EEF5A}"/>
    <cellStyle name="ปกติ 2 2 2 4 3 4" xfId="16873" xr:uid="{A06E0F53-C952-48EE-811F-8024CAF59ABD}"/>
    <cellStyle name="ปกติ 2 2 2 4 4" xfId="16874" xr:uid="{5DCA6C60-A640-425C-87A2-EB606221E779}"/>
    <cellStyle name="ปกติ 2 2 2 4 4 2" xfId="16875" xr:uid="{1A3358AD-A988-44A5-BB69-E7F747A5B282}"/>
    <cellStyle name="ปกติ 2 2 2 4 4 2 2" xfId="16876" xr:uid="{58547699-C0C3-4E84-BB7F-7B80ED5038CA}"/>
    <cellStyle name="ปกติ 2 2 2 4 4 3" xfId="16877" xr:uid="{78D307BE-4616-42E7-96F5-6C1891E2512B}"/>
    <cellStyle name="ปกติ 2 2 2 4 4 3 2" xfId="16878" xr:uid="{2AD13959-2825-4C49-9D28-B6B1DBC678B2}"/>
    <cellStyle name="ปกติ 2 2 2 4 4 4" xfId="16879" xr:uid="{67873A1D-E4CD-49AE-80F3-6CF56D3F8721}"/>
    <cellStyle name="ปกติ 2 2 2 4 5" xfId="16880" xr:uid="{6C978DDB-D14C-4399-AA6F-51CF52E9BEC3}"/>
    <cellStyle name="ปกติ 2 2 2 4 5 2" xfId="16881" xr:uid="{CAEF74F0-358A-4494-9F8F-684D65D3F803}"/>
    <cellStyle name="ปกติ 2 2 2 4 5 2 2" xfId="16882" xr:uid="{4715D010-0274-4378-81D6-D540FB323F0B}"/>
    <cellStyle name="ปกติ 2 2 2 4 5 3" xfId="16883" xr:uid="{870478B3-126A-4D61-A161-18D6F19B613B}"/>
    <cellStyle name="ปกติ 2 2 2 4 5 3 2" xfId="16884" xr:uid="{D73B335C-4220-403D-9485-662124B2E802}"/>
    <cellStyle name="ปกติ 2 2 2 4 5 4" xfId="16885" xr:uid="{894EFB39-4973-44CA-8FE0-DC49B4D39A12}"/>
    <cellStyle name="ปกติ 2 2 2 4 6" xfId="16886" xr:uid="{552A0595-5251-454B-BFE5-338633B7B77E}"/>
    <cellStyle name="ปกติ 2 2 2 4 6 2" xfId="16887" xr:uid="{571BA676-857B-44FE-8E9B-C7B0B92E9BA2}"/>
    <cellStyle name="ปกติ 2 2 2 4 7" xfId="16888" xr:uid="{61635156-2021-40DC-88BA-EA7BE8A5BBB9}"/>
    <cellStyle name="ปกติ 2 2 2 4 7 2" xfId="16889" xr:uid="{80F9479B-4913-4819-BCE4-248CA0B39F82}"/>
    <cellStyle name="ปกติ 2 2 2 4 8" xfId="16890" xr:uid="{BF571B60-0017-4C49-91B9-05DBADB58D0C}"/>
    <cellStyle name="ปกติ 2 2 2 4 9" xfId="20504" xr:uid="{80254FD0-791B-4D2E-B425-A4586846B228}"/>
    <cellStyle name="ปกติ 2 2 2 5" xfId="6747" xr:uid="{E9E7941D-9253-481B-A6F6-068BB9BCE5CE}"/>
    <cellStyle name="ปกติ 2 2 2 5 2" xfId="6748" xr:uid="{E653031F-0745-43EF-A806-7491AC375DC4}"/>
    <cellStyle name="ปกติ 2 2 2 5 2 10" xfId="16891" xr:uid="{41838EAD-222A-4F03-AEB0-99FAC21B1BB2}"/>
    <cellStyle name="ปกติ 2 2 2 5 2 11" xfId="9667" xr:uid="{017E2E1F-945B-4E56-8E63-2BFD49B0C173}"/>
    <cellStyle name="ปกติ 2 2 2 5 2 2" xfId="6749" xr:uid="{3FEBCC4F-AAB2-4612-9912-6E9B11C72A08}"/>
    <cellStyle name="ปกติ 2 2 2 5 2 2 2" xfId="16893" xr:uid="{65D05936-01E5-478C-A322-117E054D096B}"/>
    <cellStyle name="ปกติ 2 2 2 5 2 2 2 2" xfId="16894" xr:uid="{90132E95-AF7A-48FF-B38D-F8BCF40F8D2A}"/>
    <cellStyle name="ปกติ 2 2 2 5 2 2 2 2 2" xfId="16895" xr:uid="{7CBE31BB-6C53-43C5-A0D4-6125946BD221}"/>
    <cellStyle name="ปกติ 2 2 2 5 2 2 2 3" xfId="16896" xr:uid="{49B0431B-744A-414F-82B2-11ADA7B0C23E}"/>
    <cellStyle name="ปกติ 2 2 2 5 2 2 2 3 2" xfId="16897" xr:uid="{BA112145-D5ED-4C9D-8942-015430453475}"/>
    <cellStyle name="ปกติ 2 2 2 5 2 2 2 4" xfId="16898" xr:uid="{D0A34F2A-8458-4A14-B8F3-BEADD2D8690E}"/>
    <cellStyle name="ปกติ 2 2 2 5 2 2 3" xfId="16899" xr:uid="{354DD206-8E80-410A-9B78-C6D5721E496B}"/>
    <cellStyle name="ปกติ 2 2 2 5 2 2 3 2" xfId="16900" xr:uid="{DCFEDFEA-E3F1-4B85-A167-EE9DD21075A7}"/>
    <cellStyle name="ปกติ 2 2 2 5 2 2 4" xfId="16901" xr:uid="{DBFE05E4-132C-45D5-8FBD-C8AEC84B922A}"/>
    <cellStyle name="ปกติ 2 2 2 5 2 2 4 2" xfId="16902" xr:uid="{4167E1B9-27EC-409E-9B01-2DEE2D9F51EF}"/>
    <cellStyle name="ปกติ 2 2 2 5 2 2 5" xfId="16903" xr:uid="{DC031F86-B2AD-4959-A276-B9368139CE16}"/>
    <cellStyle name="ปกติ 2 2 2 5 2 2 6" xfId="20507" xr:uid="{C3EC3581-F7E0-4D4D-B7A4-F18E60E6E42F}"/>
    <cellStyle name="ปกติ 2 2 2 5 2 2 7" xfId="16892" xr:uid="{40DF5C89-BD4C-4D97-BF22-3FEA66103103}"/>
    <cellStyle name="ปกติ 2 2 2 5 2 2 8" xfId="9668" xr:uid="{35CDB338-A962-4E1B-9A3E-2D56C037C7A8}"/>
    <cellStyle name="ปกติ 2 2 2 5 2 3" xfId="16904" xr:uid="{6EE37217-CA5A-41EB-92FD-241A3004CA79}"/>
    <cellStyle name="ปกติ 2 2 2 5 2 3 2" xfId="16905" xr:uid="{B3733F81-5ADE-4598-BED3-45127F2BC3BB}"/>
    <cellStyle name="ปกติ 2 2 2 5 2 3 2 2" xfId="16906" xr:uid="{807AADD7-07F1-49FF-B11E-4F911670A5D0}"/>
    <cellStyle name="ปกติ 2 2 2 5 2 3 3" xfId="16907" xr:uid="{AA70C20A-1DEF-49E9-A548-C62FB430CE10}"/>
    <cellStyle name="ปกติ 2 2 2 5 2 3 3 2" xfId="16908" xr:uid="{D462387B-EDC2-469D-9E85-B6853EA8BCF2}"/>
    <cellStyle name="ปกติ 2 2 2 5 2 3 4" xfId="16909" xr:uid="{3962C190-DBD3-4714-8646-E24B11C9F2E6}"/>
    <cellStyle name="ปกติ 2 2 2 5 2 4" xfId="16910" xr:uid="{0F22CBDF-DB9A-49ED-9C4D-902263D17D8A}"/>
    <cellStyle name="ปกติ 2 2 2 5 2 4 2" xfId="16911" xr:uid="{8D59DB75-62F8-4CAD-816F-740C9C62BB5A}"/>
    <cellStyle name="ปกติ 2 2 2 5 2 4 2 2" xfId="16912" xr:uid="{AB25050A-0910-43DB-AF9C-27B832E28E99}"/>
    <cellStyle name="ปกติ 2 2 2 5 2 4 3" xfId="16913" xr:uid="{1699F0DA-CF39-4BDA-A6AB-974AF9BCD9E3}"/>
    <cellStyle name="ปกติ 2 2 2 5 2 4 3 2" xfId="16914" xr:uid="{C7F243B5-6247-46C9-8D02-0A47A619F580}"/>
    <cellStyle name="ปกติ 2 2 2 5 2 4 4" xfId="16915" xr:uid="{9700CF00-9548-4D67-9D2C-F7B312807075}"/>
    <cellStyle name="ปกติ 2 2 2 5 2 5" xfId="16916" xr:uid="{5A00E9BB-7FCF-4E33-B84E-B50C751C35ED}"/>
    <cellStyle name="ปกติ 2 2 2 5 2 5 2" xfId="16917" xr:uid="{36302F11-0698-4E9D-BD91-EDB89F50B29A}"/>
    <cellStyle name="ปกติ 2 2 2 5 2 5 2 2" xfId="16918" xr:uid="{DDFDEE03-CD38-4EB7-AA96-58620C9B2F81}"/>
    <cellStyle name="ปกติ 2 2 2 5 2 5 3" xfId="16919" xr:uid="{18515A06-2C80-4004-A95C-CB7043AE2285}"/>
    <cellStyle name="ปกติ 2 2 2 5 2 5 3 2" xfId="16920" xr:uid="{303CDE3E-28D4-444F-A4C4-831E57495906}"/>
    <cellStyle name="ปกติ 2 2 2 5 2 5 4" xfId="16921" xr:uid="{F726E148-16E7-49C6-BC42-97F8EB486B70}"/>
    <cellStyle name="ปกติ 2 2 2 5 2 6" xfId="16922" xr:uid="{5335AC58-E883-4BE6-BA24-523F86AFE981}"/>
    <cellStyle name="ปกติ 2 2 2 5 2 6 2" xfId="16923" xr:uid="{8261D113-883B-44E9-9FC2-54360A26A1DD}"/>
    <cellStyle name="ปกติ 2 2 2 5 2 7" xfId="16924" xr:uid="{2F597931-05BB-4673-8A5C-5A0A3ECAAA4E}"/>
    <cellStyle name="ปกติ 2 2 2 5 2 7 2" xfId="16925" xr:uid="{D2C9B3E9-4CFD-4F0B-BF64-D0C7C9AF605E}"/>
    <cellStyle name="ปกติ 2 2 2 5 2 8" xfId="16926" xr:uid="{E96BAACE-EA5F-468B-A810-4CF2CDDD5C21}"/>
    <cellStyle name="ปกติ 2 2 2 5 2 9" xfId="20506" xr:uid="{4FF2F1C6-FC6E-41FC-993E-7CEC18A15B10}"/>
    <cellStyle name="ปกติ 2 2 2 6" xfId="6750" xr:uid="{C66F1397-E7C7-412F-8A0B-AF03DB55F4C9}"/>
    <cellStyle name="ปกติ 2 2 2 6 10" xfId="16927" xr:uid="{072DE136-EB5B-4292-B59D-C32E34A82D1A}"/>
    <cellStyle name="ปกติ 2 2 2 6 11" xfId="9669" xr:uid="{9D20B1BC-3199-4214-833C-85A8A62B6736}"/>
    <cellStyle name="ปกติ 2 2 2 6 2" xfId="6751" xr:uid="{13799EFF-D2F4-4438-A095-38FA17B5D97F}"/>
    <cellStyle name="ปกติ 2 2 2 6 2 2" xfId="16929" xr:uid="{8B7DF4EF-EC85-4D32-A125-35A71D854C70}"/>
    <cellStyle name="ปกติ 2 2 2 6 2 2 2" xfId="16930" xr:uid="{8DF48405-5DAC-40DB-BE14-49E955B31A8C}"/>
    <cellStyle name="ปกติ 2 2 2 6 2 2 2 2" xfId="16931" xr:uid="{0E9C9985-A7E5-4AF9-A38E-41B92F91F7E7}"/>
    <cellStyle name="ปกติ 2 2 2 6 2 2 3" xfId="16932" xr:uid="{8ED9672D-6FB6-4493-93A3-4C4BD0524F32}"/>
    <cellStyle name="ปกติ 2 2 2 6 2 2 3 2" xfId="16933" xr:uid="{E7C963CD-D60D-4E0D-B7B3-DCDA537EA4EA}"/>
    <cellStyle name="ปกติ 2 2 2 6 2 2 4" xfId="16934" xr:uid="{6A7D560B-3E48-4D28-ADAD-668C3EC24A4F}"/>
    <cellStyle name="ปกติ 2 2 2 6 2 3" xfId="16935" xr:uid="{07ED2A9E-65A3-479C-90E3-975FF93247B5}"/>
    <cellStyle name="ปกติ 2 2 2 6 2 3 2" xfId="16936" xr:uid="{B307BB38-8CC7-467D-BF59-0BBC9AD54945}"/>
    <cellStyle name="ปกติ 2 2 2 6 2 4" xfId="16937" xr:uid="{3D3D1AC4-0883-467D-B9CC-1CC7F1F6277A}"/>
    <cellStyle name="ปกติ 2 2 2 6 2 4 2" xfId="16938" xr:uid="{8E4A16EE-4944-4322-A1B6-3AAE507E90F1}"/>
    <cellStyle name="ปกติ 2 2 2 6 2 5" xfId="16939" xr:uid="{CA946D07-42B8-4DED-BCF4-CF0DBAF143DE}"/>
    <cellStyle name="ปกติ 2 2 2 6 2 6" xfId="20509" xr:uid="{93096B8E-B33E-4BA4-B0F2-D16C09CC4B62}"/>
    <cellStyle name="ปกติ 2 2 2 6 2 7" xfId="16928" xr:uid="{41F391C3-C06C-4F6F-9095-3D97A910C3C9}"/>
    <cellStyle name="ปกติ 2 2 2 6 2 8" xfId="9670" xr:uid="{35D39527-1297-4687-BFD4-1A0D9410BD5C}"/>
    <cellStyle name="ปกติ 2 2 2 6 3" xfId="16940" xr:uid="{1C60064D-9FAF-4E1E-934F-8613483309E0}"/>
    <cellStyle name="ปกติ 2 2 2 6 3 2" xfId="16941" xr:uid="{F5B67DC0-7BBE-430F-9AEC-460D58E2BB71}"/>
    <cellStyle name="ปกติ 2 2 2 6 3 2 2" xfId="16942" xr:uid="{E3E6C8F9-4DD4-46D5-95FA-F1F17518E5DE}"/>
    <cellStyle name="ปกติ 2 2 2 6 3 3" xfId="16943" xr:uid="{74EAE538-67FB-4069-9E90-2839B12BBBA2}"/>
    <cellStyle name="ปกติ 2 2 2 6 3 3 2" xfId="16944" xr:uid="{0D686B7E-8988-4B67-A43E-AC3FE17384E3}"/>
    <cellStyle name="ปกติ 2 2 2 6 3 4" xfId="16945" xr:uid="{72030A58-B79C-4360-B55E-0D24CE67126C}"/>
    <cellStyle name="ปกติ 2 2 2 6 4" xfId="16946" xr:uid="{41574903-BE64-41F1-96B6-05BEEF92D397}"/>
    <cellStyle name="ปกติ 2 2 2 6 4 2" xfId="16947" xr:uid="{FE6D895A-AA44-470B-9616-7064C589DF87}"/>
    <cellStyle name="ปกติ 2 2 2 6 4 2 2" xfId="16948" xr:uid="{BDD1C4AD-91E3-4C8F-806D-D42D1CF66895}"/>
    <cellStyle name="ปกติ 2 2 2 6 4 3" xfId="16949" xr:uid="{996A47F9-AD65-474B-9609-BCE474CF6CD3}"/>
    <cellStyle name="ปกติ 2 2 2 6 4 3 2" xfId="16950" xr:uid="{292C5DD1-1C5A-4713-B1E7-AFAC6F4EE581}"/>
    <cellStyle name="ปกติ 2 2 2 6 4 4" xfId="16951" xr:uid="{6EF364B7-17B3-418A-8AC6-F4A1037FEC0C}"/>
    <cellStyle name="ปกติ 2 2 2 6 5" xfId="16952" xr:uid="{95F0E9F9-052E-4AEE-B545-9FAEC41DC36C}"/>
    <cellStyle name="ปกติ 2 2 2 6 5 2" xfId="16953" xr:uid="{BF62B5C4-05E6-41BB-AA9E-E3BB8BB7323D}"/>
    <cellStyle name="ปกติ 2 2 2 6 5 2 2" xfId="16954" xr:uid="{12E61CF3-D7F4-47E9-B745-36A8126DA22C}"/>
    <cellStyle name="ปกติ 2 2 2 6 5 3" xfId="16955" xr:uid="{57553E89-3DF3-4D05-9B96-45FD590EF1E9}"/>
    <cellStyle name="ปกติ 2 2 2 6 5 3 2" xfId="16956" xr:uid="{C426A450-9415-481B-860F-CCCAA52657E9}"/>
    <cellStyle name="ปกติ 2 2 2 6 5 4" xfId="16957" xr:uid="{04E7DFE7-E0B8-48EB-83AE-1223CD923545}"/>
    <cellStyle name="ปกติ 2 2 2 6 6" xfId="16958" xr:uid="{26D7220E-47EF-41D4-A44C-84FE1A5E8ED4}"/>
    <cellStyle name="ปกติ 2 2 2 6 6 2" xfId="16959" xr:uid="{31023256-46FE-4CFE-B866-C2EFAA5DD4CC}"/>
    <cellStyle name="ปกติ 2 2 2 6 7" xfId="16960" xr:uid="{B091E567-BEB2-42C8-9A83-F74A8B64B76E}"/>
    <cellStyle name="ปกติ 2 2 2 6 7 2" xfId="16961" xr:uid="{BB6053B3-2391-4841-B807-C716EEBBC098}"/>
    <cellStyle name="ปกติ 2 2 2 6 8" xfId="16962" xr:uid="{22C2610F-0101-4D94-9AEF-3BFEFE667915}"/>
    <cellStyle name="ปกติ 2 2 2 6 9" xfId="20508" xr:uid="{9CC1C055-9A79-40B1-A1AF-5E343BA36A97}"/>
    <cellStyle name="ปกติ 2 2 2 7" xfId="6752" xr:uid="{4C072E2A-81A9-4795-AC33-575B2244B853}"/>
    <cellStyle name="ปกติ 2 2 2 7 10" xfId="16963" xr:uid="{E021D785-0DFE-477A-B1B5-D8710016FF7C}"/>
    <cellStyle name="ปกติ 2 2 2 7 11" xfId="9671" xr:uid="{9F412A5E-3A8F-4ADE-A528-8ACA18E3B523}"/>
    <cellStyle name="ปกติ 2 2 2 7 2" xfId="6753" xr:uid="{37D16A24-DA68-4281-888D-D3B0BEC79C57}"/>
    <cellStyle name="ปกติ 2 2 2 7 2 2" xfId="16965" xr:uid="{390BF020-C47D-47BF-97DE-55A438837238}"/>
    <cellStyle name="ปกติ 2 2 2 7 2 2 2" xfId="16966" xr:uid="{3DAADB93-7E74-4958-92D0-0F94DB53C957}"/>
    <cellStyle name="ปกติ 2 2 2 7 2 2 2 2" xfId="16967" xr:uid="{04BA30F1-6036-46C5-A268-9008C67D0B3A}"/>
    <cellStyle name="ปกติ 2 2 2 7 2 2 3" xfId="16968" xr:uid="{41B70E9E-41CC-415B-ABED-862564E36B4A}"/>
    <cellStyle name="ปกติ 2 2 2 7 2 2 3 2" xfId="16969" xr:uid="{DB054D17-7F77-4D29-9A4A-17DB8DB2CAA4}"/>
    <cellStyle name="ปกติ 2 2 2 7 2 2 4" xfId="16970" xr:uid="{25332E75-3B45-484D-92A7-C9E2F2D2544B}"/>
    <cellStyle name="ปกติ 2 2 2 7 2 3" xfId="16971" xr:uid="{F0F68222-57A6-4C5A-A7CB-0EE21ACCB372}"/>
    <cellStyle name="ปกติ 2 2 2 7 2 3 2" xfId="16972" xr:uid="{D3DE0348-4D75-4467-865C-7FADBE4B13FB}"/>
    <cellStyle name="ปกติ 2 2 2 7 2 4" xfId="16973" xr:uid="{C9F283E9-DCCB-4B7F-8889-72C455BCB69F}"/>
    <cellStyle name="ปกติ 2 2 2 7 2 4 2" xfId="16974" xr:uid="{26D21333-200E-48E3-8CEE-60E90E35E0A5}"/>
    <cellStyle name="ปกติ 2 2 2 7 2 5" xfId="16975" xr:uid="{A34BD9F4-51CE-42AA-91B6-F0859C4C2BDF}"/>
    <cellStyle name="ปกติ 2 2 2 7 2 6" xfId="20511" xr:uid="{6BFDC84A-8550-488C-8BA1-82A950E2A869}"/>
    <cellStyle name="ปกติ 2 2 2 7 2 7" xfId="16964" xr:uid="{05F21F43-7392-42FE-B539-1D8017DFF5A1}"/>
    <cellStyle name="ปกติ 2 2 2 7 2 8" xfId="9672" xr:uid="{252B1EDA-946F-4E28-B71A-5BA5793FEBA2}"/>
    <cellStyle name="ปกติ 2 2 2 7 3" xfId="16976" xr:uid="{8D37B61F-FBF1-4F8A-862F-E443E0DCFEAB}"/>
    <cellStyle name="ปกติ 2 2 2 7 3 2" xfId="16977" xr:uid="{ED17E37B-B5CF-4A63-8803-C19413FD4EA6}"/>
    <cellStyle name="ปกติ 2 2 2 7 3 2 2" xfId="16978" xr:uid="{7F1C5F92-87DF-4E78-BB6E-01E853E69E05}"/>
    <cellStyle name="ปกติ 2 2 2 7 3 3" xfId="16979" xr:uid="{7D0DC510-6FC9-4087-8AA0-BE7DC3A01654}"/>
    <cellStyle name="ปกติ 2 2 2 7 3 3 2" xfId="16980" xr:uid="{D9D1C908-0EB2-4C42-A8FA-1D00A7F51DCE}"/>
    <cellStyle name="ปกติ 2 2 2 7 3 4" xfId="16981" xr:uid="{73A63152-A898-465C-8C83-A9D55A271A04}"/>
    <cellStyle name="ปกติ 2 2 2 7 4" xfId="16982" xr:uid="{24C104C1-E8C0-4332-A73C-8A813533356C}"/>
    <cellStyle name="ปกติ 2 2 2 7 4 2" xfId="16983" xr:uid="{50C201B6-E337-4E0B-ACB1-2459B6A4C0C6}"/>
    <cellStyle name="ปกติ 2 2 2 7 4 2 2" xfId="16984" xr:uid="{2F4B4FC1-494A-4EA0-9832-88016195E84B}"/>
    <cellStyle name="ปกติ 2 2 2 7 4 3" xfId="16985" xr:uid="{8EF8D523-3144-437C-8D22-A3475C60B89F}"/>
    <cellStyle name="ปกติ 2 2 2 7 4 3 2" xfId="16986" xr:uid="{E8A85E1D-E95A-4B7B-BBF0-B57507B65DBC}"/>
    <cellStyle name="ปกติ 2 2 2 7 4 4" xfId="16987" xr:uid="{A3B72AD9-5D42-4D34-A32F-B52DC0D32DFD}"/>
    <cellStyle name="ปกติ 2 2 2 7 5" xfId="16988" xr:uid="{56103700-D2FA-4B00-AA41-39ADFE487A91}"/>
    <cellStyle name="ปกติ 2 2 2 7 5 2" xfId="16989" xr:uid="{0BBCAEDC-7A72-4C62-9D77-8D0A4E6DBCFC}"/>
    <cellStyle name="ปกติ 2 2 2 7 5 2 2" xfId="16990" xr:uid="{C39E627A-FE61-4553-849A-E0DBEA5BF138}"/>
    <cellStyle name="ปกติ 2 2 2 7 5 3" xfId="16991" xr:uid="{D4A5BA6A-B80B-493F-9617-DC1A7D0BDF87}"/>
    <cellStyle name="ปกติ 2 2 2 7 5 3 2" xfId="16992" xr:uid="{4D1DBE8E-841C-44CC-8925-98F95D5FF1D1}"/>
    <cellStyle name="ปกติ 2 2 2 7 5 4" xfId="16993" xr:uid="{81CF98B9-1605-4056-8AF0-FDF4789E7A3C}"/>
    <cellStyle name="ปกติ 2 2 2 7 6" xfId="16994" xr:uid="{897B24AB-4147-45A4-A100-D2DF85300448}"/>
    <cellStyle name="ปกติ 2 2 2 7 6 2" xfId="16995" xr:uid="{14431369-7A5D-46C8-A155-5C89752A7078}"/>
    <cellStyle name="ปกติ 2 2 2 7 7" xfId="16996" xr:uid="{370556AC-A2EA-494B-86B5-47C6C4B5E8F8}"/>
    <cellStyle name="ปกติ 2 2 2 7 7 2" xfId="16997" xr:uid="{A82103BD-EC59-4B5B-9B93-56A091288226}"/>
    <cellStyle name="ปกติ 2 2 2 7 8" xfId="16998" xr:uid="{A318BE09-2302-4B49-957C-75DA6DD0B8DA}"/>
    <cellStyle name="ปกติ 2 2 2 7 9" xfId="20510" xr:uid="{146E2835-5844-4B3F-B254-AEFCCA7D7FC8}"/>
    <cellStyle name="ปกติ 2 2 2 8" xfId="16999" xr:uid="{85B22458-58B8-43D2-8F43-2F16D1BC937F}"/>
    <cellStyle name="ปกติ 2 2 2 8 2" xfId="17000" xr:uid="{358DE9FA-F459-4358-8410-F3F6DCAFBDF6}"/>
    <cellStyle name="ปกติ 2 2 2 8 2 2" xfId="17001" xr:uid="{FDEE9F6E-C29A-44CA-B473-B626859A4BED}"/>
    <cellStyle name="ปกติ 2 2 2 8 2 2 2" xfId="17002" xr:uid="{F85221D2-F046-4245-8B3D-BC4971F77953}"/>
    <cellStyle name="ปกติ 2 2 2 8 2 3" xfId="17003" xr:uid="{BBB939A3-029A-4448-B525-C573302B98B5}"/>
    <cellStyle name="ปกติ 2 2 2 8 2 3 2" xfId="17004" xr:uid="{AA98634E-0D5E-4119-9C88-D791885330E5}"/>
    <cellStyle name="ปกติ 2 2 2 8 2 4" xfId="17005" xr:uid="{530CFE10-1E1C-4340-B68E-030D52E63525}"/>
    <cellStyle name="ปกติ 2 2 2 8 3" xfId="17006" xr:uid="{2FA1B3C8-0AE1-4342-BE05-3CC63655DA4E}"/>
    <cellStyle name="ปกติ 2 2 2 8 3 2" xfId="17007" xr:uid="{A5FD5C2F-EBCA-4F51-BAA6-389BA12319C1}"/>
    <cellStyle name="ปกติ 2 2 2 8 4" xfId="17008" xr:uid="{296DC212-8C74-461D-AC55-AF4910BA9D93}"/>
    <cellStyle name="ปกติ 2 2 2 8 4 2" xfId="17009" xr:uid="{90908925-5570-49C4-BB28-F3770FB22324}"/>
    <cellStyle name="ปกติ 2 2 2 8 5" xfId="17010" xr:uid="{92DA6587-AF54-4035-9CDA-EE7D77F86478}"/>
    <cellStyle name="ปกติ 2 2 2 9" xfId="17011" xr:uid="{6441EFF4-2F34-4A37-B8AE-7DB1204A4B13}"/>
    <cellStyle name="ปกติ 2 2 2 9 2" xfId="17012" xr:uid="{C2CB3459-8CAD-44DD-8F15-AC19DEC9AA82}"/>
    <cellStyle name="ปกติ 2 2 2 9 2 2" xfId="17013" xr:uid="{0EF5DBCE-77C2-47E3-ADBB-114603C383A1}"/>
    <cellStyle name="ปกติ 2 2 2 9 3" xfId="17014" xr:uid="{6D2646A5-9F65-4EE1-9CF0-247C956830BD}"/>
    <cellStyle name="ปกติ 2 2 2 9 3 2" xfId="17015" xr:uid="{8F85DBCB-F65B-491D-89DF-949590E9E9F4}"/>
    <cellStyle name="ปกติ 2 2 2 9 4" xfId="17016" xr:uid="{62ABE389-E4EE-4727-853E-0DCBB6080D5F}"/>
    <cellStyle name="ปกติ 2 2 3" xfId="6754" xr:uid="{DFC3B05F-1596-47E7-875A-CFB3F9570A34}"/>
    <cellStyle name="ปกติ 2 2 3 2" xfId="6755" xr:uid="{1A1A1C96-3F94-4AAC-B05B-E179A85ED708}"/>
    <cellStyle name="ปกติ 2 2 3 2 2" xfId="6756" xr:uid="{2E4DDD63-8B97-48DD-B047-1827A65459AC}"/>
    <cellStyle name="ปกติ 2 2 3 2 2 10" xfId="17017" xr:uid="{D5C41F47-F549-4A04-BF41-97286ABEF528}"/>
    <cellStyle name="ปกติ 2 2 3 2 2 11" xfId="9675" xr:uid="{910F1471-96D9-49E9-BF97-A7CE09F6EA53}"/>
    <cellStyle name="ปกติ 2 2 3 2 2 2" xfId="6757" xr:uid="{D6057B22-C6FF-4A38-AA2A-BBE69E38F48F}"/>
    <cellStyle name="ปกติ 2 2 3 2 2 2 2" xfId="17019" xr:uid="{415732C4-A047-4ECC-9599-3949995ECB78}"/>
    <cellStyle name="ปกติ 2 2 3 2 2 2 2 2" xfId="17020" xr:uid="{C2E781B1-105E-47E7-8CFD-4BF2FD275091}"/>
    <cellStyle name="ปกติ 2 2 3 2 2 2 2 2 2" xfId="17021" xr:uid="{D5D8E811-17AD-420A-89FC-B9753F23D43C}"/>
    <cellStyle name="ปกติ 2 2 3 2 2 2 2 3" xfId="17022" xr:uid="{0F579EF7-73D8-4960-914C-8A421F6DC1B9}"/>
    <cellStyle name="ปกติ 2 2 3 2 2 2 2 3 2" xfId="17023" xr:uid="{88C73A7A-7753-49D9-8C3F-7AD2264F5E84}"/>
    <cellStyle name="ปกติ 2 2 3 2 2 2 2 4" xfId="17024" xr:uid="{CF55F88B-F598-4451-A6BA-1D767150F6C7}"/>
    <cellStyle name="ปกติ 2 2 3 2 2 2 3" xfId="17025" xr:uid="{617E8298-8958-4D7D-BCE7-EB7FD1BD6F54}"/>
    <cellStyle name="ปกติ 2 2 3 2 2 2 3 2" xfId="17026" xr:uid="{58153350-0383-498C-A54E-887B99E2EE8C}"/>
    <cellStyle name="ปกติ 2 2 3 2 2 2 4" xfId="17027" xr:uid="{6EC10B23-61AE-4DDA-B011-57908EBC882C}"/>
    <cellStyle name="ปกติ 2 2 3 2 2 2 4 2" xfId="17028" xr:uid="{3A433EEB-36EC-4E77-88AD-8CDFCA7D8332}"/>
    <cellStyle name="ปกติ 2 2 3 2 2 2 5" xfId="17029" xr:uid="{696C30E4-E21E-414A-AC49-F1954E4788AF}"/>
    <cellStyle name="ปกติ 2 2 3 2 2 2 6" xfId="20513" xr:uid="{D843BCA2-C35B-4CD2-88F7-F04F9B7E2748}"/>
    <cellStyle name="ปกติ 2 2 3 2 2 2 7" xfId="17018" xr:uid="{7FD7E216-C317-431E-9388-A4F5C3FFF8D7}"/>
    <cellStyle name="ปกติ 2 2 3 2 2 2 8" xfId="9676" xr:uid="{6055D828-7B24-4DCF-BDC2-2FBF0F813B5E}"/>
    <cellStyle name="ปกติ 2 2 3 2 2 3" xfId="17030" xr:uid="{571A6ABC-FA02-434A-A1D1-581638A1B302}"/>
    <cellStyle name="ปกติ 2 2 3 2 2 3 2" xfId="17031" xr:uid="{CCF59DDF-7990-445D-BBD1-127A4665854E}"/>
    <cellStyle name="ปกติ 2 2 3 2 2 3 2 2" xfId="17032" xr:uid="{DEC0C686-901F-4953-A36F-265A06BFCD0A}"/>
    <cellStyle name="ปกติ 2 2 3 2 2 3 3" xfId="17033" xr:uid="{A51CA751-1FFF-42C4-AB18-E33BD8940F09}"/>
    <cellStyle name="ปกติ 2 2 3 2 2 3 3 2" xfId="17034" xr:uid="{089C97D5-55F2-4C15-9478-A5CB65005F46}"/>
    <cellStyle name="ปกติ 2 2 3 2 2 3 4" xfId="17035" xr:uid="{2F77A268-11CF-4ADC-A036-2D1897CEA2F8}"/>
    <cellStyle name="ปกติ 2 2 3 2 2 4" xfId="17036" xr:uid="{E799008B-7F55-4EF2-AFB1-C20B7AD703FF}"/>
    <cellStyle name="ปกติ 2 2 3 2 2 4 2" xfId="17037" xr:uid="{F4CABE78-5AE1-4B6F-8574-16736C30B38A}"/>
    <cellStyle name="ปกติ 2 2 3 2 2 4 2 2" xfId="17038" xr:uid="{E64F3EDF-763D-4AFE-A741-001776B62EF9}"/>
    <cellStyle name="ปกติ 2 2 3 2 2 4 3" xfId="17039" xr:uid="{44310E27-F405-4BE9-9BB9-87C73D2D54F4}"/>
    <cellStyle name="ปกติ 2 2 3 2 2 4 3 2" xfId="17040" xr:uid="{E3CCB3BB-500B-4AD8-8F4B-F17BB622DAFA}"/>
    <cellStyle name="ปกติ 2 2 3 2 2 4 4" xfId="17041" xr:uid="{B6BC5C34-F2AC-403D-8284-3072B9511351}"/>
    <cellStyle name="ปกติ 2 2 3 2 2 5" xfId="17042" xr:uid="{71952D46-7FB3-41CA-832F-A2BF91E58EFD}"/>
    <cellStyle name="ปกติ 2 2 3 2 2 5 2" xfId="17043" xr:uid="{43FBA67E-2523-460E-A390-5C90C9CCE3E7}"/>
    <cellStyle name="ปกติ 2 2 3 2 2 5 2 2" xfId="17044" xr:uid="{35B62BA1-6E7C-4144-B67F-F9319314D6E6}"/>
    <cellStyle name="ปกติ 2 2 3 2 2 5 3" xfId="17045" xr:uid="{22E572AD-06E5-402A-82EA-170E99271C07}"/>
    <cellStyle name="ปกติ 2 2 3 2 2 5 3 2" xfId="17046" xr:uid="{70E6DF88-C4F0-454C-8581-146C475E62DE}"/>
    <cellStyle name="ปกติ 2 2 3 2 2 5 4" xfId="17047" xr:uid="{B951D336-23BA-4F67-BE03-8BFEAF8034AF}"/>
    <cellStyle name="ปกติ 2 2 3 2 2 6" xfId="17048" xr:uid="{F288F046-93FB-4AE4-97BE-12E26856247A}"/>
    <cellStyle name="ปกติ 2 2 3 2 2 6 2" xfId="17049" xr:uid="{963C935C-246E-4E15-9900-516D46670ABF}"/>
    <cellStyle name="ปกติ 2 2 3 2 2 7" xfId="17050" xr:uid="{D780DCCD-0801-49B7-9304-5C4B4BB47C64}"/>
    <cellStyle name="ปกติ 2 2 3 2 2 7 2" xfId="17051" xr:uid="{6DFC28C1-3216-4882-894C-6F4CAFB017E3}"/>
    <cellStyle name="ปกติ 2 2 3 2 2 8" xfId="17052" xr:uid="{735E882B-4ABC-4D4B-9498-B10C95633166}"/>
    <cellStyle name="ปกติ 2 2 3 2 2 9" xfId="20512" xr:uid="{984CDE29-2FE9-456B-AC6E-5346945A31B4}"/>
    <cellStyle name="ปกติ 2 2 3 3" xfId="6758" xr:uid="{A327C945-CCBE-4C4F-AAD1-F805F9D1D709}"/>
    <cellStyle name="ปกติ 2 2 3 3 10" xfId="17053" xr:uid="{EED770F9-BC7A-475F-AE9C-1971E349F043}"/>
    <cellStyle name="ปกติ 2 2 3 3 11" xfId="9677" xr:uid="{33077AF6-E780-478D-BC74-4287FDD34009}"/>
    <cellStyle name="ปกติ 2 2 3 3 2" xfId="6759" xr:uid="{F1F79503-2AD9-4EEF-BA4A-E2AC5E9DEDE2}"/>
    <cellStyle name="ปกติ 2 2 3 3 2 2" xfId="17055" xr:uid="{92771E5C-FDFA-4163-8CD5-741D6967FB25}"/>
    <cellStyle name="ปกติ 2 2 3 3 2 2 2" xfId="17056" xr:uid="{AE3B91E2-A00C-43E2-A827-EC0DE5E63B88}"/>
    <cellStyle name="ปกติ 2 2 3 3 2 2 2 2" xfId="17057" xr:uid="{9F30EA2E-4197-4F71-970B-DACC241E60D5}"/>
    <cellStyle name="ปกติ 2 2 3 3 2 2 3" xfId="17058" xr:uid="{A4DFAF8E-4F8A-4B80-9942-90507DC34131}"/>
    <cellStyle name="ปกติ 2 2 3 3 2 2 3 2" xfId="17059" xr:uid="{3C752C1F-CB67-4ABA-B09B-244457C88374}"/>
    <cellStyle name="ปกติ 2 2 3 3 2 2 4" xfId="17060" xr:uid="{0D7D8021-5173-4092-AD96-BAEE69931BAB}"/>
    <cellStyle name="ปกติ 2 2 3 3 2 3" xfId="17061" xr:uid="{4B8202B5-7ED1-4AF6-977D-E1668E88E9CF}"/>
    <cellStyle name="ปกติ 2 2 3 3 2 3 2" xfId="17062" xr:uid="{F9627432-07A7-483E-9CF1-54C4CF0A93A7}"/>
    <cellStyle name="ปกติ 2 2 3 3 2 4" xfId="17063" xr:uid="{0CCAEEFF-84EE-4572-8BC6-BBBBEB6B4FE9}"/>
    <cellStyle name="ปกติ 2 2 3 3 2 4 2" xfId="17064" xr:uid="{AFF48C90-D5B9-4F9C-96F1-080D24CE2EA4}"/>
    <cellStyle name="ปกติ 2 2 3 3 2 5" xfId="17065" xr:uid="{31B91CC5-57A1-4186-B660-452CAA6D96B3}"/>
    <cellStyle name="ปกติ 2 2 3 3 2 6" xfId="20515" xr:uid="{BE1F55EF-11E7-4D0F-B85B-37A321951F00}"/>
    <cellStyle name="ปกติ 2 2 3 3 2 7" xfId="17054" xr:uid="{7A99FFA7-B3FE-429D-AD29-884063E4932B}"/>
    <cellStyle name="ปกติ 2 2 3 3 2 8" xfId="9678" xr:uid="{BDF94FE6-FB7E-447D-8222-8D74612DDCF7}"/>
    <cellStyle name="ปกติ 2 2 3 3 3" xfId="17066" xr:uid="{E669B4C3-606F-4337-B84B-E7F3949EB028}"/>
    <cellStyle name="ปกติ 2 2 3 3 3 2" xfId="17067" xr:uid="{7D705D83-1C78-4ACF-AD6C-8066EAF716FB}"/>
    <cellStyle name="ปกติ 2 2 3 3 3 2 2" xfId="17068" xr:uid="{2D074076-0114-4A35-A488-363229F56167}"/>
    <cellStyle name="ปกติ 2 2 3 3 3 3" xfId="17069" xr:uid="{51169DFF-BF2C-4C01-9347-5CD1895E9D90}"/>
    <cellStyle name="ปกติ 2 2 3 3 3 3 2" xfId="17070" xr:uid="{4AB81FC2-7BBE-4A62-B811-813330AB390E}"/>
    <cellStyle name="ปกติ 2 2 3 3 3 4" xfId="17071" xr:uid="{24450260-6CBB-4087-A9D6-CD80F74C98C6}"/>
    <cellStyle name="ปกติ 2 2 3 3 4" xfId="17072" xr:uid="{0DEA455B-3B6B-4085-9E8F-79EE7C368CFD}"/>
    <cellStyle name="ปกติ 2 2 3 3 4 2" xfId="17073" xr:uid="{C7BBC1BE-2BF9-4388-BD8E-883A117F6C82}"/>
    <cellStyle name="ปกติ 2 2 3 3 4 2 2" xfId="17074" xr:uid="{4B6B174B-8209-4BF8-B41F-A374386F5615}"/>
    <cellStyle name="ปกติ 2 2 3 3 4 3" xfId="17075" xr:uid="{1CCA5934-D54E-4070-BB32-F8536EB2F446}"/>
    <cellStyle name="ปกติ 2 2 3 3 4 3 2" xfId="17076" xr:uid="{FF692909-0E73-42B8-A85D-6B2A68132E56}"/>
    <cellStyle name="ปกติ 2 2 3 3 4 4" xfId="17077" xr:uid="{49BE2AB5-F238-4487-A566-D033A0BE8B3D}"/>
    <cellStyle name="ปกติ 2 2 3 3 5" xfId="17078" xr:uid="{CA45A27C-2293-4858-B0CF-6CBE8991A19C}"/>
    <cellStyle name="ปกติ 2 2 3 3 5 2" xfId="17079" xr:uid="{05D2FFA5-EBB7-4007-83D8-1164C2143747}"/>
    <cellStyle name="ปกติ 2 2 3 3 5 2 2" xfId="17080" xr:uid="{5BDC946E-BAB9-4344-87C2-EA12DC17126D}"/>
    <cellStyle name="ปกติ 2 2 3 3 5 3" xfId="17081" xr:uid="{5189113C-BCEA-4C57-B6C6-A05D4A696E4B}"/>
    <cellStyle name="ปกติ 2 2 3 3 5 3 2" xfId="17082" xr:uid="{3198829A-0466-46C7-AB8D-FBB8995EB8E2}"/>
    <cellStyle name="ปกติ 2 2 3 3 5 4" xfId="17083" xr:uid="{040DC800-BF13-445D-AD58-25ACD69A5761}"/>
    <cellStyle name="ปกติ 2 2 3 3 6" xfId="17084" xr:uid="{C4D51421-B847-439C-B3ED-5F6B58204D41}"/>
    <cellStyle name="ปกติ 2 2 3 3 6 2" xfId="17085" xr:uid="{817D9E70-54F0-44A2-8E5C-5F35BDCF65C6}"/>
    <cellStyle name="ปกติ 2 2 3 3 7" xfId="17086" xr:uid="{697EBDCE-5161-4B05-8FFB-90CD97B6E839}"/>
    <cellStyle name="ปกติ 2 2 3 3 7 2" xfId="17087" xr:uid="{86C5EFBC-F21F-4D0F-A284-B33342B99CAD}"/>
    <cellStyle name="ปกติ 2 2 3 3 8" xfId="17088" xr:uid="{1BC43F95-74DC-4A39-8821-F0BBF04F53B3}"/>
    <cellStyle name="ปกติ 2 2 3 3 9" xfId="20514" xr:uid="{4570DADF-1E58-4C97-AF5C-13783E573974}"/>
    <cellStyle name="ปกติ 2 2 3 4" xfId="6760" xr:uid="{926C7AAB-AD70-41E3-B2A1-962F4A04D513}"/>
    <cellStyle name="ปกติ 2 2 3 4 10" xfId="17089" xr:uid="{E452A27A-E038-4B2B-9453-D72CFBB4167E}"/>
    <cellStyle name="ปกติ 2 2 3 4 11" xfId="9679" xr:uid="{C5927976-D68F-4B49-8CC5-60F3706E7434}"/>
    <cellStyle name="ปกติ 2 2 3 4 2" xfId="6761" xr:uid="{3E87C282-A48D-4348-A776-F9CF05DDCCD3}"/>
    <cellStyle name="ปกติ 2 2 3 4 2 2" xfId="17091" xr:uid="{82AC50C2-0B5B-4264-AEA0-3D17E6A5E116}"/>
    <cellStyle name="ปกติ 2 2 3 4 2 2 2" xfId="17092" xr:uid="{03B54352-D093-4E2C-8041-9E4D0F3EDAB7}"/>
    <cellStyle name="ปกติ 2 2 3 4 2 2 2 2" xfId="17093" xr:uid="{55734A88-CE05-49F6-86CA-FC2ED67380AE}"/>
    <cellStyle name="ปกติ 2 2 3 4 2 2 3" xfId="17094" xr:uid="{05E57243-E806-4157-9DE2-81510140D8FF}"/>
    <cellStyle name="ปกติ 2 2 3 4 2 2 3 2" xfId="17095" xr:uid="{FE872F63-4285-49A5-B77E-1857635D1482}"/>
    <cellStyle name="ปกติ 2 2 3 4 2 2 4" xfId="17096" xr:uid="{57FFEE7B-4BB5-4C32-B4EA-BCC98410A555}"/>
    <cellStyle name="ปกติ 2 2 3 4 2 3" xfId="17097" xr:uid="{8D57067F-1150-45CA-A59F-6D85758A978A}"/>
    <cellStyle name="ปกติ 2 2 3 4 2 3 2" xfId="17098" xr:uid="{DE7A4B47-6550-4BC9-AE41-8EEBC35FDB49}"/>
    <cellStyle name="ปกติ 2 2 3 4 2 4" xfId="17099" xr:uid="{90213FA3-5676-4EFB-AA1A-F0BB7D80F28C}"/>
    <cellStyle name="ปกติ 2 2 3 4 2 4 2" xfId="17100" xr:uid="{92DDA79C-80E7-4C2C-A2A8-B0ED32463551}"/>
    <cellStyle name="ปกติ 2 2 3 4 2 5" xfId="17101" xr:uid="{0D939226-CE55-4CFB-B819-91F33C2EE27D}"/>
    <cellStyle name="ปกติ 2 2 3 4 2 6" xfId="20517" xr:uid="{DB7DA0C5-C2FF-40E2-B550-93ABFE50DAD9}"/>
    <cellStyle name="ปกติ 2 2 3 4 2 7" xfId="17090" xr:uid="{E6BF8452-2B16-4D77-8E31-1E09723EC392}"/>
    <cellStyle name="ปกติ 2 2 3 4 2 8" xfId="9680" xr:uid="{6C4470B4-BE58-4C75-8781-B9E464AD80C0}"/>
    <cellStyle name="ปกติ 2 2 3 4 3" xfId="17102" xr:uid="{2A3B343C-796E-4BF5-BAB4-C23561F8F8ED}"/>
    <cellStyle name="ปกติ 2 2 3 4 3 2" xfId="17103" xr:uid="{3150638E-B2FB-4F4F-A5F9-E0060608FAA5}"/>
    <cellStyle name="ปกติ 2 2 3 4 3 2 2" xfId="17104" xr:uid="{9CADBDC6-DD5A-4F80-8205-3D9CE2BC1DAD}"/>
    <cellStyle name="ปกติ 2 2 3 4 3 3" xfId="17105" xr:uid="{9B81EC79-A81D-47A4-B2DF-8B29F08BE41E}"/>
    <cellStyle name="ปกติ 2 2 3 4 3 3 2" xfId="17106" xr:uid="{4E056775-7944-4D0A-B8E8-CE54967926DD}"/>
    <cellStyle name="ปกติ 2 2 3 4 3 4" xfId="17107" xr:uid="{796E6276-27AC-47F4-B400-630743612331}"/>
    <cellStyle name="ปกติ 2 2 3 4 4" xfId="17108" xr:uid="{AC9CE866-C486-4ED4-A3BE-57432503EBA9}"/>
    <cellStyle name="ปกติ 2 2 3 4 4 2" xfId="17109" xr:uid="{F0F9517A-1EBF-4538-BEC0-4F260A9C7DA3}"/>
    <cellStyle name="ปกติ 2 2 3 4 4 2 2" xfId="17110" xr:uid="{8B3124CB-5258-44AA-9EFA-3CADF610AE8B}"/>
    <cellStyle name="ปกติ 2 2 3 4 4 3" xfId="17111" xr:uid="{3FAFBF19-D2C4-4473-8305-582360138A5F}"/>
    <cellStyle name="ปกติ 2 2 3 4 4 3 2" xfId="17112" xr:uid="{49F87F92-87C1-4716-95D4-8B627843E43E}"/>
    <cellStyle name="ปกติ 2 2 3 4 4 4" xfId="17113" xr:uid="{F3F956AA-696B-44C6-BDBA-DF26A238140B}"/>
    <cellStyle name="ปกติ 2 2 3 4 5" xfId="17114" xr:uid="{E3D8D406-FF09-4C8B-9B7A-A5A023807F2F}"/>
    <cellStyle name="ปกติ 2 2 3 4 5 2" xfId="17115" xr:uid="{C4DB95AC-1D89-4783-BA13-D240DBA34545}"/>
    <cellStyle name="ปกติ 2 2 3 4 5 2 2" xfId="17116" xr:uid="{046BAF4E-AF80-49DD-96DC-68686BE4CF7F}"/>
    <cellStyle name="ปกติ 2 2 3 4 5 3" xfId="17117" xr:uid="{B139941B-C6EE-4F93-A7DE-6EF6E152E87B}"/>
    <cellStyle name="ปกติ 2 2 3 4 5 3 2" xfId="17118" xr:uid="{F80099E3-238C-4161-9C13-CF68736BB303}"/>
    <cellStyle name="ปกติ 2 2 3 4 5 4" xfId="17119" xr:uid="{7DB47187-AA7B-4004-A4C5-03B28CBB8377}"/>
    <cellStyle name="ปกติ 2 2 3 4 6" xfId="17120" xr:uid="{815BDAEA-FAA3-4B65-A704-85D74717C69C}"/>
    <cellStyle name="ปกติ 2 2 3 4 6 2" xfId="17121" xr:uid="{C7E573A1-BCDE-4519-BEFD-8ED9FB3393B0}"/>
    <cellStyle name="ปกติ 2 2 3 4 7" xfId="17122" xr:uid="{9293DAB7-FDAD-4853-90D6-BC07A5B96CDE}"/>
    <cellStyle name="ปกติ 2 2 3 4 7 2" xfId="17123" xr:uid="{CC8BDB86-8B97-4B62-8D9F-A7C44390B13F}"/>
    <cellStyle name="ปกติ 2 2 3 4 8" xfId="17124" xr:uid="{187AB371-90F5-4A37-8132-D46FCF19C0FA}"/>
    <cellStyle name="ปกติ 2 2 3 4 9" xfId="20516" xr:uid="{4766CDE4-4AB4-4876-B99F-B107CC0F8F32}"/>
    <cellStyle name="ปกติ 2 2 3 5" xfId="17125" xr:uid="{9E889E79-A9E3-4ED8-A9AA-EF7AF3B230BE}"/>
    <cellStyle name="ปกติ 2 2 3 5 2" xfId="17126" xr:uid="{9F727FB6-2F0C-483F-9334-8B9B92EF272E}"/>
    <cellStyle name="ปกติ 2 2 3 5 2 2" xfId="17127" xr:uid="{4B2C1E2F-1C92-4033-8031-FE9D5719A342}"/>
    <cellStyle name="ปกติ 2 2 3 5 2 2 2" xfId="17128" xr:uid="{E5A34D8C-2F6F-4EAB-A295-22E75636E09B}"/>
    <cellStyle name="ปกติ 2 2 3 5 2 3" xfId="17129" xr:uid="{9CC47A5E-5745-4CC2-BC3E-CC69767B4D66}"/>
    <cellStyle name="ปกติ 2 2 3 5 2 3 2" xfId="17130" xr:uid="{C6F877B2-FDEE-4F6B-882A-27F442B33603}"/>
    <cellStyle name="ปกติ 2 2 3 5 2 4" xfId="17131" xr:uid="{EE7ABA8A-FB73-42A1-B97F-5A12E2741E1E}"/>
    <cellStyle name="ปกติ 2 2 3 5 3" xfId="17132" xr:uid="{D100B4C4-3E44-43DA-8F1B-F7526EBFDA8F}"/>
    <cellStyle name="ปกติ 2 2 3 5 3 2" xfId="17133" xr:uid="{B54BE95D-3684-4B59-8863-EAEA6BF7FF97}"/>
    <cellStyle name="ปกติ 2 2 3 5 4" xfId="17134" xr:uid="{24E9F406-6EF7-439A-BDDF-8BB545D4B71A}"/>
    <cellStyle name="ปกติ 2 2 3 5 4 2" xfId="17135" xr:uid="{F09DBB35-1103-4F2A-8753-B236DCAAB79D}"/>
    <cellStyle name="ปกติ 2 2 3 5 5" xfId="17136" xr:uid="{67AA7DFF-F4D2-463E-A19F-13169C08B001}"/>
    <cellStyle name="ปกติ 2 2 3 6" xfId="17137" xr:uid="{6F6826DF-A67A-4D18-AC11-10E0FF3C3BA2}"/>
    <cellStyle name="ปกติ 2 2 3 6 2" xfId="17138" xr:uid="{8F42F80F-A35C-47BC-BF64-AD5CF1A409CB}"/>
    <cellStyle name="ปกติ 2 2 3 6 2 2" xfId="17139" xr:uid="{3C221A7A-3A8A-4861-BDC8-B02ABA6786DB}"/>
    <cellStyle name="ปกติ 2 2 3 6 3" xfId="17140" xr:uid="{A5E03132-0C9D-446D-AE47-09311BB22DB6}"/>
    <cellStyle name="ปกติ 2 2 3 6 3 2" xfId="17141" xr:uid="{6E0AA97E-6C0D-42FE-A9C8-64A0AB928396}"/>
    <cellStyle name="ปกติ 2 2 3 6 4" xfId="17142" xr:uid="{8A277AF1-DC2B-4467-A4E4-B0A4F6A3AF16}"/>
    <cellStyle name="ปกติ 2 2 3 7" xfId="17143" xr:uid="{D25CF268-6218-4D13-9D8C-D3A6F49E77A1}"/>
    <cellStyle name="ปกติ 2 2 3 7 2" xfId="17144" xr:uid="{67F04295-2A52-49A0-8122-987D113574DD}"/>
    <cellStyle name="ปกติ 2 2 3 7 2 2" xfId="17145" xr:uid="{8B99E510-2CF6-40D5-B215-F504E6349D37}"/>
    <cellStyle name="ปกติ 2 2 3 7 3" xfId="17146" xr:uid="{D783D414-046E-463C-8FC6-272DF905CED4}"/>
    <cellStyle name="ปกติ 2 2 3 7 3 2" xfId="17147" xr:uid="{FE7E353A-B368-4174-BC07-F0CBE953BBB5}"/>
    <cellStyle name="ปกติ 2 2 3 7 4" xfId="17148" xr:uid="{2BE21BCB-E101-4CBF-8D3D-DFD77DF4C560}"/>
    <cellStyle name="ปกติ 2 2 3 8" xfId="17149" xr:uid="{FD2D1C32-FFE1-40CC-AC08-014832E1B9A8}"/>
    <cellStyle name="ปกติ 2 2 3 8 2" xfId="17150" xr:uid="{2C045EAD-A9B9-4544-ABF9-E91A40A2BA40}"/>
    <cellStyle name="ปกติ 2 2 3 8 2 2" xfId="17151" xr:uid="{A1CF2FF7-8490-4B42-89BB-3C4AD39A69A3}"/>
    <cellStyle name="ปกติ 2 2 3 8 3" xfId="17152" xr:uid="{2E0BB533-5215-4EEB-8057-9F5FA62EC362}"/>
    <cellStyle name="ปกติ 2 2 3 8 3 2" xfId="17153" xr:uid="{7834FF30-6438-4A29-8293-43559F797487}"/>
    <cellStyle name="ปกติ 2 2 3 8 4" xfId="17154" xr:uid="{AB8900D4-ED22-4B2E-BAC7-6824B38A9F37}"/>
    <cellStyle name="ปกติ 2 2 4" xfId="6762" xr:uid="{0A45BE24-20FF-43D3-A8EB-80D804539277}"/>
    <cellStyle name="ปกติ 2 2 4 2" xfId="6763" xr:uid="{0741CCBE-F417-4BC1-B4DB-967F3C8D813B}"/>
    <cellStyle name="ปกติ 2 2 4 2 2" xfId="6764" xr:uid="{E070B093-AA15-48F5-ABEB-FD939B6958CA}"/>
    <cellStyle name="ปกติ 2 2 4 2 2 10" xfId="17155" xr:uid="{EF32F8D9-AC20-4F19-A4B1-5FB0A1DC5DB2}"/>
    <cellStyle name="ปกติ 2 2 4 2 2 11" xfId="9681" xr:uid="{A1464E42-7291-4351-BCCF-0CE0FA3806CC}"/>
    <cellStyle name="ปกติ 2 2 4 2 2 2" xfId="6765" xr:uid="{3FFF44E2-793F-4DD7-A4AE-D287862AA664}"/>
    <cellStyle name="ปกติ 2 2 4 2 2 2 2" xfId="17157" xr:uid="{16DF0618-C72F-45DA-B214-8EB7C9A045EB}"/>
    <cellStyle name="ปกติ 2 2 4 2 2 2 2 2" xfId="17158" xr:uid="{B50F2C8D-27AB-4A37-8594-6A479107D690}"/>
    <cellStyle name="ปกติ 2 2 4 2 2 2 2 2 2" xfId="17159" xr:uid="{14C02520-DA78-4ED7-BD22-7438C77170A5}"/>
    <cellStyle name="ปกติ 2 2 4 2 2 2 2 3" xfId="17160" xr:uid="{BAC730F0-AB07-4BD0-9387-7397EAEBD552}"/>
    <cellStyle name="ปกติ 2 2 4 2 2 2 2 3 2" xfId="17161" xr:uid="{C0C827C4-9F98-41B5-839D-6088A6096E9A}"/>
    <cellStyle name="ปกติ 2 2 4 2 2 2 2 4" xfId="17162" xr:uid="{F752C916-0CE4-4A52-8E2C-03A70CBC7939}"/>
    <cellStyle name="ปกติ 2 2 4 2 2 2 3" xfId="17163" xr:uid="{AAAEC2B3-D909-4808-8849-970593BE0BEC}"/>
    <cellStyle name="ปกติ 2 2 4 2 2 2 3 2" xfId="17164" xr:uid="{17A10992-C32A-4A9B-A8B0-28CF10FD9C55}"/>
    <cellStyle name="ปกติ 2 2 4 2 2 2 4" xfId="17165" xr:uid="{D237054E-CF99-4380-BE48-49AC05A4470A}"/>
    <cellStyle name="ปกติ 2 2 4 2 2 2 4 2" xfId="17166" xr:uid="{1F2A7B30-75C2-4BCF-ABE0-5063E196368B}"/>
    <cellStyle name="ปกติ 2 2 4 2 2 2 5" xfId="17167" xr:uid="{DA00B87A-3759-4324-9785-17EA75DE6EBE}"/>
    <cellStyle name="ปกติ 2 2 4 2 2 2 6" xfId="20519" xr:uid="{DF6A57F2-2C2D-40B3-8E38-237B670A01A2}"/>
    <cellStyle name="ปกติ 2 2 4 2 2 2 7" xfId="17156" xr:uid="{089D2340-F8C9-405C-BC0D-BCF3907B4D1A}"/>
    <cellStyle name="ปกติ 2 2 4 2 2 2 8" xfId="9682" xr:uid="{446C52A4-5782-43F1-8A7E-25758B4C26D7}"/>
    <cellStyle name="ปกติ 2 2 4 2 2 3" xfId="17168" xr:uid="{A92572B0-F30F-4ABA-B163-09A8745BE108}"/>
    <cellStyle name="ปกติ 2 2 4 2 2 3 2" xfId="17169" xr:uid="{D8551C65-0F3D-4310-9423-F01E414EFC94}"/>
    <cellStyle name="ปกติ 2 2 4 2 2 3 2 2" xfId="17170" xr:uid="{067ECB8D-725A-4C7F-ADCF-7AD404388E76}"/>
    <cellStyle name="ปกติ 2 2 4 2 2 3 3" xfId="17171" xr:uid="{E8CD4EFF-2990-4696-B6F4-9891DF3F3D44}"/>
    <cellStyle name="ปกติ 2 2 4 2 2 3 3 2" xfId="17172" xr:uid="{38B78DFA-1A98-4021-A0E6-DD1C3570D228}"/>
    <cellStyle name="ปกติ 2 2 4 2 2 3 4" xfId="17173" xr:uid="{FE695E53-3F90-43B2-99D1-2A7824F9CCF4}"/>
    <cellStyle name="ปกติ 2 2 4 2 2 4" xfId="17174" xr:uid="{769A3A72-5408-44B5-825C-9E8148E389D4}"/>
    <cellStyle name="ปกติ 2 2 4 2 2 4 2" xfId="17175" xr:uid="{0AFD8EF5-30B1-4CF4-8F7A-C0EF15C126AF}"/>
    <cellStyle name="ปกติ 2 2 4 2 2 4 2 2" xfId="17176" xr:uid="{71D7D00D-6EF2-465C-942B-1F70DE6787C5}"/>
    <cellStyle name="ปกติ 2 2 4 2 2 4 3" xfId="17177" xr:uid="{CAF22B85-A190-4EAF-B831-D340E79AB876}"/>
    <cellStyle name="ปกติ 2 2 4 2 2 4 3 2" xfId="17178" xr:uid="{16A32551-D2C3-4C99-9204-0D98AB4046A0}"/>
    <cellStyle name="ปกติ 2 2 4 2 2 4 4" xfId="17179" xr:uid="{CFCE377A-0871-47FF-8100-B8629458B6B0}"/>
    <cellStyle name="ปกติ 2 2 4 2 2 5" xfId="17180" xr:uid="{3548B085-C013-45EC-8A91-8C5EC38C95EF}"/>
    <cellStyle name="ปกติ 2 2 4 2 2 5 2" xfId="17181" xr:uid="{F4DFBD3C-B875-4C53-A8DA-146288CBF9C5}"/>
    <cellStyle name="ปกติ 2 2 4 2 2 5 2 2" xfId="17182" xr:uid="{6454FA9D-D66C-4B9C-8A1F-ED4AFE5492CB}"/>
    <cellStyle name="ปกติ 2 2 4 2 2 5 3" xfId="17183" xr:uid="{A240E263-A8E7-4FD8-98F5-3D65B4A9658E}"/>
    <cellStyle name="ปกติ 2 2 4 2 2 5 3 2" xfId="17184" xr:uid="{F76BA761-B97B-4316-9BC8-F768EECED755}"/>
    <cellStyle name="ปกติ 2 2 4 2 2 5 4" xfId="17185" xr:uid="{9703175D-5BAA-488F-B101-778FA0808268}"/>
    <cellStyle name="ปกติ 2 2 4 2 2 6" xfId="17186" xr:uid="{A2796AB1-C31D-40A7-8EF9-C2E793AE85C5}"/>
    <cellStyle name="ปกติ 2 2 4 2 2 6 2" xfId="17187" xr:uid="{BB5B0AD8-B075-468C-8EDD-F6377200D529}"/>
    <cellStyle name="ปกติ 2 2 4 2 2 7" xfId="17188" xr:uid="{DDE680CC-C522-4A46-9B88-A9B359098E9C}"/>
    <cellStyle name="ปกติ 2 2 4 2 2 7 2" xfId="17189" xr:uid="{CD79F11C-F68E-4B16-8689-602491990ADC}"/>
    <cellStyle name="ปกติ 2 2 4 2 2 8" xfId="17190" xr:uid="{B98D3E24-3194-4F0E-B12A-DB4830ED1A55}"/>
    <cellStyle name="ปกติ 2 2 4 2 2 9" xfId="20518" xr:uid="{5C1FB068-ACB8-4353-B8AC-4D644CEAAA8F}"/>
    <cellStyle name="ปกติ 2 2 4 3" xfId="6766" xr:uid="{1FFD4C9A-F968-4CC9-8E51-2443AB9D0D4C}"/>
    <cellStyle name="ปกติ 2 2 4 3 10" xfId="17191" xr:uid="{B4195FC0-7B27-484D-845B-EDEAE8466CCD}"/>
    <cellStyle name="ปกติ 2 2 4 3 11" xfId="9683" xr:uid="{CB9CC6CF-6E7A-49AF-8D0D-20A4EAB0589D}"/>
    <cellStyle name="ปกติ 2 2 4 3 2" xfId="6767" xr:uid="{CE7592E5-1307-4A2E-BCF1-9D7FD9A087BD}"/>
    <cellStyle name="ปกติ 2 2 4 3 2 2" xfId="17193" xr:uid="{86CF3B41-0959-4C1F-AA2F-8049F25474F8}"/>
    <cellStyle name="ปกติ 2 2 4 3 2 2 2" xfId="17194" xr:uid="{D033CDC1-E1C4-4341-A4BE-F399C1AAB5BE}"/>
    <cellStyle name="ปกติ 2 2 4 3 2 2 2 2" xfId="17195" xr:uid="{56F8F582-24D1-4A22-A358-E9C5C628EBC3}"/>
    <cellStyle name="ปกติ 2 2 4 3 2 2 3" xfId="17196" xr:uid="{A27A77C7-9F13-4BFE-8BC0-EC42AF059C4D}"/>
    <cellStyle name="ปกติ 2 2 4 3 2 2 3 2" xfId="17197" xr:uid="{6C21B30A-9FEE-47EA-8118-0C61AC940A31}"/>
    <cellStyle name="ปกติ 2 2 4 3 2 2 4" xfId="17198" xr:uid="{288F3922-8C79-4C82-BF4A-745F7F0EFB80}"/>
    <cellStyle name="ปกติ 2 2 4 3 2 3" xfId="17199" xr:uid="{301C913A-5A57-4F85-B913-C68F4A26A5DA}"/>
    <cellStyle name="ปกติ 2 2 4 3 2 3 2" xfId="17200" xr:uid="{040A1376-6948-4FC1-BF24-5651ECDFB202}"/>
    <cellStyle name="ปกติ 2 2 4 3 2 4" xfId="17201" xr:uid="{2A110837-7E69-42F5-B310-1463D913A164}"/>
    <cellStyle name="ปกติ 2 2 4 3 2 4 2" xfId="17202" xr:uid="{B291014A-0053-4F39-ABC5-9EFD64BB8DA4}"/>
    <cellStyle name="ปกติ 2 2 4 3 2 5" xfId="17203" xr:uid="{64EEF254-F2D3-453D-BEA1-AC6DEF2C6EC4}"/>
    <cellStyle name="ปกติ 2 2 4 3 2 6" xfId="20521" xr:uid="{F054D84B-8750-4413-9120-1536EBE214C1}"/>
    <cellStyle name="ปกติ 2 2 4 3 2 7" xfId="17192" xr:uid="{C5793BF5-91F3-4E5E-B5F4-3D1A14DDB33C}"/>
    <cellStyle name="ปกติ 2 2 4 3 2 8" xfId="9684" xr:uid="{63B834E3-1C4C-4038-B07E-C179AED6EC47}"/>
    <cellStyle name="ปกติ 2 2 4 3 3" xfId="17204" xr:uid="{F912EC87-6FC6-412D-98ED-DDBCC09C2C72}"/>
    <cellStyle name="ปกติ 2 2 4 3 3 2" xfId="17205" xr:uid="{DFA66C1E-39CA-4FE2-9648-38C795C49354}"/>
    <cellStyle name="ปกติ 2 2 4 3 3 2 2" xfId="17206" xr:uid="{36719147-B2F5-40B2-96E5-C2E89CE84C62}"/>
    <cellStyle name="ปกติ 2 2 4 3 3 3" xfId="17207" xr:uid="{FA26B778-E5F2-4AE2-9981-6878E260EFA0}"/>
    <cellStyle name="ปกติ 2 2 4 3 3 3 2" xfId="17208" xr:uid="{AD5D3DEC-1BE8-4CF6-A776-AC51D207265B}"/>
    <cellStyle name="ปกติ 2 2 4 3 3 4" xfId="17209" xr:uid="{0E430EF5-CF90-4ECD-A3C6-56CD104FA0CD}"/>
    <cellStyle name="ปกติ 2 2 4 3 4" xfId="17210" xr:uid="{F900F7CF-C6D6-4CA6-B33A-B5DA32FE816C}"/>
    <cellStyle name="ปกติ 2 2 4 3 4 2" xfId="17211" xr:uid="{BB64E9B6-4163-442E-B387-FEBD0F4F8961}"/>
    <cellStyle name="ปกติ 2 2 4 3 4 2 2" xfId="17212" xr:uid="{3BB27AF6-563A-4516-9D64-FEACEFA4C0B7}"/>
    <cellStyle name="ปกติ 2 2 4 3 4 3" xfId="17213" xr:uid="{6CD13522-FA39-4578-8D6E-8B8120AE0487}"/>
    <cellStyle name="ปกติ 2 2 4 3 4 3 2" xfId="17214" xr:uid="{C29F702B-C05E-41BA-8286-3718F264E8F5}"/>
    <cellStyle name="ปกติ 2 2 4 3 4 4" xfId="17215" xr:uid="{EA2A8258-C3E4-4A35-8358-1238D9027071}"/>
    <cellStyle name="ปกติ 2 2 4 3 5" xfId="17216" xr:uid="{AC463FA2-F4C1-4D6F-A050-F01BCFA0C29D}"/>
    <cellStyle name="ปกติ 2 2 4 3 5 2" xfId="17217" xr:uid="{7D87A2A4-2564-49B1-BC8A-7048E83CD1BB}"/>
    <cellStyle name="ปกติ 2 2 4 3 5 2 2" xfId="17218" xr:uid="{F189B9A3-434C-4FF0-A3E5-627613E8A013}"/>
    <cellStyle name="ปกติ 2 2 4 3 5 3" xfId="17219" xr:uid="{38CF9604-6DD1-41B9-8F81-4252ACC98DB8}"/>
    <cellStyle name="ปกติ 2 2 4 3 5 3 2" xfId="17220" xr:uid="{0DBD8FEC-B2FE-4B4F-9EE5-D5B43216A63D}"/>
    <cellStyle name="ปกติ 2 2 4 3 5 4" xfId="17221" xr:uid="{C4A461B6-8AC2-4732-B487-960A0F94F479}"/>
    <cellStyle name="ปกติ 2 2 4 3 6" xfId="17222" xr:uid="{FAD2E664-2A78-4A3F-A29F-CC54160158C8}"/>
    <cellStyle name="ปกติ 2 2 4 3 6 2" xfId="17223" xr:uid="{7CF45C8C-600C-43F9-BAAE-59B5DFB1BE50}"/>
    <cellStyle name="ปกติ 2 2 4 3 7" xfId="17224" xr:uid="{6BA1FC6C-5CC8-4029-9DF8-7F49D39DEA80}"/>
    <cellStyle name="ปกติ 2 2 4 3 7 2" xfId="17225" xr:uid="{25E31300-ADE3-40B1-9AD7-58E8E2A933C5}"/>
    <cellStyle name="ปกติ 2 2 4 3 8" xfId="17226" xr:uid="{E25EBE77-2AEB-40D4-997E-E50BCBDB326C}"/>
    <cellStyle name="ปกติ 2 2 4 3 9" xfId="20520" xr:uid="{9018C593-0D09-4850-9EE1-53F847C51B7B}"/>
    <cellStyle name="ปกติ 2 2 4 4" xfId="6768" xr:uid="{65B368D1-2104-41B7-9D89-48DF812E126F}"/>
    <cellStyle name="ปกติ 2 2 4 4 10" xfId="17227" xr:uid="{667EFDFE-7A87-426B-8D02-7B794D5BF833}"/>
    <cellStyle name="ปกติ 2 2 4 4 11" xfId="9685" xr:uid="{C057DAB9-D04D-45CE-B6F0-92C0EAEFA3A3}"/>
    <cellStyle name="ปกติ 2 2 4 4 2" xfId="6769" xr:uid="{623CCB12-17D0-46E1-B410-A0D6B90DBC14}"/>
    <cellStyle name="ปกติ 2 2 4 4 2 2" xfId="17229" xr:uid="{501B2129-6B8A-4615-BB16-C82B1CBDCB71}"/>
    <cellStyle name="ปกติ 2 2 4 4 2 2 2" xfId="17230" xr:uid="{70E21BB7-8608-4088-9770-84C08E861649}"/>
    <cellStyle name="ปกติ 2 2 4 4 2 2 2 2" xfId="17231" xr:uid="{39037B46-6A26-4E58-9539-3773DEAE61FB}"/>
    <cellStyle name="ปกติ 2 2 4 4 2 2 3" xfId="17232" xr:uid="{829BAF06-1C6B-4FA4-9F82-FCCE0B12903B}"/>
    <cellStyle name="ปกติ 2 2 4 4 2 2 3 2" xfId="17233" xr:uid="{29E42336-2184-4A46-B355-2A6C46F5B8F7}"/>
    <cellStyle name="ปกติ 2 2 4 4 2 2 4" xfId="17234" xr:uid="{0095B2F6-6564-4454-878A-50346E8C6565}"/>
    <cellStyle name="ปกติ 2 2 4 4 2 3" xfId="17235" xr:uid="{0A9E762D-D225-4A81-8D6E-6170018D4254}"/>
    <cellStyle name="ปกติ 2 2 4 4 2 3 2" xfId="17236" xr:uid="{2656E60E-3142-4E50-8488-054AE1454412}"/>
    <cellStyle name="ปกติ 2 2 4 4 2 4" xfId="17237" xr:uid="{9E47EB5B-25A7-445D-9C74-C7D4794ACD58}"/>
    <cellStyle name="ปกติ 2 2 4 4 2 4 2" xfId="17238" xr:uid="{0240FBB6-5AB9-4175-8D30-BA4D86DC9134}"/>
    <cellStyle name="ปกติ 2 2 4 4 2 5" xfId="17239" xr:uid="{FF1D7A2A-2C44-4E16-8A88-F6C8A757398F}"/>
    <cellStyle name="ปกติ 2 2 4 4 2 6" xfId="20523" xr:uid="{E67841A4-F2ED-42E8-88D3-890D57BA6BF7}"/>
    <cellStyle name="ปกติ 2 2 4 4 2 7" xfId="17228" xr:uid="{2AAAEA3C-BF72-4AAB-BEF3-BFE661C273D4}"/>
    <cellStyle name="ปกติ 2 2 4 4 2 8" xfId="9686" xr:uid="{3AB890EB-AFFA-479E-A817-98B855FFCA4A}"/>
    <cellStyle name="ปกติ 2 2 4 4 3" xfId="17240" xr:uid="{CAE6032B-2B68-46EF-80A4-622261862B14}"/>
    <cellStyle name="ปกติ 2 2 4 4 3 2" xfId="17241" xr:uid="{D4629468-FE31-4636-ACDB-EB91E852CD68}"/>
    <cellStyle name="ปกติ 2 2 4 4 3 2 2" xfId="17242" xr:uid="{5C2A05B0-55ED-4252-8476-EF703B5D4DF0}"/>
    <cellStyle name="ปกติ 2 2 4 4 3 3" xfId="17243" xr:uid="{B6018B46-BC97-4CCA-9BCB-0F4128C151DA}"/>
    <cellStyle name="ปกติ 2 2 4 4 3 3 2" xfId="17244" xr:uid="{2CE6323E-6299-4593-A3D3-1A8656F8C2BE}"/>
    <cellStyle name="ปกติ 2 2 4 4 3 4" xfId="17245" xr:uid="{275C15FA-B266-4F84-97FF-D98F5420A121}"/>
    <cellStyle name="ปกติ 2 2 4 4 4" xfId="17246" xr:uid="{3C0FB57E-C849-47FC-A2A4-20A8DB5D70D3}"/>
    <cellStyle name="ปกติ 2 2 4 4 4 2" xfId="17247" xr:uid="{5511B733-F234-4B4D-8D99-7E0FB05641FE}"/>
    <cellStyle name="ปกติ 2 2 4 4 4 2 2" xfId="17248" xr:uid="{2C90E2FB-82C8-4B86-BBA5-4D49B684A1B6}"/>
    <cellStyle name="ปกติ 2 2 4 4 4 3" xfId="17249" xr:uid="{DA90D666-0735-43B2-AEF2-6346A4B9FD9D}"/>
    <cellStyle name="ปกติ 2 2 4 4 4 3 2" xfId="17250" xr:uid="{67F7FD93-20E3-408A-B732-8AD1A6546765}"/>
    <cellStyle name="ปกติ 2 2 4 4 4 4" xfId="17251" xr:uid="{F554CEFF-A861-4095-83D1-2D2BE95E91E2}"/>
    <cellStyle name="ปกติ 2 2 4 4 5" xfId="17252" xr:uid="{C55793BF-90DE-4292-B3AB-123EECE6344E}"/>
    <cellStyle name="ปกติ 2 2 4 4 5 2" xfId="17253" xr:uid="{36C0565F-BA03-4A1D-8B26-495AF7D03BF6}"/>
    <cellStyle name="ปกติ 2 2 4 4 5 2 2" xfId="17254" xr:uid="{25271D4F-D70C-4DE6-9A9A-4DF87DFFED46}"/>
    <cellStyle name="ปกติ 2 2 4 4 5 3" xfId="17255" xr:uid="{61BD0AFE-AED3-47A3-AFB5-66AC6D5421F0}"/>
    <cellStyle name="ปกติ 2 2 4 4 5 3 2" xfId="17256" xr:uid="{7C291FD9-D094-44A6-9784-269ECA81056B}"/>
    <cellStyle name="ปกติ 2 2 4 4 5 4" xfId="17257" xr:uid="{3131D332-0BD6-4906-8948-CB40899BB859}"/>
    <cellStyle name="ปกติ 2 2 4 4 6" xfId="17258" xr:uid="{3604C052-B81E-4DC0-9854-468AE5B71112}"/>
    <cellStyle name="ปกติ 2 2 4 4 6 2" xfId="17259" xr:uid="{221DEAB0-F26D-46F1-AD57-3DA5E116A688}"/>
    <cellStyle name="ปกติ 2 2 4 4 7" xfId="17260" xr:uid="{FFA58E90-23C9-4336-8BF4-21A37F1767D5}"/>
    <cellStyle name="ปกติ 2 2 4 4 7 2" xfId="17261" xr:uid="{190C4B9A-8B2A-49B1-A239-6B8C80CB6668}"/>
    <cellStyle name="ปกติ 2 2 4 4 8" xfId="17262" xr:uid="{39C99194-6A54-478C-8857-BA223C57673D}"/>
    <cellStyle name="ปกติ 2 2 4 4 9" xfId="20522" xr:uid="{76483E5F-C3D2-4F1C-B34F-1CF33AC50931}"/>
    <cellStyle name="ปกติ 2 2 4 5" xfId="17263" xr:uid="{CF1F51CD-B79C-4F57-9A7D-3B703C8FB38F}"/>
    <cellStyle name="ปกติ 2 2 4 5 2" xfId="17264" xr:uid="{D6D9CC24-60B1-4BCB-8A06-0E6492001497}"/>
    <cellStyle name="ปกติ 2 2 4 5 2 2" xfId="17265" xr:uid="{396F3F06-A42E-4265-B0A4-033FD459C01D}"/>
    <cellStyle name="ปกติ 2 2 4 5 2 2 2" xfId="17266" xr:uid="{7A75F173-376D-47D8-848E-D20D963043CD}"/>
    <cellStyle name="ปกติ 2 2 4 5 2 3" xfId="17267" xr:uid="{29EDF30E-6822-4F49-BAE4-03CB231FF17E}"/>
    <cellStyle name="ปกติ 2 2 4 5 2 3 2" xfId="17268" xr:uid="{19189E05-D80A-486E-B5B4-3C4434F8E53F}"/>
    <cellStyle name="ปกติ 2 2 4 5 2 4" xfId="17269" xr:uid="{85D7CDF9-9144-49DC-9A09-A1EF2B96D89F}"/>
    <cellStyle name="ปกติ 2 2 4 5 3" xfId="17270" xr:uid="{F0B7F747-83C6-482F-AE36-39C1C2390E6D}"/>
    <cellStyle name="ปกติ 2 2 4 5 3 2" xfId="17271" xr:uid="{C4B800D7-B717-417D-8198-D883D19C4826}"/>
    <cellStyle name="ปกติ 2 2 4 5 4" xfId="17272" xr:uid="{069494CB-C9A1-4A1B-9177-D5FEAA7E6558}"/>
    <cellStyle name="ปกติ 2 2 4 5 4 2" xfId="17273" xr:uid="{47E2F888-CBD3-473F-AF25-130029FEF218}"/>
    <cellStyle name="ปกติ 2 2 4 5 5" xfId="17274" xr:uid="{DF9CF5A4-E634-43E9-8DE2-DAD537E55D22}"/>
    <cellStyle name="ปกติ 2 2 4 6" xfId="17275" xr:uid="{7CFCCA08-A0B2-46A3-AC06-BC0003CCD05A}"/>
    <cellStyle name="ปกติ 2 2 4 6 2" xfId="17276" xr:uid="{5AAF5529-A691-45F8-BD80-879A4C16D405}"/>
    <cellStyle name="ปกติ 2 2 4 6 2 2" xfId="17277" xr:uid="{AB7334B0-0E7C-4ECB-9912-27DBC1F3C542}"/>
    <cellStyle name="ปกติ 2 2 4 6 3" xfId="17278" xr:uid="{E3CEFED3-4B58-435B-8A6A-48735B9F4DE9}"/>
    <cellStyle name="ปกติ 2 2 4 6 3 2" xfId="17279" xr:uid="{0C570FBD-4C8C-4443-A465-5C569CFBE354}"/>
    <cellStyle name="ปกติ 2 2 4 6 4" xfId="17280" xr:uid="{7B34E516-2396-4869-ACC6-DD3935B8B239}"/>
    <cellStyle name="ปกติ 2 2 4 7" xfId="17281" xr:uid="{6CFE964B-16DF-4CDE-B67A-58EB384A4663}"/>
    <cellStyle name="ปกติ 2 2 4 7 2" xfId="17282" xr:uid="{8880F549-065A-4D2D-A53A-B9F24857C69F}"/>
    <cellStyle name="ปกติ 2 2 4 7 2 2" xfId="17283" xr:uid="{1C336588-BED3-4B88-8150-F60358BC2F16}"/>
    <cellStyle name="ปกติ 2 2 4 7 3" xfId="17284" xr:uid="{BD0466C2-AAA5-4CFF-A5B2-DA412AA4B78C}"/>
    <cellStyle name="ปกติ 2 2 4 7 3 2" xfId="17285" xr:uid="{8A42191F-28BF-4507-A2E1-D0FDD28B642C}"/>
    <cellStyle name="ปกติ 2 2 4 7 4" xfId="17286" xr:uid="{05BB8BDA-B28D-433D-8DEA-697D664011BD}"/>
    <cellStyle name="ปกติ 2 2 4 8" xfId="17287" xr:uid="{2DF34D0B-BB12-4704-92AA-EECDEE51CB59}"/>
    <cellStyle name="ปกติ 2 2 4 8 2" xfId="17288" xr:uid="{BFA4D0C9-A509-479D-8E21-B1D49CC922DF}"/>
    <cellStyle name="ปกติ 2 2 4 8 2 2" xfId="17289" xr:uid="{23B7A91B-12EC-40BA-B9AD-EC46033F5698}"/>
    <cellStyle name="ปกติ 2 2 4 8 3" xfId="17290" xr:uid="{D8DCE6B2-4184-4B4C-9E71-79B4960E5CCF}"/>
    <cellStyle name="ปกติ 2 2 4 8 3 2" xfId="17291" xr:uid="{76AE3D81-A25E-4BFE-8FA9-31CC2A440C61}"/>
    <cellStyle name="ปกติ 2 2 4 8 4" xfId="17292" xr:uid="{1D97B6A1-080C-49B3-B867-FDCC3BE0444F}"/>
    <cellStyle name="ปกติ 2 2 5" xfId="6770" xr:uid="{DBB33050-3626-4FA5-B696-6B0CF2395F19}"/>
    <cellStyle name="ปกติ 2 2 5 2" xfId="6771" xr:uid="{0A679759-1C30-4FE9-A620-10B0E715200B}"/>
    <cellStyle name="ปกติ 2 2 6" xfId="6772" xr:uid="{1AC623F8-291F-4B07-BE3F-FA7F41F252F9}"/>
    <cellStyle name="ปกติ 2 2 7" xfId="6773" xr:uid="{071B0F1D-E0AC-46F0-8423-E1BD51B89478}"/>
    <cellStyle name="ปกติ 2 2 7 2" xfId="6774" xr:uid="{08510F26-7815-4377-8DCA-A42EEFC88775}"/>
    <cellStyle name="ปกติ 2 2 8" xfId="6775" xr:uid="{0EE874E3-BB67-49A0-B692-EA83C0C5CFC2}"/>
    <cellStyle name="ปกติ 2 2 9" xfId="6776" xr:uid="{90406753-F676-499A-9E0E-D56E74314501}"/>
    <cellStyle name="ปกติ 2 3" xfId="6777" xr:uid="{59B84473-BD1C-475A-BE4B-92EBA5005906}"/>
    <cellStyle name="ปกติ 2 3 2" xfId="6778" xr:uid="{455C7689-54B2-4314-A4BB-A15ED68670EF}"/>
    <cellStyle name="ปกติ 2 3 2 2" xfId="6779" xr:uid="{EFD20B12-575E-449F-A6E3-9356E7880E33}"/>
    <cellStyle name="ปกติ 2 3 3" xfId="6780" xr:uid="{2B36207B-7866-463A-81CC-8E6C3A46DC50}"/>
    <cellStyle name="ปกติ 2 3 4" xfId="6781" xr:uid="{C37B60CC-ADE9-4600-8108-908CA146BDE8}"/>
    <cellStyle name="ปกติ 2 3 5" xfId="6782" xr:uid="{1A0E699B-DA85-4281-8111-EEE2D9B226BE}"/>
    <cellStyle name="ปกติ 2 3 6" xfId="6783" xr:uid="{E5C0F4BB-E982-4C44-AAAF-08EF37388A17}"/>
    <cellStyle name="ปกติ 2 3 6 2" xfId="20524" xr:uid="{E71CDC3F-37AB-4DC0-8D14-3BFB0AA4333B}"/>
    <cellStyle name="ปกติ 2 3 6 3" xfId="17293" xr:uid="{653D925D-5412-49B0-8673-8A8DAAF629B0}"/>
    <cellStyle name="ปกติ 2 3 7" xfId="6784" xr:uid="{27AC1950-9EC4-436E-8F26-B0418074243C}"/>
    <cellStyle name="ปกติ 2 4" xfId="6785" xr:uid="{F7313517-4ED6-4C45-BFA5-08A21FCC00F5}"/>
    <cellStyle name="ปกติ 2 4 2" xfId="6786" xr:uid="{6F5CD153-79B3-4DBC-A708-5190174F39BA}"/>
    <cellStyle name="ปกติ 2 4 2 2" xfId="6787" xr:uid="{DE7A2FD4-18B2-4200-AC00-449027DE90CA}"/>
    <cellStyle name="ปกติ 2 4 3" xfId="6788" xr:uid="{50EC0EFA-3EBB-4C62-9FBE-FF41EDEE3EB3}"/>
    <cellStyle name="ปกติ 2 4 4" xfId="6789" xr:uid="{08FF4B90-0139-484B-A1FA-792B91F7F224}"/>
    <cellStyle name="ปกติ 2 4 5" xfId="6790" xr:uid="{B480BC94-624E-4D8C-9E8B-1BDCCF912D8E}"/>
    <cellStyle name="ปกติ 2 4 6" xfId="6791" xr:uid="{C7A5D7E1-8642-4281-9C2D-7BB10A7AD33F}"/>
    <cellStyle name="ปกติ 2 5" xfId="6792" xr:uid="{3DD4F208-E387-42C2-9AB4-C74DDC33C9E8}"/>
    <cellStyle name="ปกติ 2 5 2" xfId="6793" xr:uid="{D955DE50-519E-45D0-9C27-903230401C22}"/>
    <cellStyle name="ปกติ 2 5 3" xfId="6794" xr:uid="{6A776FFC-0EA5-4939-AD6F-7D3B474D9BC0}"/>
    <cellStyle name="ปกติ 2 6" xfId="6795" xr:uid="{6C241EFC-C8A4-4402-A60B-E0F049354E21}"/>
    <cellStyle name="ปกติ 2 6 2" xfId="6796" xr:uid="{9AB75FB4-1599-42CD-9A02-6DD4E65C9930}"/>
    <cellStyle name="ปกติ 2 7" xfId="6797" xr:uid="{54F21321-C436-436F-BA2B-96A75D375E8D}"/>
    <cellStyle name="ปกติ 2 8" xfId="6798" xr:uid="{D95E5D56-B376-42AD-AAC6-2CC6772608BD}"/>
    <cellStyle name="ปกติ 2 8 2" xfId="20525" xr:uid="{2F47D57A-F903-4841-80D6-0D4268CF9081}"/>
    <cellStyle name="ปกติ 2 8 3" xfId="17294" xr:uid="{C3710D0A-910B-4D62-99C6-3C59E347DB5D}"/>
    <cellStyle name="ปกติ 2 9" xfId="6799" xr:uid="{AD4C71DF-4BF8-460E-ADF0-46587FF45835}"/>
    <cellStyle name="ปกติ 2_Fixed asset disposal" xfId="6800" xr:uid="{6C207C32-8A67-41FA-AC9D-87A2CD0DD6DA}"/>
    <cellStyle name="ปกติ 20" xfId="6801" xr:uid="{772E19D5-8F1D-4ACD-A26E-ECE5217EA83D}"/>
    <cellStyle name="ปกติ 20 2" xfId="6802" xr:uid="{C26014F5-CC8C-418F-98BC-93D165058704}"/>
    <cellStyle name="ปกติ 21" xfId="6803" xr:uid="{EEFA52B0-4E3F-4A68-A54C-010DF923EBF9}"/>
    <cellStyle name="ปกติ 21 2" xfId="6804" xr:uid="{E8953234-3F9D-4579-B498-FBA2591EB5C9}"/>
    <cellStyle name="ปกติ 22" xfId="6805" xr:uid="{15A1E2A8-86DD-4698-9F24-E447B685CCBD}"/>
    <cellStyle name="ปกติ 22 2" xfId="6806" xr:uid="{BEBAED6F-0257-44BF-AB83-460AEFE4E5E1}"/>
    <cellStyle name="ปกติ 23" xfId="6807" xr:uid="{C1BEBC6A-7E4E-416D-9184-4D829817DBCB}"/>
    <cellStyle name="ปกติ 23 2" xfId="6808" xr:uid="{F78F2470-7D77-4C1F-B72F-8E761D12893C}"/>
    <cellStyle name="ปกติ 24" xfId="6809" xr:uid="{5F834763-45EF-4332-A2BB-AEB6C0CDFDB1}"/>
    <cellStyle name="ปกติ 24 2" xfId="6810" xr:uid="{5BCD8081-4CFD-41E5-B991-5BD8B3F3620F}"/>
    <cellStyle name="ปกติ 25" xfId="6811" xr:uid="{EF8DDA31-3D64-4031-833E-DDF632B0C50C}"/>
    <cellStyle name="ปกติ 25 2" xfId="6812" xr:uid="{1A890C7B-5B0D-4864-A63F-B19FEE329DF4}"/>
    <cellStyle name="ปกติ 25 3" xfId="17295" xr:uid="{CCA0B4EC-BA54-4D85-AB4E-A354BA9CB4BB}"/>
    <cellStyle name="ปกติ 26" xfId="6813" xr:uid="{1077DBFF-4634-4376-ACA8-88C8724A57DC}"/>
    <cellStyle name="ปกติ 26 2" xfId="6814" xr:uid="{518859E6-D646-4E9B-805E-74A98FCEE1E1}"/>
    <cellStyle name="ปกติ 27" xfId="6815" xr:uid="{26AEB6C3-257D-4E8A-AB82-EA494EA45360}"/>
    <cellStyle name="ปกติ 27 2" xfId="6816" xr:uid="{EF8DD3A4-688F-4447-BDB7-C017184968B8}"/>
    <cellStyle name="ปกติ 28" xfId="6817" xr:uid="{D0161EC4-FF09-49DC-AFA2-60557805C2EB}"/>
    <cellStyle name="ปกติ 28 2" xfId="6818" xr:uid="{55B48089-8458-4A13-8573-098C94EE5F76}"/>
    <cellStyle name="ปกติ 29" xfId="6819" xr:uid="{DBF8479F-6418-4AF3-85C3-BAC5DCB4517E}"/>
    <cellStyle name="ปกติ 29 2" xfId="6820" xr:uid="{9041E90C-6E98-47AB-842B-FE6505825CB3}"/>
    <cellStyle name="ปกติ 3" xfId="6821" xr:uid="{47C397A3-BAA5-42F7-9BAA-C9C8F8B04FB9}"/>
    <cellStyle name="ปกติ 3 2" xfId="6822" xr:uid="{BEC088C9-03D1-4E18-8AB7-BD941A478C06}"/>
    <cellStyle name="ปกติ 3 2 2" xfId="6823" xr:uid="{A973EC9E-CDD3-48C1-B393-8F7EBD2E6E15}"/>
    <cellStyle name="ปกติ 3 2 2 2" xfId="6824" xr:uid="{8E354A26-6426-41F1-80A5-280E6ACF63B0}"/>
    <cellStyle name="ปกติ 3 2 2 2 2" xfId="6825" xr:uid="{B338A45A-0D3A-4930-A8B6-0601FE5E943A}"/>
    <cellStyle name="ปกติ 3 2 2 2 2 2" xfId="20527" xr:uid="{83DDDBCE-8F13-4670-8E1D-51C53113FFB3}"/>
    <cellStyle name="ปกติ 3 2 2 2 2 3" xfId="9715" xr:uid="{B54273BE-AF34-4BC1-B5DB-D3F145BFEE59}"/>
    <cellStyle name="ปกติ 3 2 2 2 3" xfId="20526" xr:uid="{F4CDE83A-0C38-4929-A56C-A8F0885A4828}"/>
    <cellStyle name="ปกติ 3 2 2 2 4" xfId="17296" xr:uid="{B9BD40CC-25D4-4B23-949D-B071CF324B83}"/>
    <cellStyle name="ปกติ 3 2 2 2 5" xfId="9714" xr:uid="{3C7C661E-999A-44D0-9F67-2CC21A3C6D1C}"/>
    <cellStyle name="ปกติ 3 2 3" xfId="6826" xr:uid="{2B5482A5-EB7D-4A53-B1A7-613C70CB7372}"/>
    <cellStyle name="ปกติ 3 2 4" xfId="6827" xr:uid="{1D6D8581-D39A-4A92-927D-3F55B615C3A1}"/>
    <cellStyle name="ปกติ 3 2 4 2" xfId="6828" xr:uid="{47329388-A014-400F-90B8-276C87930259}"/>
    <cellStyle name="ปกติ 3 2 4 2 2" xfId="20529" xr:uid="{260BE86A-307B-471B-A03C-B92B08FF63C8}"/>
    <cellStyle name="ปกติ 3 2 4 2 3" xfId="9717" xr:uid="{4D1675F0-8835-444F-8B64-61FD0F43814D}"/>
    <cellStyle name="ปกติ 3 2 4 3" xfId="20528" xr:uid="{976B4B6F-C93F-4463-B332-1644E89B3348}"/>
    <cellStyle name="ปกติ 3 2 4 4" xfId="17297" xr:uid="{8146CFA1-7F46-4428-91E8-C3CE29C65D6F}"/>
    <cellStyle name="ปกติ 3 2 4 5" xfId="9716" xr:uid="{4C42A080-53E5-4400-A40D-013DE45BAB04}"/>
    <cellStyle name="ปกติ 3 3" xfId="6829" xr:uid="{9818F944-3165-4130-A68F-D938D6347838}"/>
    <cellStyle name="ปกติ 3 3 2" xfId="6830" xr:uid="{E9339F12-FAF8-4942-A103-7E9C5C038BB8}"/>
    <cellStyle name="ปกติ 3 3 3" xfId="6831" xr:uid="{B0DF894E-0FB2-4361-A00C-F8E1A30E76A0}"/>
    <cellStyle name="ปกติ 3 4" xfId="6832" xr:uid="{3B9197C0-0C7F-4E70-B189-7C27BA49F3EC}"/>
    <cellStyle name="ปกติ 3 4 2" xfId="6833" xr:uid="{741A6A98-2F45-4ACE-A601-C12B6D46990C}"/>
    <cellStyle name="ปกติ 3 4 3" xfId="6834" xr:uid="{A4D5D034-AC0D-47E7-8B22-E8E1C47EA5EB}"/>
    <cellStyle name="ปกติ 3 5" xfId="6835" xr:uid="{7F0FBA82-17CC-461C-867F-4E41EDBB9370}"/>
    <cellStyle name="ปกติ 3 5 2" xfId="6836" xr:uid="{491FFC55-6501-4DF4-80A2-3DA7129913BE}"/>
    <cellStyle name="ปกติ 3 5 2 2" xfId="20530" xr:uid="{82A8BAEC-DBA9-4780-A0AE-3D447E939A01}"/>
    <cellStyle name="ปกติ 3 5 2 3" xfId="17298" xr:uid="{8A72BACD-F062-4E5D-862B-AE1F001747EF}"/>
    <cellStyle name="ปกติ 3 6" xfId="6837" xr:uid="{C6788049-96D0-416C-9E3B-E855FFC1519D}"/>
    <cellStyle name="ปกติ 3 7" xfId="6838" xr:uid="{66657D03-8981-4C0F-89B4-3C7B5E470C87}"/>
    <cellStyle name="ปกติ 3 8" xfId="6839" xr:uid="{EE780138-4F82-42DA-A833-8B13A5CEF603}"/>
    <cellStyle name="ปกติ 3 8 2" xfId="20531" xr:uid="{A6A5DC65-D54E-4F27-B036-70F4B6C34C08}"/>
    <cellStyle name="ปกติ 3 8 3" xfId="17299" xr:uid="{DADFEA0F-2927-4DA2-B24E-348DADA71DAA}"/>
    <cellStyle name="ปกติ 3 9" xfId="6840" xr:uid="{F4B85A6B-5ADB-4DFE-B514-38ED605FD341}"/>
    <cellStyle name="ปกติ 3_Fixed Asset register 2009" xfId="6841" xr:uid="{C28E40DD-E4A9-4D75-B2BE-C5A8664CD820}"/>
    <cellStyle name="ปกติ 30" xfId="6842" xr:uid="{E66877B1-25BB-44B8-95D8-0EC17DED742C}"/>
    <cellStyle name="ปกติ 30 2" xfId="6843" xr:uid="{4C44B368-F978-4EF1-B6AF-AF2B4F53211A}"/>
    <cellStyle name="ปกติ 31" xfId="6844" xr:uid="{66DA94AF-B8C8-4918-A4DF-489D0318D43F}"/>
    <cellStyle name="ปกติ 31 2" xfId="6845" xr:uid="{7FCE82AB-5B86-40E9-8BDC-A3798BDF2868}"/>
    <cellStyle name="ปกติ 32" xfId="6846" xr:uid="{B618B4F0-65AB-4B7C-8139-7C64B319DF46}"/>
    <cellStyle name="ปกติ 32 2" xfId="6847" xr:uid="{6A0FF3A6-C6E6-4780-B8DF-51E285008060}"/>
    <cellStyle name="ปกติ 33" xfId="6848" xr:uid="{806E294F-B6C8-411E-98F8-76F3C073CF8F}"/>
    <cellStyle name="ปกติ 33 2" xfId="6849" xr:uid="{53F82D73-1CC4-4294-932B-9EB125EFD6E2}"/>
    <cellStyle name="ปกติ 34" xfId="6850" xr:uid="{1A82C622-D8B6-435E-839C-C677C8C14A97}"/>
    <cellStyle name="ปกติ 34 2" xfId="6851" xr:uid="{04F8BBD8-E073-43B5-8CB3-C36A2B39F4CF}"/>
    <cellStyle name="ปกติ 35" xfId="6852" xr:uid="{04E0A689-B548-4B81-A948-01837D11F80E}"/>
    <cellStyle name="ปกติ 35 2" xfId="6853" xr:uid="{1C79571A-2C74-4349-8BAE-0C9724688B9F}"/>
    <cellStyle name="ปกติ 36" xfId="6854" xr:uid="{A378CB49-6282-408E-A58E-8973438B9B82}"/>
    <cellStyle name="ปกติ 36 2" xfId="6855" xr:uid="{64959C7B-9187-4249-A5CA-8E928410F3EB}"/>
    <cellStyle name="ปกติ 37" xfId="6856" xr:uid="{EFB7F972-E861-4D5C-A753-CECC1E539486}"/>
    <cellStyle name="ปกติ 37 2" xfId="6857" xr:uid="{BB247016-49A0-4C3E-B777-6A1439A552C4}"/>
    <cellStyle name="ปกติ 38" xfId="6858" xr:uid="{17052A2F-BD45-4299-8023-21374F347110}"/>
    <cellStyle name="ปกติ 38 2" xfId="6859" xr:uid="{4F09FB7B-9EA2-4F4E-A767-E2ADC1AB5E2F}"/>
    <cellStyle name="ปกติ 39" xfId="6860" xr:uid="{704DEAB4-DD6E-429B-B801-9E4EA84F6E9C}"/>
    <cellStyle name="ปกติ 39 2" xfId="6861" xr:uid="{08FB3D36-E067-402E-8378-0277561592F2}"/>
    <cellStyle name="ปกติ 4" xfId="6862" xr:uid="{ED94715A-0707-4C53-A398-5EB989DBD3D2}"/>
    <cellStyle name="ปกติ 4 2" xfId="6863" xr:uid="{1BBE598C-B023-428A-89B6-4010C9700CEA}"/>
    <cellStyle name="ปกติ 4 3" xfId="6864" xr:uid="{6103BF2E-46A8-4E59-8B1C-6D5B8A1E0B58}"/>
    <cellStyle name="ปกติ 4 4" xfId="6865" xr:uid="{CED23A12-562D-4F6E-BA2D-FE49A1DF2B98}"/>
    <cellStyle name="ปกติ 4 4 2" xfId="20532" xr:uid="{39856964-7D3F-4759-B57B-1C0FD96563B4}"/>
    <cellStyle name="ปกติ 4 4 3" xfId="17300" xr:uid="{7EB0ACD0-3DD5-43B5-BF0B-ACBAAB9CDEA2}"/>
    <cellStyle name="ปกติ 4 5" xfId="6866" xr:uid="{56D45166-3AC8-4DC2-98B5-26297D295F78}"/>
    <cellStyle name="ปกติ 4 5 2" xfId="20533" xr:uid="{8917407D-B694-4B73-AC2F-75E0D9FB7969}"/>
    <cellStyle name="ปกติ 4 5 3" xfId="17301" xr:uid="{9003BA4E-76F4-4D27-941B-DC31ACF9F6FD}"/>
    <cellStyle name="ปกติ 4 6" xfId="6867" xr:uid="{0E069EB8-9990-46E0-B239-A7C91E108BBE}"/>
    <cellStyle name="ปกติ 4 6 2" xfId="20534" xr:uid="{5929F170-55E5-4843-A89C-FB995CBED040}"/>
    <cellStyle name="ปกติ 4 6 3" xfId="17302" xr:uid="{35B4B7FB-583E-4E27-A819-E89F210DDEA7}"/>
    <cellStyle name="ปกติ 4 7" xfId="6868" xr:uid="{6A008729-34D0-4D48-B048-232025F207C5}"/>
    <cellStyle name="ปกติ 40" xfId="6869" xr:uid="{8EE96BB9-8917-4FBE-9345-3EF9B59FFBE6}"/>
    <cellStyle name="ปกติ 40 2" xfId="6870" xr:uid="{5287EF76-1E70-47ED-BFDD-2EB92E978E09}"/>
    <cellStyle name="ปกติ 41" xfId="6871" xr:uid="{41A42248-7A36-479B-AF0D-053C050DD9FD}"/>
    <cellStyle name="ปกติ 41 2" xfId="6872" xr:uid="{32EE1537-3392-4FB1-AFEA-1423FB37C7AA}"/>
    <cellStyle name="ปกติ 42" xfId="6873" xr:uid="{4ECAC219-BE43-429C-85A4-F1046477985D}"/>
    <cellStyle name="ปกติ 42 2" xfId="6874" xr:uid="{503D1C3F-89FE-41C1-B1CF-286499A25D55}"/>
    <cellStyle name="ปกติ 43" xfId="6875" xr:uid="{DFA2418B-1216-40D7-8BBB-3948A014D0C2}"/>
    <cellStyle name="ปกติ 43 2" xfId="6876" xr:uid="{5BCF742D-57A6-4E00-A4F3-04413FA4C139}"/>
    <cellStyle name="ปกติ 5" xfId="6877" xr:uid="{417CA1FA-7654-4F64-96AB-AC227E965A24}"/>
    <cellStyle name="ปกติ 5 2" xfId="6878" xr:uid="{E25E2617-4D91-49CF-B68C-7E7F6944CF13}"/>
    <cellStyle name="ปกติ 5 2 2" xfId="6879" xr:uid="{B3D0CC5A-AD36-444B-BB1C-83E732FB8136}"/>
    <cellStyle name="ปกติ 5 2 2 2" xfId="6880" xr:uid="{91FAA861-D929-4769-A1FF-CD30370EFCCB}"/>
    <cellStyle name="ปกติ 5 2 3" xfId="6881" xr:uid="{E7BFE9DA-2C4F-430F-98DD-1392EB7C7B20}"/>
    <cellStyle name="ปกติ 5 2 4" xfId="6882" xr:uid="{5463EFD8-2729-472D-99BB-48E7E50BA68B}"/>
    <cellStyle name="ปกติ 5 3" xfId="6883" xr:uid="{062B79BC-7C74-496C-BC41-77C299016916}"/>
    <cellStyle name="ปกติ 5 3 2" xfId="6884" xr:uid="{A144A1CC-87F5-480F-B68B-9A4780CA7570}"/>
    <cellStyle name="ปกติ 5 3 2 2" xfId="20535" xr:uid="{8F2A0432-B189-459D-8CD8-CEFEDE3BED22}"/>
    <cellStyle name="ปกติ 5 3 2 3" xfId="17303" xr:uid="{93A9EC36-C993-4FF6-8382-CD474759A3F1}"/>
    <cellStyle name="ปกติ 5 4" xfId="6885" xr:uid="{45C242EB-A814-492D-AB24-692C484A0A81}"/>
    <cellStyle name="ปกติ 5 5" xfId="6886" xr:uid="{0CC5FFA6-A55D-4B40-A917-955A13C3EBD8}"/>
    <cellStyle name="ปกติ 5 5 2" xfId="20536" xr:uid="{8C30B5A5-C047-4FFC-B32E-494E64AC3EF8}"/>
    <cellStyle name="ปกติ 5 5 3" xfId="17304" xr:uid="{6155969B-7613-4AEE-B40F-1CDA7C786BBC}"/>
    <cellStyle name="ปกติ 5 6" xfId="17305" xr:uid="{C5EFE0A9-424F-4D8A-8B11-73412F16C831}"/>
    <cellStyle name="ปกติ 5_สัญญาสิทธิ Final(UPDATE) 2009" xfId="6887" xr:uid="{5FD63B26-0BCC-43DF-9E14-AD5C7E504255}"/>
    <cellStyle name="ปกติ 6" xfId="6888" xr:uid="{AD899289-45F7-4AF5-8B39-C72475C072BE}"/>
    <cellStyle name="ปกติ 6 2" xfId="6889" xr:uid="{0FE95803-13BA-44FE-8750-A633CD9B0D1D}"/>
    <cellStyle name="ปกติ 6 2 2" xfId="6890" xr:uid="{C919CAF6-C792-4CEF-9B4F-D3F8DE9AB455}"/>
    <cellStyle name="ปกติ 6 2 2 2" xfId="20537" xr:uid="{EFFCC024-08AC-4273-B8BB-649610ED2761}"/>
    <cellStyle name="ปกติ 6 2 2 3" xfId="17306" xr:uid="{4818C036-36B5-410A-ACFF-E9A52AD6220E}"/>
    <cellStyle name="ปกติ 6 2 3" xfId="6891" xr:uid="{6208013A-F051-42B8-8E54-81C138172ECB}"/>
    <cellStyle name="ปกติ 6 3" xfId="6892" xr:uid="{0BEF9C68-AA41-4EBE-9791-4654576C8405}"/>
    <cellStyle name="ปกติ 6 4" xfId="6893" xr:uid="{31F4FE7D-2F4D-4DC3-85FC-F7C2C697132A}"/>
    <cellStyle name="ปกติ 6 5" xfId="6894" xr:uid="{9591793C-D678-4D2A-B9F6-CB195CE4BD9D}"/>
    <cellStyle name="ปกติ 6 5 2" xfId="20538" xr:uid="{F08EF34C-0268-4246-9A72-8D706452AE41}"/>
    <cellStyle name="ปกติ 6 5 3" xfId="17307" xr:uid="{39882613-2D9B-406F-A7C8-10E9FB32FA8B}"/>
    <cellStyle name="ปกติ 6 6" xfId="6895" xr:uid="{D941BEB0-2AC0-4056-9FE3-D60D99AE8F36}"/>
    <cellStyle name="ปกติ 6 6 2" xfId="20539" xr:uid="{902ADF79-D075-4B5A-9D7C-F6F979281C63}"/>
    <cellStyle name="ปกติ 6 6 3" xfId="17308" xr:uid="{70EB0CBA-AC0C-4739-938B-3280D1B39D9E}"/>
    <cellStyle name="ปกติ 6 7" xfId="6896" xr:uid="{3FC2B33A-D6FA-459F-8F7C-77C8C1CDDEE9}"/>
    <cellStyle name="ปกติ 6 7 2" xfId="20540" xr:uid="{26CDA963-083E-47E8-96FD-50B84632FA84}"/>
    <cellStyle name="ปกติ 6 7 3" xfId="17309" xr:uid="{09441F3D-A4D8-4EAC-909B-980825A91FBC}"/>
    <cellStyle name="ปกติ 6 8" xfId="17310" xr:uid="{C33AF2E7-3592-4A85-A891-1E6EEF334063}"/>
    <cellStyle name="ปกติ 7" xfId="6897" xr:uid="{E0D9145A-B206-4F10-8676-2341F767D79F}"/>
    <cellStyle name="ปกติ 7 2" xfId="6898" xr:uid="{3F3DFE7A-801C-4280-9F7B-A66B269449D3}"/>
    <cellStyle name="ปกติ 7 2 2" xfId="6899" xr:uid="{BB9A74A6-2A7D-4B4F-8E75-9F0F92EAFF74}"/>
    <cellStyle name="ปกติ 7 2 2 2" xfId="20541" xr:uid="{CEB617E7-21E4-45C6-BBB7-F79C574D9EDF}"/>
    <cellStyle name="ปกติ 7 2 2 3" xfId="17311" xr:uid="{39CDF143-AB54-4FE8-8CE9-37088A6ABB2E}"/>
    <cellStyle name="ปกติ 7 3" xfId="6900" xr:uid="{D00FC818-BE3A-4CA0-9482-511F475B105C}"/>
    <cellStyle name="ปกติ 7 4" xfId="6901" xr:uid="{4B860279-307E-40E7-BB1F-BE8DFDD5A784}"/>
    <cellStyle name="ปกติ 7 4 2" xfId="6902" xr:uid="{CBC3F68C-AFC2-465A-8538-9E4AC086FF56}"/>
    <cellStyle name="ปกติ 7 4 3" xfId="6903" xr:uid="{D7E653A6-8EDA-419F-8385-F4CE941E9E93}"/>
    <cellStyle name="ปกติ 7 5" xfId="6904" xr:uid="{D93D5A37-AC09-47F2-BB77-17CAE7260839}"/>
    <cellStyle name="ปกติ 7 6" xfId="17312" xr:uid="{89DF8828-E96E-4B7E-90C9-AD28FD8EDBE6}"/>
    <cellStyle name="ปกติ 7_GL-Asset ก่อนปรับ" xfId="6905" xr:uid="{618CB3C3-50E1-4833-B799-5C3CCF4BF47E}"/>
    <cellStyle name="ปกติ 8" xfId="6906" xr:uid="{0B302AEF-CEF2-4B92-A47F-F617299CB0F6}"/>
    <cellStyle name="ปกติ 8 2" xfId="6907" xr:uid="{0DABAF10-3381-41BD-8293-F57A96AAC408}"/>
    <cellStyle name="ปกติ 8 2 2" xfId="6908" xr:uid="{06E77F13-9FFC-4DC4-BBB5-DBCAE3BCD79D}"/>
    <cellStyle name="ปกติ 8 3" xfId="6909" xr:uid="{B4C3E1EA-1FDA-4B82-9576-AF7F2AA4DBD4}"/>
    <cellStyle name="ปกติ 8 3 2" xfId="6910" xr:uid="{D12812E9-A246-42CE-9B0D-AFB264B47A6B}"/>
    <cellStyle name="ปกติ 8 4" xfId="6911" xr:uid="{F5616561-15FA-47B2-99D3-496A911B44F2}"/>
    <cellStyle name="ปกติ 8 4 2" xfId="17313" xr:uid="{702A6A82-19FF-46CA-AAEC-E9DA50AE04DA}"/>
    <cellStyle name="ปกติ 8 5" xfId="6912" xr:uid="{C1462B1A-CF48-41F8-B3A4-4AEE3D97F3BA}"/>
    <cellStyle name="ปกติ 8_GL-Asset ก่อนปรับ" xfId="6913" xr:uid="{CA873808-986A-4745-B192-15E3B133E90A}"/>
    <cellStyle name="ปกติ 9" xfId="6914" xr:uid="{81ABD289-D629-48BE-B4C6-F3A0A3D0615E}"/>
    <cellStyle name="ปกติ 9 2" xfId="6915" xr:uid="{11B37528-C440-4122-A362-E3FC4A631135}"/>
    <cellStyle name="ปกติ 9 3" xfId="6916" xr:uid="{88DA6E72-9950-4E9D-9059-7BCB0D4D7EA2}"/>
    <cellStyle name="ปกติ 9 3 2" xfId="20542" xr:uid="{D1702F9A-5C94-4876-906F-D3CC1DA3B902}"/>
    <cellStyle name="ปกติ 9 3 3" xfId="17314" xr:uid="{0E697D83-F04D-4BF6-92B1-03E5C30B7B5F}"/>
    <cellStyle name="ปกติ 9 4" xfId="6917" xr:uid="{62028307-3C5D-45B6-A17B-D7277496B2C2}"/>
    <cellStyle name="ปกติ_116-420" xfId="6918" xr:uid="{C2F83E84-E9D5-4767-8EC0-33B7449D608C}"/>
    <cellStyle name="ป้อนค่า" xfId="6919" xr:uid="{2249B27E-442B-41B2-AFEE-8E04395FDB4A}"/>
    <cellStyle name="ป้อนค่า 10" xfId="6920" xr:uid="{96965769-F2AA-4B2E-B359-537762CA5988}"/>
    <cellStyle name="ป้อนค่า 10 10" xfId="41470" xr:uid="{974914F3-3C12-433F-9235-2EF26626FCF5}"/>
    <cellStyle name="ป้อนค่า 10 2" xfId="7468" xr:uid="{B7EB1D39-E6BB-4953-9673-E7202D04E9A7}"/>
    <cellStyle name="ป้อนค่า 10 2 2" xfId="21049" xr:uid="{8FFE24DD-0F60-49EF-9EA2-CF07CE2FEC5F}"/>
    <cellStyle name="ป้อนค่า 10 2 2 2" xfId="34519" xr:uid="{8454972A-12F7-4259-8394-356D45657540}"/>
    <cellStyle name="ป้อนค่า 10 2 2 3" xfId="42629" xr:uid="{7BABE6B0-148C-4733-9051-47889486D992}"/>
    <cellStyle name="ป้อนค่า 10 2 2 4" xfId="46955" xr:uid="{585A272F-7473-4A80-8A84-2BC7B8582617}"/>
    <cellStyle name="ป้อนค่า 10 2 3" xfId="18783" xr:uid="{6E776850-59C6-43C5-85E3-21B323EA6C87}"/>
    <cellStyle name="ป้อนค่า 10 2 3 2" xfId="32507" xr:uid="{FB303ECE-BDAF-4595-B5FA-966EBC0FECB3}"/>
    <cellStyle name="ป้อนค่า 10 2 3 3" xfId="41083" xr:uid="{2188BFB1-34C6-42F5-999F-DE29C1D67D3B}"/>
    <cellStyle name="ป้อนค่า 10 2 3 4" xfId="46006" xr:uid="{92B5B9DC-A6FC-4C4C-9C35-13247235AE6B}"/>
    <cellStyle name="ป้อนค่า 10 2 4" xfId="23239" xr:uid="{0FEA14A6-2CB6-43B0-9089-140D2881886D}"/>
    <cellStyle name="ป้อนค่า 10 2 4 2" xfId="36662" xr:uid="{A8C28577-65AA-4097-A9A9-3AFF3C627120}"/>
    <cellStyle name="ป้อนค่า 10 2 4 3" xfId="44192" xr:uid="{7753F0AF-8493-4A5D-812C-DDE48D258E04}"/>
    <cellStyle name="ป้อนค่า 10 2 4 4" xfId="47958" xr:uid="{3C6B4926-51A6-418E-B87B-21509F6FCEE2}"/>
    <cellStyle name="ป้อนค่า 10 2 5" xfId="17317" xr:uid="{46CAFA74-A475-4E05-A3C5-DE8D6B36C5B6}"/>
    <cellStyle name="ป้อนค่า 10 2 5 2" xfId="31109" xr:uid="{5AD3306A-7CAF-4900-AB9F-AF43A287BF45}"/>
    <cellStyle name="ป้อนค่า 10 2 5 3" xfId="39766" xr:uid="{E30F6212-1454-411B-A0EC-A76395D1F193}"/>
    <cellStyle name="ป้อนค่า 10 2 5 4" xfId="44863" xr:uid="{792EFEED-5FA9-407A-9AAF-DB61879E8F5C}"/>
    <cellStyle name="ป้อนค่า 10 2 6" xfId="10327" xr:uid="{338D9791-88AE-41C1-87E3-CED44A6A404F}"/>
    <cellStyle name="ป้อนค่า 10 2 7" xfId="24943" xr:uid="{57F3EC65-7903-4094-878A-2A315C160057}"/>
    <cellStyle name="ป้อนค่า 10 2 8" xfId="32888" xr:uid="{44CE9338-CDAA-401D-97ED-77DC9183CC46}"/>
    <cellStyle name="ป้อนค่า 10 2 9" xfId="38222" xr:uid="{E43917C1-6027-49BF-AA6E-72E0A3AF6DA7}"/>
    <cellStyle name="ป้อนค่า 10 3" xfId="20544" xr:uid="{01E0058A-74C2-49A3-AF7B-D72C9AFAC5B5}"/>
    <cellStyle name="ป้อนค่า 10 3 2" xfId="34023" xr:uid="{F6C436C0-49EE-4C7E-AE57-94F2471996CE}"/>
    <cellStyle name="ป้อนค่า 10 3 3" xfId="42247" xr:uid="{4F90F16F-0E81-4AEB-8C6B-6AB4C1BC96F9}"/>
    <cellStyle name="ป้อนค่า 10 3 4" xfId="46651" xr:uid="{286E6C74-BF13-4962-9A61-92A7C36E4DEA}"/>
    <cellStyle name="ป้อนค่า 10 4" xfId="20471" xr:uid="{ED164DE1-83BF-4CF8-B792-8504AA307772}"/>
    <cellStyle name="ป้อนค่า 10 4 2" xfId="33968" xr:uid="{A73189B9-22FB-4D16-A8E8-7D63F87C04E7}"/>
    <cellStyle name="ป้อนค่า 10 4 3" xfId="42230" xr:uid="{6504158D-595C-4BF9-BB13-7C5701F1DC69}"/>
    <cellStyle name="ป้อนค่า 10 4 4" xfId="46646" xr:uid="{DD42B8C5-E0AC-4EC4-AC03-684E9BD15594}"/>
    <cellStyle name="ป้อนค่า 10 5" xfId="22732" xr:uid="{1FD2865C-C12B-41B7-9A6D-6649E54F6EC0}"/>
    <cellStyle name="ป้อนค่า 10 5 2" xfId="36166" xr:uid="{5051EADD-5F76-4F12-B2E1-F09D4CE76342}"/>
    <cellStyle name="ป้อนค่า 10 5 3" xfId="43840" xr:uid="{6E28D409-18F1-4FBC-827D-9098A3DBCB18}"/>
    <cellStyle name="ป้อนค่า 10 5 4" xfId="47728" xr:uid="{F0E47C49-505C-4059-9285-BFED8E6E7D20}"/>
    <cellStyle name="ป้อนค่า 10 6" xfId="17316" xr:uid="{8F3FD6FD-70F0-4389-A418-2A614193EC32}"/>
    <cellStyle name="ป้อนค่า 10 6 2" xfId="31108" xr:uid="{4D18FC27-71F8-4B0A-BDD7-EA05C21A9099}"/>
    <cellStyle name="ป้อนค่า 10 6 3" xfId="39765" xr:uid="{7B18E780-C4FF-4BEB-8215-2492B2FF0EF7}"/>
    <cellStyle name="ป้อนค่า 10 6 4" xfId="44862" xr:uid="{DA8FCDB2-4AB2-4B5A-BC0B-313921504446}"/>
    <cellStyle name="ป้อนค่า 10 7" xfId="9793" xr:uid="{CB4E35CF-B4B0-467C-A770-6519B82ED45C}"/>
    <cellStyle name="ป้อนค่า 10 8" xfId="24432" xr:uid="{764E7DFF-8159-4FC0-8BC5-6A2E02BBA1B4}"/>
    <cellStyle name="ป้อนค่า 10 9" xfId="8338" xr:uid="{A018B3C7-F2F5-42BB-92F5-B5363F78CAE4}"/>
    <cellStyle name="ป้อนค่า 11" xfId="6921" xr:uid="{52FA85DE-CE97-4CF6-9177-714FC72F1EC8}"/>
    <cellStyle name="ป้อนค่า 11 2" xfId="7469" xr:uid="{0176BE55-FC05-465B-A7BD-6916E756BB8F}"/>
    <cellStyle name="ป้อนค่า 11 2 2" xfId="19090" xr:uid="{0A2F6381-978D-483B-99F4-CFCBA1DC901F}"/>
    <cellStyle name="ป้อนค่า 11 2 2 2" xfId="32776" xr:uid="{1040DD2E-B086-4357-85DD-2AF4C46371D5}"/>
    <cellStyle name="ป้อนค่า 11 2 2 3" xfId="41301" xr:uid="{714B85F6-4DF0-4FF5-9AAF-470258CE92E5}"/>
    <cellStyle name="ป้อนค่า 11 2 2 4" xfId="46156" xr:uid="{3F6F67F2-9A0B-4B8C-9BE3-31621E95332C}"/>
    <cellStyle name="ป้อนค่า 11 2 3" xfId="23240" xr:uid="{9D22D105-5541-47DD-9950-5D5D0C273FF4}"/>
    <cellStyle name="ป้อนค่า 11 2 3 2" xfId="36663" xr:uid="{37583EA4-94B6-406A-95D5-7E3702A9399B}"/>
    <cellStyle name="ป้อนค่า 11 2 3 3" xfId="44193" xr:uid="{80BAD3CD-7A77-492D-A725-EE5922EE4406}"/>
    <cellStyle name="ป้อนค่า 11 2 3 4" xfId="47959" xr:uid="{622C4B9B-5A0C-4B8B-AF0F-91EA87F2AC7B}"/>
    <cellStyle name="ป้อนค่า 11 2 4" xfId="21050" xr:uid="{29E20E31-D74F-432B-9F50-81AF50FA6D8B}"/>
    <cellStyle name="ป้อนค่า 11 2 4 2" xfId="34520" xr:uid="{D4C7289E-4E2B-4623-9431-CF5A5FD56546}"/>
    <cellStyle name="ป้อนค่า 11 2 4 3" xfId="42630" xr:uid="{4FB07B0B-C5AF-47EB-81A0-757AD4FA375F}"/>
    <cellStyle name="ป้อนค่า 11 2 4 4" xfId="46956" xr:uid="{45118188-FE48-4D16-AE34-D8E0DDD4CFE3}"/>
    <cellStyle name="ป้อนค่า 11 2 5" xfId="10328" xr:uid="{E6A15303-B04F-4735-A9CC-D831FFF68FC6}"/>
    <cellStyle name="ป้อนค่า 11 2 6" xfId="24944" xr:uid="{8C86D051-BB55-47BE-A043-68C47D52EEDA}"/>
    <cellStyle name="ป้อนค่า 11 2 7" xfId="35374" xr:uid="{A1BE35E8-8794-460A-8C35-A54E6A747015}"/>
    <cellStyle name="ป้อนค่า 11 2 8" xfId="38221" xr:uid="{9EEE0472-D151-4006-B642-94D47190D005}"/>
    <cellStyle name="ป้อนค่า 11 3" xfId="21453" xr:uid="{613A2A24-1977-4E05-9FAF-7FD1BD41F674}"/>
    <cellStyle name="ป้อนค่า 11 3 2" xfId="34919" xr:uid="{E1D195E6-1BD4-434C-803A-C0BABC2DCDB1}"/>
    <cellStyle name="ป้อนค่า 11 3 3" xfId="42955" xr:uid="{4BF17F28-9E35-4A2E-A64F-F27A619EBDEF}"/>
    <cellStyle name="ป้อนค่า 11 3 4" xfId="47223" xr:uid="{89E725B0-B908-449B-941D-B2D3E7F8B0C5}"/>
    <cellStyle name="ป้อนค่า 11 4" xfId="22733" xr:uid="{A07DD61A-2AA6-42CA-8C6C-83120B580358}"/>
    <cellStyle name="ป้อนค่า 11 4 2" xfId="36167" xr:uid="{25F86435-5802-4DB6-84AE-24DF40FBD2E5}"/>
    <cellStyle name="ป้อนค่า 11 4 3" xfId="43841" xr:uid="{BB06C6F1-45BF-44B7-9C2E-6DE2D5136CB9}"/>
    <cellStyle name="ป้อนค่า 11 4 4" xfId="47729" xr:uid="{5AFF8B61-604B-458A-90A7-1DD947F1F8E7}"/>
    <cellStyle name="ป้อนค่า 11 5" xfId="20545" xr:uid="{02C68680-7D04-4F9B-920B-9A01BC3A498B}"/>
    <cellStyle name="ป้อนค่า 11 5 2" xfId="34024" xr:uid="{96EDFE2C-E991-4F06-B5D5-EDB735BA545C}"/>
    <cellStyle name="ป้อนค่า 11 5 3" xfId="42248" xr:uid="{31B7B99E-460A-4FC3-A6E0-EE41BF3FF498}"/>
    <cellStyle name="ป้อนค่า 11 5 4" xfId="46652" xr:uid="{F822905F-8E9F-43FA-9B9E-7D014E4F4907}"/>
    <cellStyle name="ป้อนค่า 11 6" xfId="9794" xr:uid="{CC8012B1-6E84-40DD-9E19-CB0CCCF6ED47}"/>
    <cellStyle name="ป้อนค่า 11 7" xfId="24433" xr:uid="{B5475EA1-7F12-4D82-AC84-A929FF8C00C0}"/>
    <cellStyle name="ป้อนค่า 11 8" xfId="8186" xr:uid="{ED1037B8-2853-431B-8CE9-B5B09597E9B8}"/>
    <cellStyle name="ป้อนค่า 11 9" xfId="41997" xr:uid="{0B191F80-7487-41D2-9690-939762225DF2}"/>
    <cellStyle name="ป้อนค่า 12" xfId="6922" xr:uid="{1158370F-B41C-41EC-9981-11F23B93DFDB}"/>
    <cellStyle name="ป้อนค่า 12 2" xfId="7470" xr:uid="{D45F283B-B9CA-48FC-B6A9-46963D8A89C2}"/>
    <cellStyle name="ป้อนค่า 12 2 2" xfId="18784" xr:uid="{3FD6BC0D-945E-49F0-A5A4-8CE82AD35097}"/>
    <cellStyle name="ป้อนค่า 12 2 2 2" xfId="32508" xr:uid="{3733F13C-11CC-4EA3-AFF2-30F4803956DA}"/>
    <cellStyle name="ป้อนค่า 12 2 2 3" xfId="41084" xr:uid="{6CEB95DD-9B6C-47AC-8646-4E6F948B3019}"/>
    <cellStyle name="ป้อนค่า 12 2 2 4" xfId="46007" xr:uid="{9D574F83-4C8B-4867-A536-C06B1309D33E}"/>
    <cellStyle name="ป้อนค่า 12 2 3" xfId="23241" xr:uid="{0DBD5A7E-1506-41E5-A1ED-F5745D50AF2D}"/>
    <cellStyle name="ป้อนค่า 12 2 3 2" xfId="36664" xr:uid="{0C5DE25D-1B31-4FC7-9356-FAB46C2BFF23}"/>
    <cellStyle name="ป้อนค่า 12 2 3 3" xfId="44194" xr:uid="{50D9C741-DDD6-42F4-8E4B-9F0D7CE0A6AC}"/>
    <cellStyle name="ป้อนค่า 12 2 3 4" xfId="47960" xr:uid="{289F2EA7-09FF-4217-83DB-80C37023692A}"/>
    <cellStyle name="ป้อนค่า 12 2 4" xfId="21051" xr:uid="{30B1D4FF-5CC9-40C9-8CAE-92DEDB93EBC3}"/>
    <cellStyle name="ป้อนค่า 12 2 4 2" xfId="34521" xr:uid="{7A12BC49-9912-40A1-BCAF-F1D75E36B7C9}"/>
    <cellStyle name="ป้อนค่า 12 2 4 3" xfId="42631" xr:uid="{BB747E52-6CC7-43AE-933F-D03F2067E00C}"/>
    <cellStyle name="ป้อนค่า 12 2 4 4" xfId="46957" xr:uid="{D3734508-4100-40B0-8F95-25607870EF7B}"/>
    <cellStyle name="ป้อนค่า 12 2 5" xfId="10329" xr:uid="{3403533F-F2E3-4E7C-893A-F5D1D6F480E2}"/>
    <cellStyle name="ป้อนค่า 12 2 6" xfId="24945" xr:uid="{23212FD4-4596-4070-BF8D-6E3301D12EC6}"/>
    <cellStyle name="ป้อนค่า 12 2 7" xfId="32810" xr:uid="{E6C86528-E454-4B19-B63F-712596CF54E3}"/>
    <cellStyle name="ป้อนค่า 12 2 8" xfId="38220" xr:uid="{88C4B342-796E-4238-8D34-1526ADD03504}"/>
    <cellStyle name="ป้อนค่า 12 3" xfId="21452" xr:uid="{A495E9C1-F0D2-4494-9B78-319D19E4C9D8}"/>
    <cellStyle name="ป้อนค่า 12 3 2" xfId="34918" xr:uid="{6DB39DFF-5B67-4B8B-8774-CE7B5645AABB}"/>
    <cellStyle name="ป้อนค่า 12 3 3" xfId="42954" xr:uid="{6D867DDA-0079-4EEE-8F3B-8715D205A95A}"/>
    <cellStyle name="ป้อนค่า 12 3 4" xfId="47222" xr:uid="{170851A0-D619-4C44-BCDE-FD688A00DD24}"/>
    <cellStyle name="ป้อนค่า 12 4" xfId="22734" xr:uid="{EDB99CAA-B45E-4700-9787-554C130C95A4}"/>
    <cellStyle name="ป้อนค่า 12 4 2" xfId="36168" xr:uid="{E0583ADA-4166-4873-A152-9A9D4E7CD521}"/>
    <cellStyle name="ป้อนค่า 12 4 3" xfId="43842" xr:uid="{A7C94F83-03CF-42B7-916C-1EAD19B9B88F}"/>
    <cellStyle name="ป้อนค่า 12 4 4" xfId="47730" xr:uid="{8C79FFDB-B88A-4C49-A7B1-259816AFEABB}"/>
    <cellStyle name="ป้อนค่า 12 5" xfId="20546" xr:uid="{FB8F67AB-F6BD-414B-B147-7B43D050232C}"/>
    <cellStyle name="ป้อนค่า 12 5 2" xfId="34025" xr:uid="{9D9756C7-7E36-4A24-A103-CA9B7353D10D}"/>
    <cellStyle name="ป้อนค่า 12 5 3" xfId="42249" xr:uid="{66C9E441-1686-4EFE-BA67-7C6DEFE67E40}"/>
    <cellStyle name="ป้อนค่า 12 5 4" xfId="46653" xr:uid="{1C3DF4E0-0802-4984-8FDE-351369E68A18}"/>
    <cellStyle name="ป้อนค่า 12 6" xfId="9795" xr:uid="{9DE0E85F-1884-419B-B056-350362A87EEF}"/>
    <cellStyle name="ป้อนค่า 12 7" xfId="24434" xr:uid="{A2DC769B-FADB-40C7-BEEF-227FAA5F5213}"/>
    <cellStyle name="ป้อนค่า 12 8" xfId="29515" xr:uid="{CE3A8EB1-43FE-4C65-907F-6C660F9A9994}"/>
    <cellStyle name="ป้อนค่า 12 9" xfId="44446" xr:uid="{94E06A2E-C413-45E6-A7A7-DD87FDED46C5}"/>
    <cellStyle name="ป้อนค่า 13" xfId="6923" xr:uid="{5CA6AC54-35F9-4C59-ABD7-08737670BC8D}"/>
    <cellStyle name="ป้อนค่า 13 2" xfId="7471" xr:uid="{747FB27F-0AF2-4E3F-BC9E-8A9DD1639891}"/>
    <cellStyle name="ป้อนค่า 13 2 2" xfId="18785" xr:uid="{38A91DF9-9DBD-4EF4-BD7E-3C555D261EA5}"/>
    <cellStyle name="ป้อนค่า 13 2 2 2" xfId="32509" xr:uid="{0F6A3EBA-5468-4D63-B4DA-3CBD935E34AB}"/>
    <cellStyle name="ป้อนค่า 13 2 2 3" xfId="41085" xr:uid="{C9B04D0E-D638-4383-A4A7-16DDF2BC0534}"/>
    <cellStyle name="ป้อนค่า 13 2 2 4" xfId="46008" xr:uid="{0750121D-E4B8-40CA-981D-1B82D85975A6}"/>
    <cellStyle name="ป้อนค่า 13 2 3" xfId="23242" xr:uid="{7A422B16-10CA-4C6C-8F9B-9779261FDEE9}"/>
    <cellStyle name="ป้อนค่า 13 2 3 2" xfId="36665" xr:uid="{97AFD0F8-ABF8-493C-B4A1-595D23B07D10}"/>
    <cellStyle name="ป้อนค่า 13 2 3 3" xfId="44195" xr:uid="{D68E684E-4C74-4CB7-925A-219BD8348674}"/>
    <cellStyle name="ป้อนค่า 13 2 3 4" xfId="47961" xr:uid="{4A318693-CFEC-450B-AE7B-9356515E25F8}"/>
    <cellStyle name="ป้อนค่า 13 2 4" xfId="21052" xr:uid="{3DD9C804-3561-45EC-81B1-70B77E7E05C7}"/>
    <cellStyle name="ป้อนค่า 13 2 4 2" xfId="34522" xr:uid="{8562070B-0626-464A-89C6-7F95E288D9D4}"/>
    <cellStyle name="ป้อนค่า 13 2 4 3" xfId="42632" xr:uid="{0734AB53-E760-4693-9834-42B77DCDC42F}"/>
    <cellStyle name="ป้อนค่า 13 2 4 4" xfId="46958" xr:uid="{A16D7A36-D7F5-40A6-AD1A-DB87CD7252F3}"/>
    <cellStyle name="ป้อนค่า 13 2 5" xfId="10330" xr:uid="{C01A93D7-53B2-412A-BFDF-655904AFDEEA}"/>
    <cellStyle name="ป้อนค่า 13 2 6" xfId="24946" xr:uid="{68030049-1350-45AE-BEEB-1E73A212F948}"/>
    <cellStyle name="ป้อนค่า 13 2 7" xfId="35480" xr:uid="{3CD0DFB5-009C-4EBA-B6CB-C363ECE8E003}"/>
    <cellStyle name="ป้อนค่า 13 2 8" xfId="38219" xr:uid="{DEDE62E6-FB9D-404B-AC94-5ADC90F710B0}"/>
    <cellStyle name="ป้อนค่า 13 3" xfId="21451" xr:uid="{D2B425BA-1C8E-4284-9681-A9EE08544459}"/>
    <cellStyle name="ป้อนค่า 13 3 2" xfId="34917" xr:uid="{AD7FD713-A0EE-4BB7-B643-994A48E70622}"/>
    <cellStyle name="ป้อนค่า 13 3 3" xfId="42953" xr:uid="{65C4AFE9-646F-4E45-A793-488DAF5022AB}"/>
    <cellStyle name="ป้อนค่า 13 3 4" xfId="47221" xr:uid="{C44F5947-132E-4F9C-824A-29513EBDA125}"/>
    <cellStyle name="ป้อนค่า 13 4" xfId="22735" xr:uid="{CFDE897D-9D94-4846-8690-CB01B43151F1}"/>
    <cellStyle name="ป้อนค่า 13 4 2" xfId="36169" xr:uid="{1999E12F-A9E7-4C15-B901-CD49F247FE24}"/>
    <cellStyle name="ป้อนค่า 13 4 3" xfId="43843" xr:uid="{9ABE0BA7-BA2D-4748-B75F-65712E241197}"/>
    <cellStyle name="ป้อนค่า 13 4 4" xfId="47731" xr:uid="{4852BC71-6536-472A-83C5-2B81B438419D}"/>
    <cellStyle name="ป้อนค่า 13 5" xfId="20547" xr:uid="{C393A7F2-AEEC-4102-A9B9-5BAEB46D3496}"/>
    <cellStyle name="ป้อนค่า 13 5 2" xfId="34026" xr:uid="{4EC34F77-C052-4E02-AF13-ACB51CEC6984}"/>
    <cellStyle name="ป้อนค่า 13 5 3" xfId="42250" xr:uid="{060E8C43-FAB9-4763-8666-2DE054494C42}"/>
    <cellStyle name="ป้อนค่า 13 5 4" xfId="46654" xr:uid="{3D422827-D487-499D-A218-632B9373AF1D}"/>
    <cellStyle name="ป้อนค่า 13 6" xfId="9796" xr:uid="{11336871-6990-4B15-95A0-CC5349588777}"/>
    <cellStyle name="ป้อนค่า 13 7" xfId="24435" xr:uid="{BF00501C-8F80-40F3-B397-51E9E07D36A1}"/>
    <cellStyle name="ป้อนค่า 13 8" xfId="33726" xr:uid="{20B6E55C-D74D-4DCA-BA02-35A331453927}"/>
    <cellStyle name="ป้อนค่า 13 9" xfId="43419" xr:uid="{F2D4EE31-5E8D-4ED5-9A5D-E95F9CA62C7D}"/>
    <cellStyle name="ป้อนค่า 14" xfId="7467" xr:uid="{B8323FD4-F4C7-4AE0-A37E-A90325AD2545}"/>
    <cellStyle name="ป้อนค่า 14 2" xfId="18782" xr:uid="{F52FC3FF-746A-4E10-B533-1D2CE1B1457F}"/>
    <cellStyle name="ป้อนค่า 14 2 2" xfId="32506" xr:uid="{603F8079-1EFE-464A-BA8A-204B01C38282}"/>
    <cellStyle name="ป้อนค่า 14 2 3" xfId="41082" xr:uid="{5106DA5A-689D-4241-886A-C41252192482}"/>
    <cellStyle name="ป้อนค่า 14 2 4" xfId="46005" xr:uid="{B997B743-6297-4A89-8A06-302851BE4254}"/>
    <cellStyle name="ป้อนค่า 14 3" xfId="23238" xr:uid="{78430216-EAE5-42A4-A2E0-F71ECE5A1D0F}"/>
    <cellStyle name="ป้อนค่า 14 3 2" xfId="36661" xr:uid="{32EA2809-1C51-4F34-A217-ED12FF0A4910}"/>
    <cellStyle name="ป้อนค่า 14 3 3" xfId="44191" xr:uid="{1D0935FE-5503-4491-A9D4-3919939FCA06}"/>
    <cellStyle name="ป้อนค่า 14 3 4" xfId="47957" xr:uid="{08EB080F-2D49-45C2-A898-5A6FF1077F20}"/>
    <cellStyle name="ป้อนค่า 14 4" xfId="21048" xr:uid="{BD4248E3-2994-4709-AE5E-0FD56A64EB8A}"/>
    <cellStyle name="ป้อนค่า 14 4 2" xfId="34518" xr:uid="{5E513801-8AE9-48FE-82B3-2655F807B79E}"/>
    <cellStyle name="ป้อนค่า 14 4 3" xfId="42628" xr:uid="{1088B9AA-DA59-4CB7-9B95-7571B4831FE4}"/>
    <cellStyle name="ป้อนค่า 14 4 4" xfId="46954" xr:uid="{A1603162-4834-4443-B9A6-610584A852E4}"/>
    <cellStyle name="ป้อนค่า 14 5" xfId="10326" xr:uid="{0DE45666-27C4-4B64-BD47-CA3AD795EAD5}"/>
    <cellStyle name="ป้อนค่า 14 6" xfId="24942" xr:uid="{29D98820-09EB-4DE8-B3BA-A93FC29F6963}"/>
    <cellStyle name="ป้อนค่า 14 7" xfId="35771" xr:uid="{B8B3E63E-C7D5-412B-B7E3-3BC489F21E43}"/>
    <cellStyle name="ป้อนค่า 14 8" xfId="38223" xr:uid="{EB234B9B-B902-4510-BE64-D5454C4546BE}"/>
    <cellStyle name="ป้อนค่า 15" xfId="20543" xr:uid="{A63FFB20-D56D-434B-B63D-69CFDCBC7388}"/>
    <cellStyle name="ป้อนค่า 15 2" xfId="34022" xr:uid="{1D74C8CA-D676-4408-867B-5EB77BEEA51E}"/>
    <cellStyle name="ป้อนค่า 15 3" xfId="42246" xr:uid="{7EB1CC13-8F3C-4D9C-B219-1C9AA6A5BDEB}"/>
    <cellStyle name="ป้อนค่า 15 4" xfId="46650" xr:uid="{241A83E6-746B-40DC-B2B2-CADAA9C76A08}"/>
    <cellStyle name="ป้อนค่า 16" xfId="21454" xr:uid="{1C194014-D469-4DB7-BE29-C827EA982963}"/>
    <cellStyle name="ป้อนค่า 16 2" xfId="34920" xr:uid="{F3AA74B1-3AF5-467C-8022-BD96BEC73360}"/>
    <cellStyle name="ป้อนค่า 16 3" xfId="42956" xr:uid="{9016AFAE-823B-478A-914F-615EA2CB406C}"/>
    <cellStyle name="ป้อนค่า 16 4" xfId="47224" xr:uid="{9794216D-B541-46F5-AB64-EB1F1DCADA0F}"/>
    <cellStyle name="ป้อนค่า 17" xfId="22731" xr:uid="{CAB836DB-258D-4218-BE85-7B1C2D0CE5E0}"/>
    <cellStyle name="ป้อนค่า 17 2" xfId="36165" xr:uid="{034BC35E-4DB4-42DF-AF9E-62909B536341}"/>
    <cellStyle name="ป้อนค่า 17 3" xfId="43839" xr:uid="{D0657C22-F119-438D-A9DB-D38972886027}"/>
    <cellStyle name="ป้อนค่า 17 4" xfId="47727" xr:uid="{8D0F7D39-7EC0-455C-8CED-F8F3A51A8114}"/>
    <cellStyle name="ป้อนค่า 18" xfId="17315" xr:uid="{825232A3-B95E-477A-8909-F463C2070BE1}"/>
    <cellStyle name="ป้อนค่า 18 2" xfId="31107" xr:uid="{FA0E3FD8-0086-4A4D-AF3C-D4FCE9BDD712}"/>
    <cellStyle name="ป้อนค่า 18 3" xfId="39764" xr:uid="{890F7B93-8665-4156-B345-207F487F277E}"/>
    <cellStyle name="ป้อนค่า 18 4" xfId="44861" xr:uid="{2910EA0E-AC58-4EB9-B334-9AB4A26D9741}"/>
    <cellStyle name="ป้อนค่า 19" xfId="9792" xr:uid="{ED20B29F-A9BE-449D-ACC4-3B28F6FA090D}"/>
    <cellStyle name="ป้อนค่า 2" xfId="6924" xr:uid="{B841C441-762E-4A6B-A495-30535C8D087F}"/>
    <cellStyle name="ป้อนค่า 2 10" xfId="21450" xr:uid="{54B92431-729C-47DD-AA5F-59AFDD887510}"/>
    <cellStyle name="ป้อนค่า 2 10 2" xfId="34916" xr:uid="{01F6F8E6-4619-4687-9E14-E9048BEDD73D}"/>
    <cellStyle name="ป้อนค่า 2 10 3" xfId="42952" xr:uid="{4051D4A2-18C2-4F6C-BC20-4D735D26896E}"/>
    <cellStyle name="ป้อนค่า 2 10 4" xfId="47220" xr:uid="{79811F93-CD12-4CD3-ACB8-AB8B56C7C3A9}"/>
    <cellStyle name="ป้อนค่า 2 11" xfId="22736" xr:uid="{07C1D753-3481-4C55-8250-5383BB35296D}"/>
    <cellStyle name="ป้อนค่า 2 11 2" xfId="36170" xr:uid="{9C02DA62-95E3-4181-8112-C46D0AED1882}"/>
    <cellStyle name="ป้อนค่า 2 11 3" xfId="43844" xr:uid="{88D37232-DA31-4E5E-9351-657D9F433F36}"/>
    <cellStyle name="ป้อนค่า 2 11 4" xfId="47732" xr:uid="{93C6B931-86A6-44EE-804E-C712CD5C7B2A}"/>
    <cellStyle name="ป้อนค่า 2 12" xfId="17318" xr:uid="{E2425BCB-83F4-408F-AF5D-B63F3A744214}"/>
    <cellStyle name="ป้อนค่า 2 12 2" xfId="31110" xr:uid="{E1A7C3ED-7CBB-460D-9F22-E64DE9FC542B}"/>
    <cellStyle name="ป้อนค่า 2 12 3" xfId="39767" xr:uid="{42E2DCC8-F663-41A0-B644-9D34DB788376}"/>
    <cellStyle name="ป้อนค่า 2 12 4" xfId="44864" xr:uid="{766525BB-E195-441F-BFA8-2E6243AE71FE}"/>
    <cellStyle name="ป้อนค่า 2 13" xfId="9797" xr:uid="{6ECE2DE3-0427-4C0D-8D7A-653952824F31}"/>
    <cellStyle name="ป้อนค่า 2 14" xfId="24436" xr:uid="{3AFE42A4-EC0E-406A-8D2F-7079803E129C}"/>
    <cellStyle name="ป้อนค่า 2 15" xfId="29518" xr:uid="{4CAD4F9A-AFEE-462F-A36D-91F29869FA6F}"/>
    <cellStyle name="ป้อนค่า 2 16" xfId="43035" xr:uid="{04CDDADA-44EC-4CB0-B14F-1026FE2DB010}"/>
    <cellStyle name="ป้อนค่า 2 2" xfId="6925" xr:uid="{74F986C0-7CB1-4DCA-AC76-6CA4EA8C877F}"/>
    <cellStyle name="ป้อนค่า 2 2 10" xfId="22737" xr:uid="{4B746CDD-1688-4333-BA69-4439ADD7564B}"/>
    <cellStyle name="ป้อนค่า 2 2 10 2" xfId="36171" xr:uid="{05A721DF-A5DD-4D25-A2A0-2CB7C129FE79}"/>
    <cellStyle name="ป้อนค่า 2 2 10 3" xfId="43845" xr:uid="{75C502D5-5B8E-4DA9-A2DB-5BDBEAFE6405}"/>
    <cellStyle name="ป้อนค่า 2 2 10 4" xfId="47733" xr:uid="{54A527C8-DA47-4070-B4B6-D586E7BC4898}"/>
    <cellStyle name="ป้อนค่า 2 2 11" xfId="17319" xr:uid="{75EF729B-CE16-4FB6-8310-66D9BE75061C}"/>
    <cellStyle name="ป้อนค่า 2 2 11 2" xfId="31111" xr:uid="{16CBF820-F75F-4908-AD26-403E6F64E9EB}"/>
    <cellStyle name="ป้อนค่า 2 2 11 3" xfId="39768" xr:uid="{2DB6B982-364D-443D-A47A-B56ECC9C2B64}"/>
    <cellStyle name="ป้อนค่า 2 2 11 4" xfId="44865" xr:uid="{18ACCC5C-E22B-40BF-8C10-83C4F5CF6411}"/>
    <cellStyle name="ป้อนค่า 2 2 12" xfId="9798" xr:uid="{44BE38E3-1F96-46D9-BC8F-03A4480D7D82}"/>
    <cellStyle name="ป้อนค่า 2 2 13" xfId="24437" xr:uid="{FEC85969-7C8F-496C-8E9C-3B3CFE5D4B5B}"/>
    <cellStyle name="ป้อนค่า 2 2 14" xfId="29517" xr:uid="{9D3A8B2D-C1C9-4B4A-A420-FE1294EB2893}"/>
    <cellStyle name="ป้อนค่า 2 2 15" xfId="42546" xr:uid="{3C2A25F6-D5B7-4D69-BA1C-21DAF9A6B932}"/>
    <cellStyle name="ป้อนค่า 2 2 2" xfId="6926" xr:uid="{489909C5-1CE4-40B2-AB03-7AA32A45FF8C}"/>
    <cellStyle name="ป้อนค่า 2 2 2 10" xfId="17321" xr:uid="{778CFBC5-F713-4FE6-99E8-41285C222BF1}"/>
    <cellStyle name="ป้อนค่า 2 2 2 10 2" xfId="31113" xr:uid="{A18E6832-E4DC-403B-B4E7-F5469CE70092}"/>
    <cellStyle name="ป้อนค่า 2 2 2 10 3" xfId="39770" xr:uid="{914094B1-6E49-4548-ABC5-455E1BD2E0F3}"/>
    <cellStyle name="ป้อนค่า 2 2 2 10 4" xfId="44867" xr:uid="{F7C6C3ED-699F-4CF8-9802-357F50731D35}"/>
    <cellStyle name="ป้อนค่า 2 2 2 11" xfId="20550" xr:uid="{58747FC2-27D2-46E6-A8D6-24A8288F2CD2}"/>
    <cellStyle name="ป้อนค่า 2 2 2 11 2" xfId="34029" xr:uid="{44298AF1-BCC7-4B32-80E1-B210D5CB511A}"/>
    <cellStyle name="ป้อนค่า 2 2 2 11 3" xfId="42253" xr:uid="{A2D5BD2F-88DD-4891-8D5A-0A3334FDFE03}"/>
    <cellStyle name="ป้อนค่า 2 2 2 11 4" xfId="46657" xr:uid="{5CCCB674-7797-4206-87E4-932F748DE06E}"/>
    <cellStyle name="ป้อนค่า 2 2 2 12" xfId="21448" xr:uid="{CCE4861D-23F2-4DFA-AC92-862EE3FCEF29}"/>
    <cellStyle name="ป้อนค่า 2 2 2 12 2" xfId="34914" xr:uid="{A84E7E0A-FAF6-4D7A-884D-EEF6DD020FD1}"/>
    <cellStyle name="ป้อนค่า 2 2 2 12 3" xfId="42950" xr:uid="{7B04A1FA-5B43-4C65-BA15-F26A668AC94E}"/>
    <cellStyle name="ป้อนค่า 2 2 2 12 4" xfId="47218" xr:uid="{5FFD8266-B011-4F02-8A54-972CA2ED7129}"/>
    <cellStyle name="ป้อนค่า 2 2 2 13" xfId="22738" xr:uid="{49F7CAAA-7269-4E25-93F1-68D59CA3DD44}"/>
    <cellStyle name="ป้อนค่า 2 2 2 13 2" xfId="36172" xr:uid="{9D1B8427-5527-4A6B-8C82-5F95F9B8B1C4}"/>
    <cellStyle name="ป้อนค่า 2 2 2 13 3" xfId="43846" xr:uid="{9FB514E8-0E42-4979-B856-810D65EB4033}"/>
    <cellStyle name="ป้อนค่า 2 2 2 13 4" xfId="47734" xr:uid="{2DEA620C-A8F5-45A1-A377-52D21FE78BA4}"/>
    <cellStyle name="ป้อนค่า 2 2 2 14" xfId="17320" xr:uid="{751447CE-D8D3-4425-9897-2EBC7AE27B50}"/>
    <cellStyle name="ป้อนค่า 2 2 2 14 2" xfId="31112" xr:uid="{1BCE3A3F-79EE-44E0-BBDC-51878F559082}"/>
    <cellStyle name="ป้อนค่า 2 2 2 14 3" xfId="39769" xr:uid="{08DE9F21-60FC-4A62-8BA3-3947314ABEE7}"/>
    <cellStyle name="ป้อนค่า 2 2 2 14 4" xfId="44866" xr:uid="{6E813CB9-E8F1-4190-9A2B-C35F301EEBA4}"/>
    <cellStyle name="ป้อนค่า 2 2 2 15" xfId="9799" xr:uid="{4616C49F-74A4-4CFF-A22C-BC1AD5B14D14}"/>
    <cellStyle name="ป้อนค่า 2 2 2 16" xfId="24438" xr:uid="{4CA9A4CF-B9CE-4984-9719-E331E414CF53}"/>
    <cellStyle name="ป้อนค่า 2 2 2 17" xfId="29516" xr:uid="{980CC301-4556-4833-843B-EBAFCB61AFE5}"/>
    <cellStyle name="ป้อนค่า 2 2 2 18" xfId="44108" xr:uid="{D988B479-72A6-4252-B12A-CA1CBBB4BE16}"/>
    <cellStyle name="ป้อนค่า 2 2 2 2" xfId="7474" xr:uid="{283C4071-DB1F-40DB-B80E-A766DE5E8739}"/>
    <cellStyle name="ป้อนค่า 2 2 2 2 10" xfId="38216" xr:uid="{D849136E-72D5-4104-8CA0-6FF588D20986}"/>
    <cellStyle name="ป้อนค่า 2 2 2 2 2" xfId="17323" xr:uid="{F1122A98-B3CF-4979-8A9D-6DF9770CB3E6}"/>
    <cellStyle name="ป้อนค่า 2 2 2 2 2 2" xfId="31115" xr:uid="{94EEFF97-47F1-4B3E-85C1-27A876C6815F}"/>
    <cellStyle name="ป้อนค่า 2 2 2 2 2 3" xfId="39772" xr:uid="{6108FF7F-ED5F-489F-AB77-545A371ED4A7}"/>
    <cellStyle name="ป้อนค่า 2 2 2 2 2 4" xfId="44869" xr:uid="{C9A493C6-25DD-4010-B0FA-1FEB3976BFDE}"/>
    <cellStyle name="ป้อนค่า 2 2 2 2 3" xfId="21055" xr:uid="{0826E8AA-53A6-4065-9D1F-5E91A06CE74B}"/>
    <cellStyle name="ป้อนค่า 2 2 2 2 3 2" xfId="34525" xr:uid="{FBF366F1-B638-47E0-99ED-5BC30E6F91FB}"/>
    <cellStyle name="ป้อนค่า 2 2 2 2 3 3" xfId="42635" xr:uid="{0AF8E92A-7F10-4B01-87EC-E229C39BB893}"/>
    <cellStyle name="ป้อนค่า 2 2 2 2 3 4" xfId="46961" xr:uid="{131173EF-4FB1-4BB8-AEA4-5B957AA89B98}"/>
    <cellStyle name="ป้อนค่า 2 2 2 2 4" xfId="18786" xr:uid="{A6C3956C-0440-414B-A222-56D54A959423}"/>
    <cellStyle name="ป้อนค่า 2 2 2 2 4 2" xfId="32510" xr:uid="{846F3FBF-8C09-43EE-8113-6AF063437559}"/>
    <cellStyle name="ป้อนค่า 2 2 2 2 4 3" xfId="41086" xr:uid="{98841F47-2777-4E9E-9C32-3198C973A500}"/>
    <cellStyle name="ป้อนค่า 2 2 2 2 4 4" xfId="46009" xr:uid="{C2FEFE79-BE06-4E26-841C-1DB31D7B7729}"/>
    <cellStyle name="ป้อนค่า 2 2 2 2 5" xfId="23245" xr:uid="{695B5E8E-49C3-45A5-83C0-7F84D2802DBE}"/>
    <cellStyle name="ป้อนค่า 2 2 2 2 5 2" xfId="36668" xr:uid="{D176BA34-30BF-4772-8762-873A00BF97CC}"/>
    <cellStyle name="ป้อนค่า 2 2 2 2 5 3" xfId="44198" xr:uid="{C380A03F-2958-4C07-BC31-8626410A6E03}"/>
    <cellStyle name="ป้อนค่า 2 2 2 2 5 4" xfId="47964" xr:uid="{B8838FBC-4B32-4EA3-9B32-049793C111E8}"/>
    <cellStyle name="ป้อนค่า 2 2 2 2 6" xfId="17322" xr:uid="{EE36E766-8322-406F-AAA5-738770DC72C6}"/>
    <cellStyle name="ป้อนค่า 2 2 2 2 6 2" xfId="31114" xr:uid="{2E37E1AC-DFFD-4E13-90AA-998EDE8ADEA3}"/>
    <cellStyle name="ป้อนค่า 2 2 2 2 6 3" xfId="39771" xr:uid="{4D078672-C203-44EA-94FF-5D6D864B6954}"/>
    <cellStyle name="ป้อนค่า 2 2 2 2 6 4" xfId="44868" xr:uid="{179C5AB5-F703-4BD0-A8FB-E25DE1C69862}"/>
    <cellStyle name="ป้อนค่า 2 2 2 2 7" xfId="10333" xr:uid="{E8301A95-0971-40AE-88D8-E88A3907B681}"/>
    <cellStyle name="ป้อนค่า 2 2 2 2 8" xfId="24949" xr:uid="{82ACDE75-317F-4B17-AACE-B00F511621F3}"/>
    <cellStyle name="ป้อนค่า 2 2 2 2 9" xfId="35469" xr:uid="{23EE4104-B8B4-479E-BC24-01F4869C3C53}"/>
    <cellStyle name="ป้อนค่า 2 2 2 3" xfId="17324" xr:uid="{DEDB6A9A-59DC-4275-B80C-BED8D4879137}"/>
    <cellStyle name="ป้อนค่า 2 2 2 3 2" xfId="17325" xr:uid="{997E9393-E6C6-4D6E-88B0-5B3B4FDDBE10}"/>
    <cellStyle name="ป้อนค่า 2 2 2 3 2 2" xfId="31117" xr:uid="{0601D506-FEC3-419B-A2B8-5C2971BE2CFF}"/>
    <cellStyle name="ป้อนค่า 2 2 2 3 2 3" xfId="39774" xr:uid="{4822BD46-0DBC-4DBA-BCC2-DA1AE2B4C2CC}"/>
    <cellStyle name="ป้อนค่า 2 2 2 3 2 4" xfId="44871" xr:uid="{BA7C27A4-0E63-4968-AD45-9102BC3AC944}"/>
    <cellStyle name="ป้อนค่า 2 2 2 3 3" xfId="31116" xr:uid="{A509DF11-B417-4191-AC02-0C163C48B845}"/>
    <cellStyle name="ป้อนค่า 2 2 2 3 4" xfId="39773" xr:uid="{F515A991-5DE4-4480-8CD1-4A7C5568ABAD}"/>
    <cellStyle name="ป้อนค่า 2 2 2 3 5" xfId="44870" xr:uid="{16D6FD4E-E44B-46D6-873F-8BA9606C70BE}"/>
    <cellStyle name="ป้อนค่า 2 2 2 4" xfId="17326" xr:uid="{32649C00-9909-4FAE-AD85-BC843010D3B8}"/>
    <cellStyle name="ป้อนค่า 2 2 2 4 2" xfId="17327" xr:uid="{7A882AAA-BAF1-4E3D-A208-71A06E3B4881}"/>
    <cellStyle name="ป้อนค่า 2 2 2 4 2 2" xfId="31119" xr:uid="{91905FA6-D092-40F2-AE2F-7CEA214643DD}"/>
    <cellStyle name="ป้อนค่า 2 2 2 4 2 3" xfId="39776" xr:uid="{32A244F7-0B72-4572-9947-6700CA84B291}"/>
    <cellStyle name="ป้อนค่า 2 2 2 4 2 4" xfId="44873" xr:uid="{436053B5-13D4-40D4-9388-A7FC18EC0F29}"/>
    <cellStyle name="ป้อนค่า 2 2 2 4 3" xfId="31118" xr:uid="{31E008FC-5B52-4332-B354-3CC7BE102B65}"/>
    <cellStyle name="ป้อนค่า 2 2 2 4 4" xfId="39775" xr:uid="{E46EF9A6-85A8-47F0-A8AC-9C520BD96967}"/>
    <cellStyle name="ป้อนค่า 2 2 2 4 5" xfId="44872" xr:uid="{E5134B4B-BDE5-46C6-837D-0E8EA6EA8050}"/>
    <cellStyle name="ป้อนค่า 2 2 2 5" xfId="17328" xr:uid="{C3E03D32-E47D-4E9D-94E0-14B56BB864DB}"/>
    <cellStyle name="ป้อนค่า 2 2 2 5 2" xfId="17329" xr:uid="{C1C6AB45-36CA-40A5-9670-1CD1A2D6B1FF}"/>
    <cellStyle name="ป้อนค่า 2 2 2 5 2 2" xfId="31121" xr:uid="{5EBFE901-CBBD-4D1D-9438-5DFAD3849502}"/>
    <cellStyle name="ป้อนค่า 2 2 2 5 2 3" xfId="39778" xr:uid="{115AD237-EAED-40AF-9D3A-84F0D8AD02EB}"/>
    <cellStyle name="ป้อนค่า 2 2 2 5 2 4" xfId="44875" xr:uid="{B16AB101-6DF7-4850-8A5A-8E4B704A7309}"/>
    <cellStyle name="ป้อนค่า 2 2 2 5 3" xfId="31120" xr:uid="{E9386DA8-9991-46C5-A231-CB03D64A8C0D}"/>
    <cellStyle name="ป้อนค่า 2 2 2 5 4" xfId="39777" xr:uid="{EE37A7F1-32DE-4014-BA31-43C421A445AC}"/>
    <cellStyle name="ป้อนค่า 2 2 2 5 5" xfId="44874" xr:uid="{52550969-8F04-4C69-8DBE-FDC9685004D9}"/>
    <cellStyle name="ป้อนค่า 2 2 2 6" xfId="17330" xr:uid="{2B7BC122-70A8-4F60-991E-D092A0780170}"/>
    <cellStyle name="ป้อนค่า 2 2 2 6 2" xfId="17331" xr:uid="{3904EA27-4A4D-404B-86A6-71236A9266B2}"/>
    <cellStyle name="ป้อนค่า 2 2 2 6 2 2" xfId="31123" xr:uid="{12E03EC2-ACF3-47ED-AB81-F5800072CC01}"/>
    <cellStyle name="ป้อนค่า 2 2 2 6 2 3" xfId="39780" xr:uid="{4946CEB9-BB04-4FB6-ABD4-1CCC920E540C}"/>
    <cellStyle name="ป้อนค่า 2 2 2 6 2 4" xfId="44877" xr:uid="{791EA343-381D-485B-947D-65FEB7C6CED8}"/>
    <cellStyle name="ป้อนค่า 2 2 2 6 3" xfId="31122" xr:uid="{7EBA6BDB-868C-45C5-92F0-E6C261665D09}"/>
    <cellStyle name="ป้อนค่า 2 2 2 6 4" xfId="39779" xr:uid="{C699233C-EC5B-4319-9753-31956BE261D0}"/>
    <cellStyle name="ป้อนค่า 2 2 2 6 5" xfId="44876" xr:uid="{68F66855-546E-42E3-A99A-3C2087969A80}"/>
    <cellStyle name="ป้อนค่า 2 2 2 7" xfId="17332" xr:uid="{8C090701-6665-4D11-8A50-498C710FF8AA}"/>
    <cellStyle name="ป้อนค่า 2 2 2 7 2" xfId="17333" xr:uid="{5A0A0D4B-5E7D-424B-870F-7C1B88E8D105}"/>
    <cellStyle name="ป้อนค่า 2 2 2 7 2 2" xfId="31125" xr:uid="{84B364B2-B7A3-4FD6-B4E9-39D5D7CBAF27}"/>
    <cellStyle name="ป้อนค่า 2 2 2 7 2 3" xfId="39782" xr:uid="{59DA5E5F-426F-403C-BBEF-BFA3ACCC8F3D}"/>
    <cellStyle name="ป้อนค่า 2 2 2 7 2 4" xfId="44879" xr:uid="{122C2BFF-FF5E-4D96-90EC-EEA26FF00594}"/>
    <cellStyle name="ป้อนค่า 2 2 2 7 3" xfId="31124" xr:uid="{B4CADCAC-7C5B-4443-A9E4-F3FFB57243F9}"/>
    <cellStyle name="ป้อนค่า 2 2 2 7 4" xfId="39781" xr:uid="{0182740F-82AB-412C-B79A-12F9CF805EC6}"/>
    <cellStyle name="ป้อนค่า 2 2 2 7 5" xfId="44878" xr:uid="{7289D14F-E9DF-4260-A672-78AA7CB095DE}"/>
    <cellStyle name="ป้อนค่า 2 2 2 8" xfId="17334" xr:uid="{5E252180-3EC5-4CA2-9AB3-E98BF38EB2F1}"/>
    <cellStyle name="ป้อนค่า 2 2 2 8 2" xfId="31126" xr:uid="{3ACD5EBB-8FF0-4552-B05A-1C4AB621DD4E}"/>
    <cellStyle name="ป้อนค่า 2 2 2 8 3" xfId="39783" xr:uid="{69B524E8-1655-45B6-992A-644DA2CAB323}"/>
    <cellStyle name="ป้อนค่า 2 2 2 8 4" xfId="44880" xr:uid="{1AD769D3-7326-45F8-9839-128190800B0B}"/>
    <cellStyle name="ป้อนค่า 2 2 2 9" xfId="17335" xr:uid="{AD8E9B8A-1D14-40A2-B9FB-8704428EA0A1}"/>
    <cellStyle name="ป้อนค่า 2 2 2 9 2" xfId="17336" xr:uid="{55B7613C-0346-4FF2-85D3-F14BA18C3729}"/>
    <cellStyle name="ป้อนค่า 2 2 2 9 2 2" xfId="31128" xr:uid="{D96DC882-3191-4B9F-A385-B67CC38B41A0}"/>
    <cellStyle name="ป้อนค่า 2 2 2 9 2 3" xfId="39785" xr:uid="{80EB7A38-0044-4D52-8811-971812310D2C}"/>
    <cellStyle name="ป้อนค่า 2 2 2 9 2 4" xfId="44882" xr:uid="{2169E804-C48A-435B-8BF8-F699AC1D57D8}"/>
    <cellStyle name="ป้อนค่า 2 2 2 9 3" xfId="31127" xr:uid="{310F5402-0700-43CF-A94A-2E5D48422B30}"/>
    <cellStyle name="ป้อนค่า 2 2 2 9 4" xfId="39784" xr:uid="{B8D25C95-F928-425F-A9C7-7C3FC6B490F1}"/>
    <cellStyle name="ป้อนค่า 2 2 2 9 5" xfId="44881" xr:uid="{8AD103D7-B8F5-4B94-87CB-9EB308FD0F8F}"/>
    <cellStyle name="ป้อนค่า 2 2 3" xfId="7473" xr:uid="{EF9F9F77-B4FF-4470-9911-B39F05370650}"/>
    <cellStyle name="ป้อนค่า 2 2 3 10" xfId="21054" xr:uid="{3A989147-31ED-424E-B246-8FC2ADE2E9BB}"/>
    <cellStyle name="ป้อนค่า 2 2 3 10 2" xfId="34524" xr:uid="{5D912F81-3A19-4B31-AEEB-EC93C5413006}"/>
    <cellStyle name="ป้อนค่า 2 2 3 10 3" xfId="42634" xr:uid="{43BE2417-F6DE-420A-9E5F-4113E6EE211A}"/>
    <cellStyle name="ป้อนค่า 2 2 3 10 4" xfId="46960" xr:uid="{7E5302EF-54D7-4E89-B61B-B853520C6994}"/>
    <cellStyle name="ป้อนค่า 2 2 3 11" xfId="18591" xr:uid="{D3DC9FFE-7415-4BF2-A3B0-7B14BF1CAF7A}"/>
    <cellStyle name="ป้อนค่า 2 2 3 11 2" xfId="32332" xr:uid="{04055FAD-144E-44ED-B9BF-530BC8B35F0F}"/>
    <cellStyle name="ป้อนค่า 2 2 3 11 3" xfId="40956" xr:uid="{DFC9E63A-32DC-4F83-BF4E-AD939C969E26}"/>
    <cellStyle name="ป้อนค่า 2 2 3 11 4" xfId="45966" xr:uid="{4C7E4CAF-3994-4E6E-8801-104ADB756F5A}"/>
    <cellStyle name="ป้อนค่า 2 2 3 12" xfId="23244" xr:uid="{B90C05A1-217C-415B-9EA7-B056F6636A8F}"/>
    <cellStyle name="ป้อนค่า 2 2 3 12 2" xfId="36667" xr:uid="{0916EC96-E1A5-4599-B65F-C1C55EE345A0}"/>
    <cellStyle name="ป้อนค่า 2 2 3 12 3" xfId="44197" xr:uid="{DB64DB1D-2245-4370-BD99-E6E9DFBCC331}"/>
    <cellStyle name="ป้อนค่า 2 2 3 12 4" xfId="47963" xr:uid="{A22E0ADA-A668-414A-B416-2E8596E4E597}"/>
    <cellStyle name="ป้อนค่า 2 2 3 13" xfId="17337" xr:uid="{03C04DB3-9386-4C25-BDDC-5DF1DE34FEC9}"/>
    <cellStyle name="ป้อนค่า 2 2 3 13 2" xfId="31129" xr:uid="{7E95D1B2-B8DE-4B65-A8D4-1F77B0B9D982}"/>
    <cellStyle name="ป้อนค่า 2 2 3 13 3" xfId="39786" xr:uid="{C60342B1-3183-4F5F-A751-F32747DCBC6F}"/>
    <cellStyle name="ป้อนค่า 2 2 3 13 4" xfId="44883" xr:uid="{853FBB22-F558-4C32-96C3-92E097F82528}"/>
    <cellStyle name="ป้อนค่า 2 2 3 14" xfId="10332" xr:uid="{58F3A6CF-0796-4C91-96AB-5349DD3EA9EB}"/>
    <cellStyle name="ป้อนค่า 2 2 3 15" xfId="24948" xr:uid="{928087DC-8951-4C39-AF17-619A314AD989}"/>
    <cellStyle name="ป้อนค่า 2 2 3 16" xfId="35606" xr:uid="{03E5887F-8A1F-4473-83C3-24A168806794}"/>
    <cellStyle name="ป้อนค่า 2 2 3 17" xfId="38217" xr:uid="{6B34CFD0-ED90-49FD-A9B3-1E8915F87DFF}"/>
    <cellStyle name="ป้อนค่า 2 2 3 2" xfId="17338" xr:uid="{4AA4DD4D-E5F3-4EE0-BDED-5017882CA70B}"/>
    <cellStyle name="ป้อนค่า 2 2 3 2 2" xfId="17339" xr:uid="{C728BAAE-1472-471E-AD94-C0188237107E}"/>
    <cellStyle name="ป้อนค่า 2 2 3 2 2 2" xfId="31131" xr:uid="{3B4AC1C7-2BF4-4196-978F-E33C541CB78D}"/>
    <cellStyle name="ป้อนค่า 2 2 3 2 2 3" xfId="39788" xr:uid="{ED172838-F0EA-450A-B320-1550CB57F838}"/>
    <cellStyle name="ป้อนค่า 2 2 3 2 2 4" xfId="44885" xr:uid="{165485A8-B538-4429-AE6B-F33E30F91239}"/>
    <cellStyle name="ป้อนค่า 2 2 3 2 3" xfId="31130" xr:uid="{49CCBB40-595E-4D12-9EB1-323DC176AB67}"/>
    <cellStyle name="ป้อนค่า 2 2 3 2 4" xfId="39787" xr:uid="{43335C7C-56F5-49D0-AED9-B03E4B2D9E98}"/>
    <cellStyle name="ป้อนค่า 2 2 3 2 5" xfId="44884" xr:uid="{F9AF1408-7EF6-4405-B4F0-39F0F8CB2423}"/>
    <cellStyle name="ป้อนค่า 2 2 3 3" xfId="17340" xr:uid="{A01BD85C-DE9E-490D-9C77-EC368EEC98AD}"/>
    <cellStyle name="ป้อนค่า 2 2 3 3 2" xfId="17341" xr:uid="{596E6D0D-B5E4-410F-B996-505B8E233964}"/>
    <cellStyle name="ป้อนค่า 2 2 3 3 2 2" xfId="31133" xr:uid="{BE8EEB22-FC24-4905-8E81-00C6F94EBE84}"/>
    <cellStyle name="ป้อนค่า 2 2 3 3 2 3" xfId="39790" xr:uid="{8158D52D-139A-4BBA-B087-16ECFC2DE719}"/>
    <cellStyle name="ป้อนค่า 2 2 3 3 2 4" xfId="44887" xr:uid="{7C8ADA5A-273D-402B-8280-DDC0D8238447}"/>
    <cellStyle name="ป้อนค่า 2 2 3 3 3" xfId="31132" xr:uid="{A4AD0BD3-BB5A-4779-8554-3D9CDF030E5B}"/>
    <cellStyle name="ป้อนค่า 2 2 3 3 4" xfId="39789" xr:uid="{67CE1942-B79A-403C-83A7-8E2A5C128C51}"/>
    <cellStyle name="ป้อนค่า 2 2 3 3 5" xfId="44886" xr:uid="{A2F77388-7FD0-4CE9-8182-0A26F96AB7C2}"/>
    <cellStyle name="ป้อนค่า 2 2 3 4" xfId="17342" xr:uid="{984CA026-833F-4372-9BF8-6E8A3C8EE366}"/>
    <cellStyle name="ป้อนค่า 2 2 3 4 2" xfId="17343" xr:uid="{581FD637-0F24-4ADF-9EFF-518FC290DAB7}"/>
    <cellStyle name="ป้อนค่า 2 2 3 4 2 2" xfId="31135" xr:uid="{7DB6DF51-58FB-4754-BB85-5D3B6807812A}"/>
    <cellStyle name="ป้อนค่า 2 2 3 4 2 3" xfId="39792" xr:uid="{BE225D35-2820-4386-B033-0EA2929AB82C}"/>
    <cellStyle name="ป้อนค่า 2 2 3 4 2 4" xfId="44889" xr:uid="{797B297B-D481-4E53-BC8C-C54E3E64D037}"/>
    <cellStyle name="ป้อนค่า 2 2 3 4 3" xfId="31134" xr:uid="{7884C54A-E3A9-4F41-B783-6D78D1A6BF4F}"/>
    <cellStyle name="ป้อนค่า 2 2 3 4 4" xfId="39791" xr:uid="{AC596398-CA15-4973-ADDB-D49797E5B457}"/>
    <cellStyle name="ป้อนค่า 2 2 3 4 5" xfId="44888" xr:uid="{B4DAF444-4B0A-4C56-9F2F-284483F0D88D}"/>
    <cellStyle name="ป้อนค่า 2 2 3 5" xfId="17344" xr:uid="{193FB395-6FF6-4008-B5B6-BB8726D32F9E}"/>
    <cellStyle name="ป้อนค่า 2 2 3 5 2" xfId="17345" xr:uid="{CF201CFC-A734-4A9D-BD22-4FE47EE66E1A}"/>
    <cellStyle name="ป้อนค่า 2 2 3 5 2 2" xfId="31137" xr:uid="{10B3B476-C4D8-4C60-B93E-83C063C6DB10}"/>
    <cellStyle name="ป้อนค่า 2 2 3 5 2 3" xfId="39794" xr:uid="{40EE8ADD-3F02-4A70-9F8C-12FCD1392EF8}"/>
    <cellStyle name="ป้อนค่า 2 2 3 5 2 4" xfId="44891" xr:uid="{21CE4DF0-CB9C-4F9B-B698-7F552B27ED4D}"/>
    <cellStyle name="ป้อนค่า 2 2 3 5 3" xfId="31136" xr:uid="{6D60CD3D-D14D-447A-A491-348CC9FB9CE6}"/>
    <cellStyle name="ป้อนค่า 2 2 3 5 4" xfId="39793" xr:uid="{58DDD0A2-8C1C-49E7-9801-03BBCD09147F}"/>
    <cellStyle name="ป้อนค่า 2 2 3 5 5" xfId="44890" xr:uid="{61C582CB-B82B-43A1-B612-7E7E448465AC}"/>
    <cellStyle name="ป้อนค่า 2 2 3 6" xfId="17346" xr:uid="{5C66CDD0-F38C-4815-915C-067255784E40}"/>
    <cellStyle name="ป้อนค่า 2 2 3 6 2" xfId="17347" xr:uid="{3AC45170-D6B6-4CBB-A9AC-62AF6217E23E}"/>
    <cellStyle name="ป้อนค่า 2 2 3 6 2 2" xfId="31139" xr:uid="{D2BF4B98-8717-4360-AD06-FF398DDAC11C}"/>
    <cellStyle name="ป้อนค่า 2 2 3 6 2 3" xfId="39796" xr:uid="{479C1877-AD7B-4011-A06A-F7B491A8F8C3}"/>
    <cellStyle name="ป้อนค่า 2 2 3 6 2 4" xfId="44893" xr:uid="{D3B73513-F552-4A09-8C74-A8A56EB16757}"/>
    <cellStyle name="ป้อนค่า 2 2 3 6 3" xfId="31138" xr:uid="{C27DE3C8-75F8-46FA-85F5-F7200670CBEF}"/>
    <cellStyle name="ป้อนค่า 2 2 3 6 4" xfId="39795" xr:uid="{B4DC6BE5-7324-40BD-A021-143FD57FF068}"/>
    <cellStyle name="ป้อนค่า 2 2 3 6 5" xfId="44892" xr:uid="{A0BB8D57-4B86-46EF-B50C-9EBB092EBABB}"/>
    <cellStyle name="ป้อนค่า 2 2 3 7" xfId="17348" xr:uid="{E7B54555-3701-432A-8C63-13D28E943803}"/>
    <cellStyle name="ป้อนค่า 2 2 3 7 2" xfId="31140" xr:uid="{56F5359B-3B60-4DB8-9FD2-74A5F00292E2}"/>
    <cellStyle name="ป้อนค่า 2 2 3 7 3" xfId="39797" xr:uid="{B8A58B54-4436-414E-A401-E6A338E1CDBC}"/>
    <cellStyle name="ป้อนค่า 2 2 3 7 4" xfId="44894" xr:uid="{0B009EAC-D311-4452-89DA-B2305275895F}"/>
    <cellStyle name="ป้อนค่า 2 2 3 8" xfId="17349" xr:uid="{6FC7A6FA-AC0A-4F81-9EC3-4B50F2774FB2}"/>
    <cellStyle name="ป้อนค่า 2 2 3 8 2" xfId="17350" xr:uid="{E6D94528-7A1A-4F73-BFC5-760981185347}"/>
    <cellStyle name="ป้อนค่า 2 2 3 8 2 2" xfId="31142" xr:uid="{9A63DFD3-3ABC-47D5-A367-8806A9C33B0C}"/>
    <cellStyle name="ป้อนค่า 2 2 3 8 2 3" xfId="39799" xr:uid="{084FBE2D-8790-479C-AA46-2443C4BA5404}"/>
    <cellStyle name="ป้อนค่า 2 2 3 8 2 4" xfId="44896" xr:uid="{3C682E1D-7C2C-4AC9-828A-1E007F670A0F}"/>
    <cellStyle name="ป้อนค่า 2 2 3 8 3" xfId="31141" xr:uid="{9139B600-3516-426A-AFEE-B20E64980AE0}"/>
    <cellStyle name="ป้อนค่า 2 2 3 8 4" xfId="39798" xr:uid="{9C44DDF0-CAD8-4ECF-88B7-64732520C7D3}"/>
    <cellStyle name="ป้อนค่า 2 2 3 8 5" xfId="44895" xr:uid="{F9EED91B-FF4E-46CB-86C8-C7CEA34DBF66}"/>
    <cellStyle name="ป้อนค่า 2 2 3 9" xfId="17351" xr:uid="{E740F84F-16B1-496A-B4D6-5EE6877A3334}"/>
    <cellStyle name="ป้อนค่า 2 2 3 9 2" xfId="31143" xr:uid="{CC4C2743-55E7-40BC-9871-222156626E53}"/>
    <cellStyle name="ป้อนค่า 2 2 3 9 3" xfId="39800" xr:uid="{699AC119-1F41-4DDF-9CA8-7BE830E41DB1}"/>
    <cellStyle name="ป้อนค่า 2 2 3 9 4" xfId="44897" xr:uid="{099F053C-7C61-4400-9242-1B6A4C9C7868}"/>
    <cellStyle name="ป้อนค่า 2 2 4" xfId="17352" xr:uid="{C25A3D00-DDAC-4EB2-A7FC-684D79DA962A}"/>
    <cellStyle name="ป้อนค่า 2 2 4 10" xfId="31144" xr:uid="{8E77B0BF-6EA9-4F85-80AF-2EB73900683E}"/>
    <cellStyle name="ป้อนค่า 2 2 4 11" xfId="39801" xr:uid="{C5C61B52-96F0-4C6C-8AF8-8B79B3B814BF}"/>
    <cellStyle name="ป้อนค่า 2 2 4 12" xfId="44898" xr:uid="{220453DD-66B5-41D2-BF87-9BCAF3A8345A}"/>
    <cellStyle name="ป้อนค่า 2 2 4 2" xfId="17353" xr:uid="{4AA33F41-631B-476B-8D95-EA5BB7E2F2C8}"/>
    <cellStyle name="ป้อนค่า 2 2 4 2 2" xfId="17354" xr:uid="{4739AA94-4CED-4D21-B25E-36803FE72026}"/>
    <cellStyle name="ป้อนค่า 2 2 4 2 2 2" xfId="31146" xr:uid="{6D9F3A0A-01DD-4DC2-86B8-72E5CE4CE03C}"/>
    <cellStyle name="ป้อนค่า 2 2 4 2 2 3" xfId="39803" xr:uid="{D9852D81-26FF-465E-9866-04F11395F69F}"/>
    <cellStyle name="ป้อนค่า 2 2 4 2 2 4" xfId="44900" xr:uid="{EB20D945-DD99-4D68-A90A-77D095DF08FE}"/>
    <cellStyle name="ป้อนค่า 2 2 4 2 3" xfId="31145" xr:uid="{260FA0A0-7515-4CEF-A85D-E3BDCC96BB20}"/>
    <cellStyle name="ป้อนค่า 2 2 4 2 4" xfId="39802" xr:uid="{4929C4D1-2146-40E3-A134-27B16CF417B3}"/>
    <cellStyle name="ป้อนค่า 2 2 4 2 5" xfId="44899" xr:uid="{52D7E3BE-BFD2-46DA-BEE9-673859A529FD}"/>
    <cellStyle name="ป้อนค่า 2 2 4 3" xfId="17355" xr:uid="{E962B1F4-ABD8-4025-A0E6-461233770347}"/>
    <cellStyle name="ป้อนค่า 2 2 4 3 2" xfId="17356" xr:uid="{2DB3D5A5-BADF-42F7-B453-1F668BD0078C}"/>
    <cellStyle name="ป้อนค่า 2 2 4 3 2 2" xfId="31148" xr:uid="{0C876AAA-8632-4661-91FF-A9FCE9316357}"/>
    <cellStyle name="ป้อนค่า 2 2 4 3 2 3" xfId="39805" xr:uid="{F16BEB6C-5893-409E-8030-FE53E542B2CD}"/>
    <cellStyle name="ป้อนค่า 2 2 4 3 2 4" xfId="44902" xr:uid="{9BD554C2-F0A6-4710-9598-B8A521F1DC1E}"/>
    <cellStyle name="ป้อนค่า 2 2 4 3 3" xfId="31147" xr:uid="{ADEF6971-3739-41C8-8E81-9D6D1EC4D08F}"/>
    <cellStyle name="ป้อนค่า 2 2 4 3 4" xfId="39804" xr:uid="{75A48323-C064-441A-A625-E63BA4F59FC7}"/>
    <cellStyle name="ป้อนค่า 2 2 4 3 5" xfId="44901" xr:uid="{5AF35E07-D6B0-448F-B031-B8E2BB26FE37}"/>
    <cellStyle name="ป้อนค่า 2 2 4 4" xfId="17357" xr:uid="{823B1DE9-0ED8-49D9-8501-9CE8791D9011}"/>
    <cellStyle name="ป้อนค่า 2 2 4 4 2" xfId="17358" xr:uid="{05468831-BA50-45AE-A3E0-AADFD735A4CF}"/>
    <cellStyle name="ป้อนค่า 2 2 4 4 2 2" xfId="31150" xr:uid="{0390A12D-BA31-4390-AC3B-85B5DE1A9B1B}"/>
    <cellStyle name="ป้อนค่า 2 2 4 4 2 3" xfId="39807" xr:uid="{A6912E1F-EB56-4D58-8BE2-9CD52575DF4C}"/>
    <cellStyle name="ป้อนค่า 2 2 4 4 2 4" xfId="44904" xr:uid="{7F9F3BA0-2443-4278-8E70-5345A433D37C}"/>
    <cellStyle name="ป้อนค่า 2 2 4 4 3" xfId="31149" xr:uid="{87DA6C13-F262-43EA-86DD-03A0D56E32D7}"/>
    <cellStyle name="ป้อนค่า 2 2 4 4 4" xfId="39806" xr:uid="{3955E2B6-F828-42F3-B68C-4FDB40A0A521}"/>
    <cellStyle name="ป้อนค่า 2 2 4 4 5" xfId="44903" xr:uid="{E0C8346D-19A8-41E8-8169-552165C36CC1}"/>
    <cellStyle name="ป้อนค่า 2 2 4 5" xfId="17359" xr:uid="{55F4C6B6-CDFF-4897-82CF-48F800D7A280}"/>
    <cellStyle name="ป้อนค่า 2 2 4 5 2" xfId="17360" xr:uid="{AE16C8BD-0D9C-41BF-89D6-227968C2CD8E}"/>
    <cellStyle name="ป้อนค่า 2 2 4 5 2 2" xfId="31152" xr:uid="{2799B133-BDA6-4ECB-B5C9-F524E5A8BB1E}"/>
    <cellStyle name="ป้อนค่า 2 2 4 5 2 3" xfId="39809" xr:uid="{30352035-6934-4599-A785-428E53D65214}"/>
    <cellStyle name="ป้อนค่า 2 2 4 5 2 4" xfId="44906" xr:uid="{3E9E1857-B116-434C-B900-295DBA06ECD6}"/>
    <cellStyle name="ป้อนค่า 2 2 4 5 3" xfId="31151" xr:uid="{3059AB03-CEDC-49AD-9316-775181CA6574}"/>
    <cellStyle name="ป้อนค่า 2 2 4 5 4" xfId="39808" xr:uid="{0CB6A794-FD79-4C70-A0DD-CA1E00F0CAA4}"/>
    <cellStyle name="ป้อนค่า 2 2 4 5 5" xfId="44905" xr:uid="{42536189-EDDF-46F4-BB98-93D84574DE45}"/>
    <cellStyle name="ป้อนค่า 2 2 4 6" xfId="17361" xr:uid="{8D1E2AB0-EEF4-42B3-99D8-462ADAB89480}"/>
    <cellStyle name="ป้อนค่า 2 2 4 6 2" xfId="17362" xr:uid="{891D723C-8661-4054-A58E-5307FC01BFE8}"/>
    <cellStyle name="ป้อนค่า 2 2 4 6 2 2" xfId="31154" xr:uid="{47A4CF22-35EB-47D2-BA61-9C61FF0DD541}"/>
    <cellStyle name="ป้อนค่า 2 2 4 6 2 3" xfId="39811" xr:uid="{FA6F9016-4F93-4137-9471-53663CE76D20}"/>
    <cellStyle name="ป้อนค่า 2 2 4 6 2 4" xfId="44908" xr:uid="{1D8A18BB-CBAC-470F-8C22-D885B034AB3E}"/>
    <cellStyle name="ป้อนค่า 2 2 4 6 3" xfId="31153" xr:uid="{9B64D3EE-603C-4334-BDC0-F0CC0B922108}"/>
    <cellStyle name="ป้อนค่า 2 2 4 6 4" xfId="39810" xr:uid="{DE541351-015A-4547-AE23-47B9847CE06C}"/>
    <cellStyle name="ป้อนค่า 2 2 4 6 5" xfId="44907" xr:uid="{A78CC21E-E878-4DA9-B653-EEDF1242FA27}"/>
    <cellStyle name="ป้อนค่า 2 2 4 7" xfId="17363" xr:uid="{2DF8240C-D217-4203-9ACA-EFDC0B7513EA}"/>
    <cellStyle name="ป้อนค่า 2 2 4 7 2" xfId="31155" xr:uid="{12B9C679-A547-4572-A268-25C61EFA5F03}"/>
    <cellStyle name="ป้อนค่า 2 2 4 7 3" xfId="39812" xr:uid="{C4E2283C-AEAD-437C-A231-6B3D9605CB3C}"/>
    <cellStyle name="ป้อนค่า 2 2 4 7 4" xfId="44909" xr:uid="{6F2104D1-353A-48CF-AE78-08C213884966}"/>
    <cellStyle name="ป้อนค่า 2 2 4 8" xfId="17364" xr:uid="{4012B459-B4C8-41BC-870A-29EE02452C66}"/>
    <cellStyle name="ป้อนค่า 2 2 4 8 2" xfId="17365" xr:uid="{A5E13382-3EC8-4D90-922C-2CC64D464964}"/>
    <cellStyle name="ป้อนค่า 2 2 4 8 2 2" xfId="31157" xr:uid="{7F7A0927-746D-48B2-8917-2266AF31A064}"/>
    <cellStyle name="ป้อนค่า 2 2 4 8 2 3" xfId="39814" xr:uid="{DF42F101-FF34-4432-9760-3CDD64AA03F8}"/>
    <cellStyle name="ป้อนค่า 2 2 4 8 2 4" xfId="44911" xr:uid="{78C64DC5-021D-4AA4-95D1-FCBE97BC7DB6}"/>
    <cellStyle name="ป้อนค่า 2 2 4 8 3" xfId="31156" xr:uid="{DF2DCA9B-55A5-4255-8AE7-BB1CD13A939C}"/>
    <cellStyle name="ป้อนค่า 2 2 4 8 4" xfId="39813" xr:uid="{8E588D02-FFD0-4BC5-8E8E-F2AC6C4DF232}"/>
    <cellStyle name="ป้อนค่า 2 2 4 8 5" xfId="44910" xr:uid="{2B4C74CF-7D25-48D9-A4A2-9B746152E83D}"/>
    <cellStyle name="ป้อนค่า 2 2 4 9" xfId="17366" xr:uid="{839E360D-1BB6-4A23-923B-C500C421680A}"/>
    <cellStyle name="ป้อนค่า 2 2 4 9 2" xfId="31158" xr:uid="{83BED574-1DA6-48C4-BF35-C4BD845BABCA}"/>
    <cellStyle name="ป้อนค่า 2 2 4 9 3" xfId="39815" xr:uid="{43FD9322-0DE2-4A78-A37C-8D0542A4A3C2}"/>
    <cellStyle name="ป้อนค่า 2 2 4 9 4" xfId="44912" xr:uid="{5C0705BB-EC02-492B-BB18-7EB8858EE01B}"/>
    <cellStyle name="ป้อนค่า 2 2 5" xfId="17367" xr:uid="{E06C5CFF-E6FD-4D1E-B0F1-CFF9ABD5EB7D}"/>
    <cellStyle name="ป้อนค่า 2 2 5 10" xfId="31159" xr:uid="{70F4C6B1-6D14-48A3-AABA-87CFC1481FDB}"/>
    <cellStyle name="ป้อนค่า 2 2 5 11" xfId="39816" xr:uid="{0C595C0C-6E1B-4C29-BE91-7360424ECFC9}"/>
    <cellStyle name="ป้อนค่า 2 2 5 12" xfId="44913" xr:uid="{DBB821EA-BEAE-4618-95E1-99ED4F97072A}"/>
    <cellStyle name="ป้อนค่า 2 2 5 2" xfId="17368" xr:uid="{8AF52ED5-9A33-40E3-9857-4F74105ED8E9}"/>
    <cellStyle name="ป้อนค่า 2 2 5 2 2" xfId="17369" xr:uid="{6CB6DE0B-8795-42D4-A609-4D11FF79C2AF}"/>
    <cellStyle name="ป้อนค่า 2 2 5 2 2 2" xfId="31161" xr:uid="{88C960FC-7D29-47D3-8459-B44DA11AF4A5}"/>
    <cellStyle name="ป้อนค่า 2 2 5 2 2 3" xfId="39818" xr:uid="{0ED33BE8-299E-4117-BDDC-06EF7E74ACD7}"/>
    <cellStyle name="ป้อนค่า 2 2 5 2 2 4" xfId="44915" xr:uid="{51D9DFE1-C000-4586-8AE3-D9556951E66A}"/>
    <cellStyle name="ป้อนค่า 2 2 5 2 3" xfId="31160" xr:uid="{3C6C7B6F-5DFE-4178-A936-A392AB9EACA1}"/>
    <cellStyle name="ป้อนค่า 2 2 5 2 4" xfId="39817" xr:uid="{835AF8EF-FF8A-4475-BFF3-FF597E6F13C9}"/>
    <cellStyle name="ป้อนค่า 2 2 5 2 5" xfId="44914" xr:uid="{D0909290-9CFC-4804-98E3-039B61AE33C0}"/>
    <cellStyle name="ป้อนค่า 2 2 5 3" xfId="17370" xr:uid="{1807116B-CE3B-44D5-8EAF-E2FE8ED75C12}"/>
    <cellStyle name="ป้อนค่า 2 2 5 3 2" xfId="17371" xr:uid="{AEE1FF12-5ECE-43B6-850D-43EF1ECEF69E}"/>
    <cellStyle name="ป้อนค่า 2 2 5 3 2 2" xfId="31163" xr:uid="{8C3EB140-2768-4BE5-A8B0-121F857D70A0}"/>
    <cellStyle name="ป้อนค่า 2 2 5 3 2 3" xfId="39820" xr:uid="{FA4560AD-E4DF-440C-A13C-B3ED8C79F815}"/>
    <cellStyle name="ป้อนค่า 2 2 5 3 2 4" xfId="44917" xr:uid="{0F2BA828-BADD-4F1E-AFC0-85C9B4A998EE}"/>
    <cellStyle name="ป้อนค่า 2 2 5 3 3" xfId="31162" xr:uid="{84B03A40-8A3F-46B9-9774-99BA41268817}"/>
    <cellStyle name="ป้อนค่า 2 2 5 3 4" xfId="39819" xr:uid="{56409416-0960-4B7C-A499-5DA3F54F5146}"/>
    <cellStyle name="ป้อนค่า 2 2 5 3 5" xfId="44916" xr:uid="{E561D4E7-BA3D-497A-93E9-8AFCB510DF66}"/>
    <cellStyle name="ป้อนค่า 2 2 5 4" xfId="17372" xr:uid="{C8C79BF4-8EA4-4F15-97F9-6AEBE85E320F}"/>
    <cellStyle name="ป้อนค่า 2 2 5 4 2" xfId="17373" xr:uid="{8D67E2E5-CD04-410D-B972-AE1CC21650CB}"/>
    <cellStyle name="ป้อนค่า 2 2 5 4 2 2" xfId="31165" xr:uid="{BDB45E16-A25D-4D11-B49D-49ABED9B0B77}"/>
    <cellStyle name="ป้อนค่า 2 2 5 4 2 3" xfId="39822" xr:uid="{D0486CC8-36C3-4B2C-A33D-B4ACC508D861}"/>
    <cellStyle name="ป้อนค่า 2 2 5 4 2 4" xfId="44919" xr:uid="{428D561C-0610-43F8-9C2B-96C8DA16FA96}"/>
    <cellStyle name="ป้อนค่า 2 2 5 4 3" xfId="31164" xr:uid="{0C9DE05F-492B-41FD-A603-53AE4B9BBEEE}"/>
    <cellStyle name="ป้อนค่า 2 2 5 4 4" xfId="39821" xr:uid="{790D4E1B-100C-49D6-8E3B-3B3EDC24F934}"/>
    <cellStyle name="ป้อนค่า 2 2 5 4 5" xfId="44918" xr:uid="{CF65D176-69E8-4D12-AD2F-0C14CE655431}"/>
    <cellStyle name="ป้อนค่า 2 2 5 5" xfId="17374" xr:uid="{2E068548-1489-4FE1-8AFE-8E7C0B38FFA8}"/>
    <cellStyle name="ป้อนค่า 2 2 5 5 2" xfId="17375" xr:uid="{3ED36BA1-1EB7-4ACF-AEA3-BE5058D860D4}"/>
    <cellStyle name="ป้อนค่า 2 2 5 5 2 2" xfId="31167" xr:uid="{4FC266E2-CFB0-4F2D-9F28-3E437C8E54D4}"/>
    <cellStyle name="ป้อนค่า 2 2 5 5 2 3" xfId="39824" xr:uid="{79C7CECD-B8EB-459A-8935-D78462373AD9}"/>
    <cellStyle name="ป้อนค่า 2 2 5 5 2 4" xfId="44921" xr:uid="{AE6CB926-AB2E-4E77-BAD5-AE66E08AB760}"/>
    <cellStyle name="ป้อนค่า 2 2 5 5 3" xfId="31166" xr:uid="{FFBE2E86-105B-4324-B428-71E9AE7CC809}"/>
    <cellStyle name="ป้อนค่า 2 2 5 5 4" xfId="39823" xr:uid="{7E7534C8-6659-4646-AA70-C48194CA5E65}"/>
    <cellStyle name="ป้อนค่า 2 2 5 5 5" xfId="44920" xr:uid="{423BFFC8-AFF8-4A03-8EF9-A03ECF8DEF72}"/>
    <cellStyle name="ป้อนค่า 2 2 5 6" xfId="17376" xr:uid="{E4CDED98-3651-462E-8382-AD38B935A39C}"/>
    <cellStyle name="ป้อนค่า 2 2 5 6 2" xfId="17377" xr:uid="{1A3F1424-B7E3-4266-B517-F78F47D66E61}"/>
    <cellStyle name="ป้อนค่า 2 2 5 6 2 2" xfId="31169" xr:uid="{A604CCF8-921A-4C9D-904D-1C11C4B723D2}"/>
    <cellStyle name="ป้อนค่า 2 2 5 6 2 3" xfId="39826" xr:uid="{484A7AA8-940E-4C04-91F8-B27342C34836}"/>
    <cellStyle name="ป้อนค่า 2 2 5 6 2 4" xfId="44923" xr:uid="{F4DFEBE0-1D2A-4A6E-929D-44126E66AF8E}"/>
    <cellStyle name="ป้อนค่า 2 2 5 6 3" xfId="31168" xr:uid="{22840444-C7AF-4048-A4D6-7FA4822D3A7C}"/>
    <cellStyle name="ป้อนค่า 2 2 5 6 4" xfId="39825" xr:uid="{82871CBD-91B5-44D8-A157-815B73D10A5F}"/>
    <cellStyle name="ป้อนค่า 2 2 5 6 5" xfId="44922" xr:uid="{4BA7C594-B4A6-4587-A8BB-F2B3FAC38BAA}"/>
    <cellStyle name="ป้อนค่า 2 2 5 7" xfId="17378" xr:uid="{E064F282-7BCB-48C9-9080-222D82EBBCE3}"/>
    <cellStyle name="ป้อนค่า 2 2 5 7 2" xfId="31170" xr:uid="{8EE3E9D0-71EC-4CB9-9B14-F59AD059BAA9}"/>
    <cellStyle name="ป้อนค่า 2 2 5 7 3" xfId="39827" xr:uid="{653136FA-D53A-4FAF-8D8C-D42156929742}"/>
    <cellStyle name="ป้อนค่า 2 2 5 7 4" xfId="44924" xr:uid="{712EFA2F-C30F-4785-B441-68D4CA313750}"/>
    <cellStyle name="ป้อนค่า 2 2 5 8" xfId="17379" xr:uid="{6C4D6ECC-87A8-4CBD-A758-FBF123B928F6}"/>
    <cellStyle name="ป้อนค่า 2 2 5 8 2" xfId="17380" xr:uid="{AB8F5A15-8764-436C-A0DF-DDA80F3B223B}"/>
    <cellStyle name="ป้อนค่า 2 2 5 8 2 2" xfId="31172" xr:uid="{FD15D5D4-9310-45AD-BD58-AE9DCAD83CD9}"/>
    <cellStyle name="ป้อนค่า 2 2 5 8 2 3" xfId="39829" xr:uid="{2A2D0EE3-62A1-4456-AF75-A142826EBDA4}"/>
    <cellStyle name="ป้อนค่า 2 2 5 8 2 4" xfId="44926" xr:uid="{4449B6BD-2D6F-4C4A-88D0-7E732FDE4A24}"/>
    <cellStyle name="ป้อนค่า 2 2 5 8 3" xfId="31171" xr:uid="{F8CD72B1-B1CD-4FDA-B46B-9B5334A7894C}"/>
    <cellStyle name="ป้อนค่า 2 2 5 8 4" xfId="39828" xr:uid="{5F89B3B5-0210-44E1-B332-65B5CD9899A5}"/>
    <cellStyle name="ป้อนค่า 2 2 5 8 5" xfId="44925" xr:uid="{596D23E5-233B-4968-93DF-091085264A04}"/>
    <cellStyle name="ป้อนค่า 2 2 5 9" xfId="17381" xr:uid="{BDA5608E-42BA-4332-925B-CEAC7F060585}"/>
    <cellStyle name="ป้อนค่า 2 2 5 9 2" xfId="31173" xr:uid="{E20C2394-E7FA-4431-A885-D51DE94397F7}"/>
    <cellStyle name="ป้อนค่า 2 2 5 9 3" xfId="39830" xr:uid="{8EBBB5D8-F577-4513-B75B-E06931CC32F5}"/>
    <cellStyle name="ป้อนค่า 2 2 5 9 4" xfId="44927" xr:uid="{ACEE02E0-31AF-4C75-B6AD-4AE897DA45CF}"/>
    <cellStyle name="ป้อนค่า 2 2 6" xfId="17382" xr:uid="{9A907E93-13D2-4440-88E1-0951E2D92883}"/>
    <cellStyle name="ป้อนค่า 2 2 6 10" xfId="44928" xr:uid="{B4A507A3-4998-4B07-A111-7CD37068F980}"/>
    <cellStyle name="ป้อนค่า 2 2 6 2" xfId="17383" xr:uid="{629B6FAD-9E3D-4046-93A4-BA45992750F4}"/>
    <cellStyle name="ป้อนค่า 2 2 6 2 2" xfId="17384" xr:uid="{F39D0F7D-419E-4F94-A8B2-8CBC6B1BCA04}"/>
    <cellStyle name="ป้อนค่า 2 2 6 2 2 2" xfId="31176" xr:uid="{8FD92FC2-CB76-43C8-9A13-67E06350E733}"/>
    <cellStyle name="ป้อนค่า 2 2 6 2 2 3" xfId="39833" xr:uid="{E6D5858C-0DE9-4B19-AD0C-0C24DD59792A}"/>
    <cellStyle name="ป้อนค่า 2 2 6 2 2 4" xfId="44930" xr:uid="{F4BF4154-5873-4EFA-A29A-062E7FAD074B}"/>
    <cellStyle name="ป้อนค่า 2 2 6 2 3" xfId="31175" xr:uid="{551DC35C-949B-4E4D-91F2-F8E29AF5D605}"/>
    <cellStyle name="ป้อนค่า 2 2 6 2 4" xfId="39832" xr:uid="{96060FBC-F354-4F4D-92FB-85AEF840872B}"/>
    <cellStyle name="ป้อนค่า 2 2 6 2 5" xfId="44929" xr:uid="{3833E5F9-DA01-4E4B-858F-607670A9CAB2}"/>
    <cellStyle name="ป้อนค่า 2 2 6 3" xfId="17385" xr:uid="{443A992F-3CCD-4E95-B374-406E79EFA9E8}"/>
    <cellStyle name="ป้อนค่า 2 2 6 3 2" xfId="17386" xr:uid="{AA9F6E3F-31CA-4A3F-856D-D9A1E73E1810}"/>
    <cellStyle name="ป้อนค่า 2 2 6 3 2 2" xfId="31178" xr:uid="{3AF21D1B-08B8-46D3-946E-D5074D427D54}"/>
    <cellStyle name="ป้อนค่า 2 2 6 3 2 3" xfId="39835" xr:uid="{087C6501-577E-4F29-9E85-24FF4A7D570A}"/>
    <cellStyle name="ป้อนค่า 2 2 6 3 2 4" xfId="44932" xr:uid="{E8530B84-DC2C-4384-8253-4E439B9427B6}"/>
    <cellStyle name="ป้อนค่า 2 2 6 3 3" xfId="31177" xr:uid="{D5DEF5A1-9DE4-4801-82C5-3ED47CB5907A}"/>
    <cellStyle name="ป้อนค่า 2 2 6 3 4" xfId="39834" xr:uid="{10E6FC4C-86CC-47D9-9A6D-1DEDAFEAFC7D}"/>
    <cellStyle name="ป้อนค่า 2 2 6 3 5" xfId="44931" xr:uid="{5FDF87B5-F0A5-4B4F-89C9-EF501ED8118E}"/>
    <cellStyle name="ป้อนค่า 2 2 6 4" xfId="17387" xr:uid="{5825EAF8-3669-4BE2-8ADE-CC8C7E1F2E95}"/>
    <cellStyle name="ป้อนค่า 2 2 6 4 2" xfId="17388" xr:uid="{7F6C56D2-263C-4C05-8788-22194851355B}"/>
    <cellStyle name="ป้อนค่า 2 2 6 4 2 2" xfId="31180" xr:uid="{25CEA225-EDBC-4C39-91C0-CB4A8FABD571}"/>
    <cellStyle name="ป้อนค่า 2 2 6 4 2 3" xfId="39837" xr:uid="{D7A998EF-6A12-47FA-B431-3FC793874AE5}"/>
    <cellStyle name="ป้อนค่า 2 2 6 4 2 4" xfId="44934" xr:uid="{AACFB792-93E6-41FB-839B-6F3DDC8C14B5}"/>
    <cellStyle name="ป้อนค่า 2 2 6 4 3" xfId="31179" xr:uid="{AB851ADE-968B-459B-8AD6-822740293311}"/>
    <cellStyle name="ป้อนค่า 2 2 6 4 4" xfId="39836" xr:uid="{397FE9F7-0518-42B0-B9BB-D37CE738BC7F}"/>
    <cellStyle name="ป้อนค่า 2 2 6 4 5" xfId="44933" xr:uid="{938C4EA0-8C4F-4C4A-85DA-D8B0CDA3D2D2}"/>
    <cellStyle name="ป้อนค่า 2 2 6 5" xfId="17389" xr:uid="{FCA04109-FC15-45D5-B7CA-5096F1139392}"/>
    <cellStyle name="ป้อนค่า 2 2 6 5 2" xfId="31181" xr:uid="{86909BB9-A3CA-462E-8904-5E89E31F8F8D}"/>
    <cellStyle name="ป้อนค่า 2 2 6 5 3" xfId="39838" xr:uid="{FBFE1DD2-E74E-4EB5-A4DE-78AB4809098E}"/>
    <cellStyle name="ป้อนค่า 2 2 6 5 4" xfId="44935" xr:uid="{EF8D5251-8C52-429F-99D8-3A1C13608AE4}"/>
    <cellStyle name="ป้อนค่า 2 2 6 6" xfId="17390" xr:uid="{3FBDE747-D441-44EB-9154-98285666879F}"/>
    <cellStyle name="ป้อนค่า 2 2 6 6 2" xfId="31182" xr:uid="{283AA9D1-7A13-45D8-8C41-9BABEE177E73}"/>
    <cellStyle name="ป้อนค่า 2 2 6 6 3" xfId="39839" xr:uid="{6BD4F6E0-3A54-4128-9B8D-50C074D9EE9C}"/>
    <cellStyle name="ป้อนค่า 2 2 6 6 4" xfId="44936" xr:uid="{567BE31A-F9D3-4E59-A2DD-6C8B74C3CCEE}"/>
    <cellStyle name="ป้อนค่า 2 2 6 7" xfId="17391" xr:uid="{EDBD06B3-3F85-4BA1-86CC-916E92FCF37A}"/>
    <cellStyle name="ป้อนค่า 2 2 6 7 2" xfId="17392" xr:uid="{14D972D3-BBF5-4911-9446-A83BDBE69904}"/>
    <cellStyle name="ป้อนค่า 2 2 6 7 2 2" xfId="31184" xr:uid="{D64DE855-01BE-4C32-B917-6D3D25CF71CB}"/>
    <cellStyle name="ป้อนค่า 2 2 6 7 2 3" xfId="39841" xr:uid="{6F3CEF73-CF0B-4C1B-8406-FB4C7024FCC2}"/>
    <cellStyle name="ป้อนค่า 2 2 6 7 2 4" xfId="44938" xr:uid="{4CA58CAC-2DEA-4FCB-8C68-EA78EBAE19CE}"/>
    <cellStyle name="ป้อนค่า 2 2 6 7 3" xfId="31183" xr:uid="{7BEC5802-6C4D-47A7-9463-F9EC959CEABE}"/>
    <cellStyle name="ป้อนค่า 2 2 6 7 4" xfId="39840" xr:uid="{07EDC02D-1B8D-4861-A376-C9C2512AB446}"/>
    <cellStyle name="ป้อนค่า 2 2 6 7 5" xfId="44937" xr:uid="{1D45D821-A20D-4544-835F-929743A78CB3}"/>
    <cellStyle name="ป้อนค่า 2 2 6 8" xfId="31174" xr:uid="{0C6329E9-CF39-48C6-9EE7-2ADB825E299F}"/>
    <cellStyle name="ป้อนค่า 2 2 6 9" xfId="39831" xr:uid="{75B62E07-983B-4553-97FD-AAC68000D61E}"/>
    <cellStyle name="ป้อนค่า 2 2 7" xfId="17393" xr:uid="{0DBF4D57-0965-40AF-827C-3AD2359581B6}"/>
    <cellStyle name="ป้อนค่า 2 2 7 2" xfId="17394" xr:uid="{415CCA1B-91D9-4C2F-B646-CD6B4243A837}"/>
    <cellStyle name="ป้อนค่า 2 2 7 2 2" xfId="31186" xr:uid="{EA917887-F140-44CC-8C20-B43D67AB320E}"/>
    <cellStyle name="ป้อนค่า 2 2 7 2 3" xfId="39843" xr:uid="{965DF305-F2CE-4F0B-8245-4B2DB938480C}"/>
    <cellStyle name="ป้อนค่า 2 2 7 2 4" xfId="44940" xr:uid="{5AA5809D-8098-4930-9238-A8CC35FF5481}"/>
    <cellStyle name="ป้อนค่า 2 2 7 3" xfId="31185" xr:uid="{7D5638EE-4934-414D-8700-D196B4333B57}"/>
    <cellStyle name="ป้อนค่า 2 2 7 4" xfId="39842" xr:uid="{CDD10770-5FF4-4CF7-858D-2F876176A31C}"/>
    <cellStyle name="ป้อนค่า 2 2 7 5" xfId="44939" xr:uid="{87F906B7-0137-46F9-9AC5-D666465EC78E}"/>
    <cellStyle name="ป้อนค่า 2 2 8" xfId="20549" xr:uid="{043C2160-2CE9-4A54-8871-F56FBFC730A0}"/>
    <cellStyle name="ป้อนค่า 2 2 8 2" xfId="34028" xr:uid="{1CD11F3F-5C5C-482E-B615-7ADD441DF8B9}"/>
    <cellStyle name="ป้อนค่า 2 2 8 3" xfId="42252" xr:uid="{54E40F25-6793-4842-9F04-8AA2D555B16D}"/>
    <cellStyle name="ป้อนค่า 2 2 8 4" xfId="46656" xr:uid="{AAF19360-BFB5-49EB-BF77-C40F36B896AB}"/>
    <cellStyle name="ป้อนค่า 2 2 9" xfId="21449" xr:uid="{C1CC7766-AFE6-4F78-8BA0-456654C7B948}"/>
    <cellStyle name="ป้อนค่า 2 2 9 2" xfId="34915" xr:uid="{5FE7A02E-33E9-4A8B-A62C-B5F6680C1F5D}"/>
    <cellStyle name="ป้อนค่า 2 2 9 3" xfId="42951" xr:uid="{E6ED0101-B4BE-4F0D-8985-FB2BD60EE517}"/>
    <cellStyle name="ป้อนค่า 2 2 9 4" xfId="47219" xr:uid="{CDA96733-BDB4-45A5-8953-62DFF0D965AA}"/>
    <cellStyle name="ป้อนค่า 2 3" xfId="6927" xr:uid="{DE7322BC-EBCE-4735-BD53-5C921A1FDFBA}"/>
    <cellStyle name="ป้อนค่า 2 3 10" xfId="17396" xr:uid="{CCA49DB3-74CF-4C44-B3C0-B3642502678A}"/>
    <cellStyle name="ป้อนค่า 2 3 10 2" xfId="31188" xr:uid="{9CF2625F-B801-4B82-8367-260FC1B5F17D}"/>
    <cellStyle name="ป้อนค่า 2 3 10 3" xfId="39845" xr:uid="{C776CD53-D0B0-406B-BFB1-E75726365580}"/>
    <cellStyle name="ป้อนค่า 2 3 10 4" xfId="44942" xr:uid="{F757465E-19B7-4DEF-B50E-C7EE6ABEEAB4}"/>
    <cellStyle name="ป้อนค่า 2 3 11" xfId="20551" xr:uid="{7479DD53-A0AC-4420-BA20-89E5B2BF5DED}"/>
    <cellStyle name="ป้อนค่า 2 3 11 2" xfId="34030" xr:uid="{D1FAE484-8510-4904-A3C5-07F9A0180915}"/>
    <cellStyle name="ป้อนค่า 2 3 11 3" xfId="42254" xr:uid="{0F08AA7C-50F9-49CF-B35B-FA76D4050737}"/>
    <cellStyle name="ป้อนค่า 2 3 11 4" xfId="46658" xr:uid="{4ECD8828-F98E-48CB-812C-8E19F76BD316}"/>
    <cellStyle name="ป้อนค่า 2 3 12" xfId="21447" xr:uid="{32B4C0E7-9916-4B15-BA90-5A397094A02E}"/>
    <cellStyle name="ป้อนค่า 2 3 12 2" xfId="34913" xr:uid="{E1A43E85-A16D-43D1-B3B7-4A778E1007DC}"/>
    <cellStyle name="ป้อนค่า 2 3 12 3" xfId="42949" xr:uid="{DD3F1F2A-8B88-4086-B7DE-FB1061A2A137}"/>
    <cellStyle name="ป้อนค่า 2 3 12 4" xfId="47217" xr:uid="{40D27FDF-72B8-42F9-9BB4-3EC38B08C205}"/>
    <cellStyle name="ป้อนค่า 2 3 13" xfId="22739" xr:uid="{00DA7A90-2618-4183-B24C-548DE0F379B6}"/>
    <cellStyle name="ป้อนค่า 2 3 13 2" xfId="36173" xr:uid="{960DFDAB-E80E-43EB-9F44-4D4110EB8C17}"/>
    <cellStyle name="ป้อนค่า 2 3 13 3" xfId="43847" xr:uid="{745A4BE3-00AA-4EF0-A3D6-CE505B6CF8A0}"/>
    <cellStyle name="ป้อนค่า 2 3 13 4" xfId="47735" xr:uid="{2F9BAF95-3E0B-40B1-B505-FB2C674A7CC2}"/>
    <cellStyle name="ป้อนค่า 2 3 14" xfId="17395" xr:uid="{6F243907-44DC-470B-AEA7-FAC2A15EC649}"/>
    <cellStyle name="ป้อนค่า 2 3 14 2" xfId="31187" xr:uid="{25479576-C833-465B-A5A6-68597A1E0FF7}"/>
    <cellStyle name="ป้อนค่า 2 3 14 3" xfId="39844" xr:uid="{20661680-76D6-40A0-BF67-584E11251109}"/>
    <cellStyle name="ป้อนค่า 2 3 14 4" xfId="44941" xr:uid="{013C67A1-A40D-4C43-BF84-3FA581770BE3}"/>
    <cellStyle name="ป้อนค่า 2 3 15" xfId="9800" xr:uid="{D6C42841-1201-45A2-8179-DF1081D7E5D5}"/>
    <cellStyle name="ป้อนค่า 2 3 16" xfId="24439" xr:uid="{C0564E70-8D62-4178-B5B9-98053B8293C7}"/>
    <cellStyle name="ป้อนค่า 2 3 17" xfId="33727" xr:uid="{59306591-BE01-4A6F-AAD4-FD42D5469859}"/>
    <cellStyle name="ป้อนค่า 2 3 18" xfId="41469" xr:uid="{D918C8C1-A14F-4016-BD91-1054A63FB61C}"/>
    <cellStyle name="ป้อนค่า 2 3 2" xfId="7475" xr:uid="{9267C51D-A9CE-4860-90A9-FB6FADA84A9B}"/>
    <cellStyle name="ป้อนค่า 2 3 2 10" xfId="38215" xr:uid="{C35DF945-B76E-430B-A1B4-B0211638C8C3}"/>
    <cellStyle name="ป้อนค่า 2 3 2 2" xfId="17398" xr:uid="{947B083D-DCED-4F4C-B6AE-C5416FBB20B5}"/>
    <cellStyle name="ป้อนค่า 2 3 2 2 2" xfId="31190" xr:uid="{896E7491-EF4C-4F07-9FE9-FE9120377535}"/>
    <cellStyle name="ป้อนค่า 2 3 2 2 3" xfId="39847" xr:uid="{0B05ECE0-9D3D-4F5B-B994-E20ED2E7FCD8}"/>
    <cellStyle name="ป้อนค่า 2 3 2 2 4" xfId="44944" xr:uid="{47693034-CFBD-4B14-B460-67BA4774853D}"/>
    <cellStyle name="ป้อนค่า 2 3 2 3" xfId="21056" xr:uid="{3F0368E0-8E59-40F7-84C2-19905AC8FA50}"/>
    <cellStyle name="ป้อนค่า 2 3 2 3 2" xfId="34526" xr:uid="{364476C6-B6F3-46BA-98C0-2D92813B3CF1}"/>
    <cellStyle name="ป้อนค่า 2 3 2 3 3" xfId="42636" xr:uid="{75081285-27C4-4A90-9C08-C448B3EB3F0F}"/>
    <cellStyle name="ป้อนค่า 2 3 2 3 4" xfId="46962" xr:uid="{C3B3C14B-AC29-4AE0-9021-4897A78BD211}"/>
    <cellStyle name="ป้อนค่า 2 3 2 4" xfId="19015" xr:uid="{0A2D57CC-56FF-4C9B-8478-2587D57A1B4D}"/>
    <cellStyle name="ป้อนค่า 2 3 2 4 2" xfId="32714" xr:uid="{98CE2A38-2997-4034-B4E1-BE456D4A282D}"/>
    <cellStyle name="ป้อนค่า 2 3 2 4 3" xfId="41251" xr:uid="{4BD496BD-CA3A-4394-A870-0FC9D28BA3AB}"/>
    <cellStyle name="ป้อนค่า 2 3 2 4 4" xfId="46126" xr:uid="{96CE49BD-53F9-402C-85A1-3C10996223D7}"/>
    <cellStyle name="ป้อนค่า 2 3 2 5" xfId="23246" xr:uid="{7E58CA34-A0B6-48F7-BC77-45C9895882CF}"/>
    <cellStyle name="ป้อนค่า 2 3 2 5 2" xfId="36669" xr:uid="{780C96D7-5D95-467A-987D-07B7119C169B}"/>
    <cellStyle name="ป้อนค่า 2 3 2 5 3" xfId="44199" xr:uid="{B20F087B-B4D8-4AFA-84D7-3826C568FE4A}"/>
    <cellStyle name="ป้อนค่า 2 3 2 5 4" xfId="47965" xr:uid="{98E7EA0C-6F2E-4714-B135-ABE050BEBFB5}"/>
    <cellStyle name="ป้อนค่า 2 3 2 6" xfId="17397" xr:uid="{8DECE171-FAD1-42CD-ACD5-1C83C8953A42}"/>
    <cellStyle name="ป้อนค่า 2 3 2 6 2" xfId="31189" xr:uid="{9BA7E25A-3746-47A1-8351-A2AD4FF77887}"/>
    <cellStyle name="ป้อนค่า 2 3 2 6 3" xfId="39846" xr:uid="{8C92A37F-74C8-4ECB-B764-3F5AB243DA61}"/>
    <cellStyle name="ป้อนค่า 2 3 2 6 4" xfId="44943" xr:uid="{D6022AEF-090A-4D58-A29D-E789640291DC}"/>
    <cellStyle name="ป้อนค่า 2 3 2 7" xfId="10334" xr:uid="{7B4EFB82-899B-4380-A1B4-8E42731DB4F9}"/>
    <cellStyle name="ป้อนค่า 2 3 2 8" xfId="24950" xr:uid="{8937E69E-750B-4BF4-8077-17B4C545B902}"/>
    <cellStyle name="ป้อนค่า 2 3 2 9" xfId="32789" xr:uid="{EFD642E0-6858-4021-B88D-D50E56FB25AC}"/>
    <cellStyle name="ป้อนค่า 2 3 3" xfId="17399" xr:uid="{7C4F088F-37DC-4A2B-911B-321E49C79015}"/>
    <cellStyle name="ป้อนค่า 2 3 3 2" xfId="17400" xr:uid="{DAB7460D-FE16-48B0-8057-BA2909FC9828}"/>
    <cellStyle name="ป้อนค่า 2 3 3 2 2" xfId="31192" xr:uid="{318D0052-1C43-4337-9A5E-B0639DAAB783}"/>
    <cellStyle name="ป้อนค่า 2 3 3 2 3" xfId="39849" xr:uid="{93BF8A26-427D-40FE-9CD5-D62F71F1C1FE}"/>
    <cellStyle name="ป้อนค่า 2 3 3 2 4" xfId="44946" xr:uid="{AFF6C0F4-CFB7-41A4-98C6-8F78F2F6A655}"/>
    <cellStyle name="ป้อนค่า 2 3 3 3" xfId="31191" xr:uid="{345CBDC9-2773-4987-8893-8CB614849E5C}"/>
    <cellStyle name="ป้อนค่า 2 3 3 4" xfId="39848" xr:uid="{53AF6CAA-8931-4C43-8430-6FA6CB3481F7}"/>
    <cellStyle name="ป้อนค่า 2 3 3 5" xfId="44945" xr:uid="{8A3D8094-F8D5-4C9E-B0E1-6B459D6C9DBF}"/>
    <cellStyle name="ป้อนค่า 2 3 4" xfId="17401" xr:uid="{639E7F40-20E9-4949-8E11-349CFF271ADB}"/>
    <cellStyle name="ป้อนค่า 2 3 4 2" xfId="17402" xr:uid="{3E50B5CA-9AD8-478F-B1F9-A21EDD66C892}"/>
    <cellStyle name="ป้อนค่า 2 3 4 2 2" xfId="31194" xr:uid="{D5C2D0CF-7181-41FC-9794-41B49A3E6FE9}"/>
    <cellStyle name="ป้อนค่า 2 3 4 2 3" xfId="39851" xr:uid="{F34B2B38-1557-486D-8AA7-08A7E15ADB42}"/>
    <cellStyle name="ป้อนค่า 2 3 4 2 4" xfId="44948" xr:uid="{35B9DBF1-BB6B-4FB5-B085-E801E095C73B}"/>
    <cellStyle name="ป้อนค่า 2 3 4 3" xfId="31193" xr:uid="{2E716608-E634-45B3-9E27-D3A937E306EA}"/>
    <cellStyle name="ป้อนค่า 2 3 4 4" xfId="39850" xr:uid="{E082198F-C208-42DA-A473-9D2E4DDE9D7E}"/>
    <cellStyle name="ป้อนค่า 2 3 4 5" xfId="44947" xr:uid="{A22490FD-120F-4BB9-8510-CF1EDF53CB1D}"/>
    <cellStyle name="ป้อนค่า 2 3 5" xfId="17403" xr:uid="{089CF748-FBA5-4E3B-ABEF-F20BDEE857DA}"/>
    <cellStyle name="ป้อนค่า 2 3 5 2" xfId="17404" xr:uid="{C7A126A4-FE1F-4F50-BABD-9DE8902A4ABE}"/>
    <cellStyle name="ป้อนค่า 2 3 5 2 2" xfId="31196" xr:uid="{231DB551-F53B-4598-B698-2AFA581A6193}"/>
    <cellStyle name="ป้อนค่า 2 3 5 2 3" xfId="39853" xr:uid="{9029BE16-98FE-4760-B419-AD39BEC535F4}"/>
    <cellStyle name="ป้อนค่า 2 3 5 2 4" xfId="44950" xr:uid="{4DD74A6A-AA65-47CA-885D-7E59A89514FF}"/>
    <cellStyle name="ป้อนค่า 2 3 5 3" xfId="31195" xr:uid="{B8E5945B-91FB-4ED4-B4B0-38DA6AE90064}"/>
    <cellStyle name="ป้อนค่า 2 3 5 4" xfId="39852" xr:uid="{B47BC45A-8E90-4DF6-AAE1-899007A11AAC}"/>
    <cellStyle name="ป้อนค่า 2 3 5 5" xfId="44949" xr:uid="{CE40CC67-4F52-43B7-8287-2EC190EFD37E}"/>
    <cellStyle name="ป้อนค่า 2 3 6" xfId="17405" xr:uid="{2999A91C-808E-4C2F-B3C6-509BC7052D56}"/>
    <cellStyle name="ป้อนค่า 2 3 6 2" xfId="17406" xr:uid="{102AAFBA-8E1E-4364-8F1D-184A68D38AEE}"/>
    <cellStyle name="ป้อนค่า 2 3 6 2 2" xfId="31198" xr:uid="{FA965719-9B6C-4348-A791-326F1982552B}"/>
    <cellStyle name="ป้อนค่า 2 3 6 2 3" xfId="39855" xr:uid="{431A330D-69A2-40F8-AF22-C0F5F0726F1A}"/>
    <cellStyle name="ป้อนค่า 2 3 6 2 4" xfId="44952" xr:uid="{F222B2EC-2668-4D47-B032-0D220A2CEA1C}"/>
    <cellStyle name="ป้อนค่า 2 3 6 3" xfId="31197" xr:uid="{CAE588D1-4A62-489E-A9FC-01C77011332D}"/>
    <cellStyle name="ป้อนค่า 2 3 6 4" xfId="39854" xr:uid="{1EA7FF8F-374F-4FE9-9BCE-877F95E1921A}"/>
    <cellStyle name="ป้อนค่า 2 3 6 5" xfId="44951" xr:uid="{5F697AF7-349D-43FA-A21B-264B41D1CE61}"/>
    <cellStyle name="ป้อนค่า 2 3 7" xfId="17407" xr:uid="{19FD1274-3473-4971-B4F4-3F5A53A68D9B}"/>
    <cellStyle name="ป้อนค่า 2 3 7 2" xfId="17408" xr:uid="{28CC4E49-6636-49B9-A595-5152419F14FB}"/>
    <cellStyle name="ป้อนค่า 2 3 7 2 2" xfId="31200" xr:uid="{4DA5FBB6-F6D2-463C-8377-E6D57EE668B0}"/>
    <cellStyle name="ป้อนค่า 2 3 7 2 3" xfId="39857" xr:uid="{9E7DAB9A-D44F-4676-A17D-E885368E8D47}"/>
    <cellStyle name="ป้อนค่า 2 3 7 2 4" xfId="44954" xr:uid="{2D5D64EE-020E-48DA-B575-7DC5086C3F79}"/>
    <cellStyle name="ป้อนค่า 2 3 7 3" xfId="31199" xr:uid="{F89698DE-9BDB-44E0-923C-300CCE1125D8}"/>
    <cellStyle name="ป้อนค่า 2 3 7 4" xfId="39856" xr:uid="{0658CFF1-4F7D-468C-93EA-EDFD2B418D43}"/>
    <cellStyle name="ป้อนค่า 2 3 7 5" xfId="44953" xr:uid="{A0011767-D232-4939-BAD4-94B75C52150E}"/>
    <cellStyle name="ป้อนค่า 2 3 8" xfId="17409" xr:uid="{8D689041-80FC-4E78-A587-66BD76254B19}"/>
    <cellStyle name="ป้อนค่า 2 3 8 2" xfId="31201" xr:uid="{E5F395F2-C531-4C78-B38A-6D2415742C29}"/>
    <cellStyle name="ป้อนค่า 2 3 8 3" xfId="39858" xr:uid="{B3EE4CD1-8408-43DC-9F50-6A4B1FBFE4D1}"/>
    <cellStyle name="ป้อนค่า 2 3 8 4" xfId="44955" xr:uid="{85391882-418C-4510-8B6E-2D96EFEB49F8}"/>
    <cellStyle name="ป้อนค่า 2 3 9" xfId="17410" xr:uid="{407E9664-336D-4803-BB5F-251A22460E1D}"/>
    <cellStyle name="ป้อนค่า 2 3 9 2" xfId="17411" xr:uid="{0E71B0E3-CBA9-4CCF-9E2D-85E472CEA57B}"/>
    <cellStyle name="ป้อนค่า 2 3 9 2 2" xfId="31203" xr:uid="{7C50AC93-3345-4176-8595-96DD1675C3B1}"/>
    <cellStyle name="ป้อนค่า 2 3 9 2 3" xfId="39860" xr:uid="{0AD18031-1D5E-486E-996D-94C30D47DA4A}"/>
    <cellStyle name="ป้อนค่า 2 3 9 2 4" xfId="44957" xr:uid="{2131738B-77BE-4928-825E-AB293AC58776}"/>
    <cellStyle name="ป้อนค่า 2 3 9 3" xfId="31202" xr:uid="{D2B45DB5-16F9-4434-9C9B-BEBDB2F9CE50}"/>
    <cellStyle name="ป้อนค่า 2 3 9 4" xfId="39859" xr:uid="{19C6DEAB-9330-471D-B5CA-5EB97CCFEA68}"/>
    <cellStyle name="ป้อนค่า 2 3 9 5" xfId="44956" xr:uid="{D54B38B9-6D51-481B-9110-2E6C6C4A8728}"/>
    <cellStyle name="ป้อนค่า 2 4" xfId="6928" xr:uid="{1E0CF69A-B895-4983-A640-67D758E6832A}"/>
    <cellStyle name="ป้อนค่า 2 4 10" xfId="20552" xr:uid="{839AA911-CD99-4403-B45A-3A9018C3DEAA}"/>
    <cellStyle name="ป้อนค่า 2 4 10 2" xfId="34031" xr:uid="{80314DF4-6D34-4DE4-A764-558633490291}"/>
    <cellStyle name="ป้อนค่า 2 4 10 3" xfId="42255" xr:uid="{0080050C-7D50-4266-B4C7-38BA287D176C}"/>
    <cellStyle name="ป้อนค่า 2 4 10 4" xfId="46659" xr:uid="{830C05D6-7DDF-403D-B43F-15F2D10B8AF2}"/>
    <cellStyle name="ป้อนค่า 2 4 11" xfId="21446" xr:uid="{BCB9B2CA-9EE9-490F-B779-0C136F4F2B98}"/>
    <cellStyle name="ป้อนค่า 2 4 11 2" xfId="34912" xr:uid="{BD72D5B6-9D23-4D55-9E7D-149AEFFE3493}"/>
    <cellStyle name="ป้อนค่า 2 4 11 3" xfId="42948" xr:uid="{A8D89544-3070-4509-BC94-55D069D2CBCD}"/>
    <cellStyle name="ป้อนค่า 2 4 11 4" xfId="47216" xr:uid="{FE7EFA18-7362-4EB7-B0FF-48BCCF4D59CD}"/>
    <cellStyle name="ป้อนค่า 2 4 12" xfId="22740" xr:uid="{09DFD010-3F16-4E71-899C-F6EE1D63C19C}"/>
    <cellStyle name="ป้อนค่า 2 4 12 2" xfId="36174" xr:uid="{A4085B87-8410-480D-9966-1D79E2C604D1}"/>
    <cellStyle name="ป้อนค่า 2 4 12 3" xfId="43848" xr:uid="{A5DAF1C6-9071-4E8C-9D9D-95B3217D4F49}"/>
    <cellStyle name="ป้อนค่า 2 4 12 4" xfId="47736" xr:uid="{B0DD68FA-D9DB-42AF-A4FA-2B68F6E8911F}"/>
    <cellStyle name="ป้อนค่า 2 4 13" xfId="17412" xr:uid="{2981B4C2-A63F-436A-833C-30F7924BBBC3}"/>
    <cellStyle name="ป้อนค่า 2 4 13 2" xfId="31204" xr:uid="{50C63653-B21D-4AAF-8BFA-059910975134}"/>
    <cellStyle name="ป้อนค่า 2 4 13 3" xfId="39861" xr:uid="{07D41F74-2CCF-4821-88AB-DC709EF7559C}"/>
    <cellStyle name="ป้อนค่า 2 4 13 4" xfId="44958" xr:uid="{C196228C-25FD-4832-8433-35C78F51F448}"/>
    <cellStyle name="ป้อนค่า 2 4 14" xfId="9801" xr:uid="{2E4369FA-5B45-4949-AE32-13A43B1BAAF4}"/>
    <cellStyle name="ป้อนค่า 2 4 15" xfId="24440" xr:uid="{DABADF7B-FA9D-4EE2-8FDA-AC6309144381}"/>
    <cellStyle name="ป้อนค่า 2 4 16" xfId="7843" xr:uid="{1CF7A70A-492C-4726-93F8-DF9D92CA0683}"/>
    <cellStyle name="ป้อนค่า 2 4 17" xfId="38503" xr:uid="{7A03B732-F290-4030-A569-231FA9184E6C}"/>
    <cellStyle name="ป้อนค่า 2 4 2" xfId="7476" xr:uid="{30B96FDF-C7D6-4174-9EAE-4072CD58B522}"/>
    <cellStyle name="ป้อนค่า 2 4 2 10" xfId="38214" xr:uid="{5C4CCF17-6A55-4D6D-A384-93D3B99CBC1F}"/>
    <cellStyle name="ป้อนค่า 2 4 2 2" xfId="17414" xr:uid="{1E8C0E2D-F939-4BAF-B688-05E53EFBA7AB}"/>
    <cellStyle name="ป้อนค่า 2 4 2 2 2" xfId="31206" xr:uid="{92A655F1-2C77-4849-91BA-2CBF37D4C374}"/>
    <cellStyle name="ป้อนค่า 2 4 2 2 3" xfId="39863" xr:uid="{B7BE78F0-3049-4A44-AED3-08AE2CF745C3}"/>
    <cellStyle name="ป้อนค่า 2 4 2 2 4" xfId="44960" xr:uid="{C49E8A92-7768-4238-BCA6-4458D08484F7}"/>
    <cellStyle name="ป้อนค่า 2 4 2 3" xfId="21057" xr:uid="{53905B85-7163-4A86-830B-5781118C75A3}"/>
    <cellStyle name="ป้อนค่า 2 4 2 3 2" xfId="34527" xr:uid="{E7568230-79DA-404A-A7D5-C412E6A476C2}"/>
    <cellStyle name="ป้อนค่า 2 4 2 3 3" xfId="42637" xr:uid="{EF5FD151-2405-4286-B4E4-205162AAEBF2}"/>
    <cellStyle name="ป้อนค่า 2 4 2 3 4" xfId="46963" xr:uid="{BAC4538B-A7AB-4D10-B46A-02A758D848F5}"/>
    <cellStyle name="ป้อนค่า 2 4 2 4" xfId="19340" xr:uid="{AD6CECB7-DBCF-4830-A978-F5C919BED685}"/>
    <cellStyle name="ป้อนค่า 2 4 2 4 2" xfId="33005" xr:uid="{5D851640-5ED7-4949-9C6A-DC3FA0780199}"/>
    <cellStyle name="ป้อนค่า 2 4 2 4 3" xfId="41518" xr:uid="{398ACADA-182D-4370-B799-A6AE597BBDAE}"/>
    <cellStyle name="ป้อนค่า 2 4 2 4 4" xfId="46274" xr:uid="{ED01F94E-1E81-4A23-BA94-2E999E6185AE}"/>
    <cellStyle name="ป้อนค่า 2 4 2 5" xfId="23247" xr:uid="{06AFB655-8939-439F-98FD-2607E65193F6}"/>
    <cellStyle name="ป้อนค่า 2 4 2 5 2" xfId="36670" xr:uid="{F43F68EB-0D80-4AB3-9BF5-2516F7B912F2}"/>
    <cellStyle name="ป้อนค่า 2 4 2 5 3" xfId="44200" xr:uid="{BA920378-16DB-4EA2-9480-7FF0157E7989}"/>
    <cellStyle name="ป้อนค่า 2 4 2 5 4" xfId="47966" xr:uid="{73920238-CBC0-461B-A609-9B531B879746}"/>
    <cellStyle name="ป้อนค่า 2 4 2 6" xfId="17413" xr:uid="{83DCCB61-8C8A-41E7-B595-7C5702B25A45}"/>
    <cellStyle name="ป้อนค่า 2 4 2 6 2" xfId="31205" xr:uid="{EA308F55-F43C-41A8-A3A2-CB53233F663F}"/>
    <cellStyle name="ป้อนค่า 2 4 2 6 3" xfId="39862" xr:uid="{A203B913-1841-423D-931F-137A33921696}"/>
    <cellStyle name="ป้อนค่า 2 4 2 6 4" xfId="44959" xr:uid="{490EB9BD-F17C-4FC0-BCEF-74BD23058D9A}"/>
    <cellStyle name="ป้อนค่า 2 4 2 7" xfId="10335" xr:uid="{91952149-5A6C-47F1-AD9A-8D11C1EB9379}"/>
    <cellStyle name="ป้อนค่า 2 4 2 8" xfId="24951" xr:uid="{55422B02-2B8E-43C5-937D-B79012C26718}"/>
    <cellStyle name="ป้อนค่า 2 4 2 9" xfId="33513" xr:uid="{3779008B-2BA2-47D1-AA01-60B395541ED0}"/>
    <cellStyle name="ป้อนค่า 2 4 3" xfId="17415" xr:uid="{A06BB83D-3D4A-4D7E-99A1-E8E67139BC92}"/>
    <cellStyle name="ป้อนค่า 2 4 3 2" xfId="17416" xr:uid="{4F4893D4-0F1F-440B-845A-A14931BF91BD}"/>
    <cellStyle name="ป้อนค่า 2 4 3 2 2" xfId="31208" xr:uid="{F9D2AD58-C84A-4A0A-A966-4547160408DD}"/>
    <cellStyle name="ป้อนค่า 2 4 3 2 3" xfId="39865" xr:uid="{5E0F3452-3CA4-4D8C-9BE3-C6E1CD2CF892}"/>
    <cellStyle name="ป้อนค่า 2 4 3 2 4" xfId="44962" xr:uid="{643B2F91-6EA0-4BAA-AC74-3F7072EEAF55}"/>
    <cellStyle name="ป้อนค่า 2 4 3 3" xfId="31207" xr:uid="{29DD8A31-C142-4106-BE4D-9521BD80E3C1}"/>
    <cellStyle name="ป้อนค่า 2 4 3 4" xfId="39864" xr:uid="{487C204B-DA6B-4393-B312-27520724DB9B}"/>
    <cellStyle name="ป้อนค่า 2 4 3 5" xfId="44961" xr:uid="{7924F5E2-9443-45C9-9D67-4E5C5CB9FE52}"/>
    <cellStyle name="ป้อนค่า 2 4 4" xfId="17417" xr:uid="{C441B442-F874-4314-8DA7-03AC1D1C6B05}"/>
    <cellStyle name="ป้อนค่า 2 4 4 2" xfId="17418" xr:uid="{BA99E094-1B72-45AB-A533-3A2C02535089}"/>
    <cellStyle name="ป้อนค่า 2 4 4 2 2" xfId="31210" xr:uid="{A25F0E6D-72DD-43D3-8A8C-83BEDF9E437B}"/>
    <cellStyle name="ป้อนค่า 2 4 4 2 3" xfId="39867" xr:uid="{FAA8AEDA-6BDB-42BE-9745-7313787979B2}"/>
    <cellStyle name="ป้อนค่า 2 4 4 2 4" xfId="44964" xr:uid="{EC67158B-0C87-4AD0-A29C-E98A8E48CC19}"/>
    <cellStyle name="ป้อนค่า 2 4 4 3" xfId="31209" xr:uid="{40195D2B-0E15-4DD7-9E30-14D9127C2018}"/>
    <cellStyle name="ป้อนค่า 2 4 4 4" xfId="39866" xr:uid="{6DFD5FE7-CA55-4A90-847C-15639531EAD4}"/>
    <cellStyle name="ป้อนค่า 2 4 4 5" xfId="44963" xr:uid="{CA08CE8F-EF35-4584-BCAE-3A5667874223}"/>
    <cellStyle name="ป้อนค่า 2 4 5" xfId="17419" xr:uid="{689B525E-266B-4D50-96E6-13E1B789C8A1}"/>
    <cellStyle name="ป้อนค่า 2 4 5 2" xfId="17420" xr:uid="{F5B39746-4AF8-4172-AC76-AE3DAD74A671}"/>
    <cellStyle name="ป้อนค่า 2 4 5 2 2" xfId="31212" xr:uid="{7FBD2B63-A4CE-46F7-BA94-FA9099D1745B}"/>
    <cellStyle name="ป้อนค่า 2 4 5 2 3" xfId="39869" xr:uid="{347941A6-1BDA-4A89-9280-E55ADBF17710}"/>
    <cellStyle name="ป้อนค่า 2 4 5 2 4" xfId="44966" xr:uid="{604E5FA9-86FC-49D2-919C-159AF7DE526B}"/>
    <cellStyle name="ป้อนค่า 2 4 5 3" xfId="31211" xr:uid="{372F29F9-D333-42C9-9754-6496D20C7903}"/>
    <cellStyle name="ป้อนค่า 2 4 5 4" xfId="39868" xr:uid="{5875639B-CD45-4714-8485-5B10366FFE1C}"/>
    <cellStyle name="ป้อนค่า 2 4 5 5" xfId="44965" xr:uid="{B0DE9866-DBD5-4D46-AB36-57463BC4C983}"/>
    <cellStyle name="ป้อนค่า 2 4 6" xfId="17421" xr:uid="{D7D2E55B-4493-48B5-93B7-02DA8A52A5B8}"/>
    <cellStyle name="ป้อนค่า 2 4 6 2" xfId="17422" xr:uid="{9051F611-000E-42B1-9CAF-EDE3D6D3D5DD}"/>
    <cellStyle name="ป้อนค่า 2 4 6 2 2" xfId="31214" xr:uid="{C50C5761-D567-45D3-8499-1D7BADCE6F01}"/>
    <cellStyle name="ป้อนค่า 2 4 6 2 3" xfId="39871" xr:uid="{B7F70B68-0C62-4833-A70F-D701432F6F1B}"/>
    <cellStyle name="ป้อนค่า 2 4 6 2 4" xfId="44968" xr:uid="{7A679DD9-BF1C-474A-A27B-29A20E515A86}"/>
    <cellStyle name="ป้อนค่า 2 4 6 3" xfId="31213" xr:uid="{27DE5197-2A4F-438D-A6AE-5E7B205BF3FF}"/>
    <cellStyle name="ป้อนค่า 2 4 6 4" xfId="39870" xr:uid="{4F5C782B-3C54-4FA0-A98A-9EF656474172}"/>
    <cellStyle name="ป้อนค่า 2 4 6 5" xfId="44967" xr:uid="{B7CFBB6F-28E8-45C5-A20B-922BE9BCD351}"/>
    <cellStyle name="ป้อนค่า 2 4 7" xfId="17423" xr:uid="{E8760287-3A76-4706-BEC9-1115F0D138CF}"/>
    <cellStyle name="ป้อนค่า 2 4 7 2" xfId="31215" xr:uid="{419470E0-DB29-4778-BBA6-B1250D04BDEF}"/>
    <cellStyle name="ป้อนค่า 2 4 7 3" xfId="39872" xr:uid="{F91570DB-E6D6-482C-99A5-DD152E14BC8E}"/>
    <cellStyle name="ป้อนค่า 2 4 7 4" xfId="44969" xr:uid="{9F2D7C5E-98B0-4080-BC3E-8EB5FF7F490D}"/>
    <cellStyle name="ป้อนค่า 2 4 8" xfId="17424" xr:uid="{14BAB7EC-70D1-4C5C-83C0-1CEDC8051891}"/>
    <cellStyle name="ป้อนค่า 2 4 8 2" xfId="17425" xr:uid="{F4E8F0B9-D2AB-49EB-AD97-B8FA2224A14F}"/>
    <cellStyle name="ป้อนค่า 2 4 8 2 2" xfId="31217" xr:uid="{18C53FA2-B1B0-4A2F-B6EC-CDE08F6603A5}"/>
    <cellStyle name="ป้อนค่า 2 4 8 2 3" xfId="39874" xr:uid="{F78F7F51-C2FB-44E5-8AC0-8FB3D8292416}"/>
    <cellStyle name="ป้อนค่า 2 4 8 2 4" xfId="44971" xr:uid="{B062D94E-301E-456B-9947-2CDDB6941A71}"/>
    <cellStyle name="ป้อนค่า 2 4 8 3" xfId="31216" xr:uid="{91104D2A-8C7A-4041-84B6-891C0A9DE8C0}"/>
    <cellStyle name="ป้อนค่า 2 4 8 4" xfId="39873" xr:uid="{33B5ECAB-F021-42BD-9F73-D5D2308703A3}"/>
    <cellStyle name="ป้อนค่า 2 4 8 5" xfId="44970" xr:uid="{C0823F61-9C3D-48CF-BFD6-EB0BE09E52C5}"/>
    <cellStyle name="ป้อนค่า 2 4 9" xfId="17426" xr:uid="{3E2508FB-159B-42B2-9644-A15E7C829246}"/>
    <cellStyle name="ป้อนค่า 2 4 9 2" xfId="31218" xr:uid="{E5FCA8C3-7460-49F3-9AAA-78A6D180BA75}"/>
    <cellStyle name="ป้อนค่า 2 4 9 3" xfId="39875" xr:uid="{CD6E6151-DE5B-47F8-BD41-2E4D6E1982D4}"/>
    <cellStyle name="ป้อนค่า 2 4 9 4" xfId="44972" xr:uid="{546202D0-D238-447E-B531-3EDF75EFC062}"/>
    <cellStyle name="ป้อนค่า 2 5" xfId="6929" xr:uid="{8D51FA16-7DE4-4B6D-A129-401B9C259142}"/>
    <cellStyle name="ป้อนค่า 2 5 10" xfId="20553" xr:uid="{1436745B-9CB8-4DAE-8013-284E2393695C}"/>
    <cellStyle name="ป้อนค่า 2 5 10 2" xfId="34032" xr:uid="{AE7B54E2-32CC-47A6-9211-1A652EDD8A40}"/>
    <cellStyle name="ป้อนค่า 2 5 10 3" xfId="42256" xr:uid="{4307C348-3CA5-464F-812B-D3B689337685}"/>
    <cellStyle name="ป้อนค่า 2 5 10 4" xfId="46660" xr:uid="{0B7747E5-60D6-4F0E-8695-3575BF010649}"/>
    <cellStyle name="ป้อนค่า 2 5 11" xfId="21445" xr:uid="{23E646C5-3336-4050-96CA-0BF5750D4E63}"/>
    <cellStyle name="ป้อนค่า 2 5 11 2" xfId="34911" xr:uid="{7FE044E8-6A3F-47A2-8118-E88441131147}"/>
    <cellStyle name="ป้อนค่า 2 5 11 3" xfId="42947" xr:uid="{E72ED433-594B-4D3E-867D-93E255E044B0}"/>
    <cellStyle name="ป้อนค่า 2 5 11 4" xfId="47215" xr:uid="{9381C7D4-E39F-4DF9-8592-4EA6B4AAACAE}"/>
    <cellStyle name="ป้อนค่า 2 5 12" xfId="22741" xr:uid="{2EDFDAAA-26A1-4573-B648-331FB7EF89EF}"/>
    <cellStyle name="ป้อนค่า 2 5 12 2" xfId="36175" xr:uid="{801E16AA-7F4B-49DC-9370-F626B12D262B}"/>
    <cellStyle name="ป้อนค่า 2 5 12 3" xfId="43849" xr:uid="{F4AB4C57-AF38-4097-AF81-BB7A3222E0A4}"/>
    <cellStyle name="ป้อนค่า 2 5 12 4" xfId="47737" xr:uid="{AF19AC41-8E0E-43A1-867B-C192E6652AC6}"/>
    <cellStyle name="ป้อนค่า 2 5 13" xfId="17427" xr:uid="{9F54ED9F-A015-4B61-867D-C57DA48E64D5}"/>
    <cellStyle name="ป้อนค่า 2 5 13 2" xfId="31219" xr:uid="{E4942EE3-E48C-4EFC-9AB7-DCB33F63C064}"/>
    <cellStyle name="ป้อนค่า 2 5 13 3" xfId="39876" xr:uid="{83863287-2357-4346-8138-575709949AC9}"/>
    <cellStyle name="ป้อนค่า 2 5 13 4" xfId="44973" xr:uid="{8B61BB89-6082-4D7A-A881-1B4979ACF8F1}"/>
    <cellStyle name="ป้อนค่า 2 5 14" xfId="9802" xr:uid="{A73053B1-4E07-4312-9BEC-05313DB4E8EC}"/>
    <cellStyle name="ป้อนค่า 2 5 15" xfId="24441" xr:uid="{AFC7DB5F-65CD-4E4E-9583-6FE2CA38A7D9}"/>
    <cellStyle name="ป้อนค่า 2 5 16" xfId="8339" xr:uid="{07EAF993-42B9-4787-AD1D-6A15FF47956E}"/>
    <cellStyle name="ป้อนค่า 2 5 17" xfId="44635" xr:uid="{B63989DD-F6B3-4BC3-A4C7-16E396955CE4}"/>
    <cellStyle name="ป้อนค่า 2 5 2" xfId="7477" xr:uid="{B52E92AC-51C8-4F98-BAC5-BF93EBF2DD0C}"/>
    <cellStyle name="ป้อนค่า 2 5 2 10" xfId="38213" xr:uid="{FF3654C4-8FA6-4192-811A-ED1FA13A1BC7}"/>
    <cellStyle name="ป้อนค่า 2 5 2 2" xfId="17429" xr:uid="{156E88A2-01DC-4CE8-9731-C0CA4810E592}"/>
    <cellStyle name="ป้อนค่า 2 5 2 2 2" xfId="31221" xr:uid="{A2AA52A1-8A35-41A2-B28D-2F3E5E4E87A5}"/>
    <cellStyle name="ป้อนค่า 2 5 2 2 3" xfId="39878" xr:uid="{42E8AB0E-158F-4181-A1C4-CCAB4EF5D1D8}"/>
    <cellStyle name="ป้อนค่า 2 5 2 2 4" xfId="44975" xr:uid="{18281A65-F9C0-4F97-8A90-F22BC85F3D9F}"/>
    <cellStyle name="ป้อนค่า 2 5 2 3" xfId="21058" xr:uid="{1C525DC0-AA85-4707-B458-33E64DCA9A9C}"/>
    <cellStyle name="ป้อนค่า 2 5 2 3 2" xfId="34528" xr:uid="{13330B90-6400-4DC2-88CF-803142478EA2}"/>
    <cellStyle name="ป้อนค่า 2 5 2 3 3" xfId="42638" xr:uid="{68267097-5C1E-4D91-A6CF-F70A606EA785}"/>
    <cellStyle name="ป้อนค่า 2 5 2 3 4" xfId="46964" xr:uid="{451DAEC8-574D-46D0-B667-BF208074E2C9}"/>
    <cellStyle name="ป้อนค่า 2 5 2 4" xfId="19341" xr:uid="{E246E3B8-DD19-4CB0-8FC0-4BFBFD0F8E90}"/>
    <cellStyle name="ป้อนค่า 2 5 2 4 2" xfId="33006" xr:uid="{A4C0ED18-0A31-4AB8-9321-2542412E923F}"/>
    <cellStyle name="ป้อนค่า 2 5 2 4 3" xfId="41519" xr:uid="{767B9784-E92C-4A2E-83F3-C07E2AE69623}"/>
    <cellStyle name="ป้อนค่า 2 5 2 4 4" xfId="46275" xr:uid="{966C120D-5B97-447B-A88F-34D28106DE2D}"/>
    <cellStyle name="ป้อนค่า 2 5 2 5" xfId="23248" xr:uid="{4C0DCAB3-67AA-4F3E-B2CA-6D557D985AE9}"/>
    <cellStyle name="ป้อนค่า 2 5 2 5 2" xfId="36671" xr:uid="{A20D1C06-94F2-4F82-A29F-FC92EB302232}"/>
    <cellStyle name="ป้อนค่า 2 5 2 5 3" xfId="44201" xr:uid="{3D4B8C40-33FE-4552-9C43-8A52FE9E5F01}"/>
    <cellStyle name="ป้อนค่า 2 5 2 5 4" xfId="47967" xr:uid="{4874E57F-3DDB-43E2-A6D7-6E768AE7F126}"/>
    <cellStyle name="ป้อนค่า 2 5 2 6" xfId="17428" xr:uid="{9E10E23A-ED5B-4DEF-9F15-8F7E971F1179}"/>
    <cellStyle name="ป้อนค่า 2 5 2 6 2" xfId="31220" xr:uid="{AAEFFD73-4813-4BE3-9752-F3771B853ABC}"/>
    <cellStyle name="ป้อนค่า 2 5 2 6 3" xfId="39877" xr:uid="{A512C86E-BE35-4C55-9A1E-1D1AC6981E58}"/>
    <cellStyle name="ป้อนค่า 2 5 2 6 4" xfId="44974" xr:uid="{AA2FA965-156D-4CE2-A233-4AA3983B5740}"/>
    <cellStyle name="ป้อนค่า 2 5 2 7" xfId="10336" xr:uid="{70593DD1-3294-43D6-8210-EEC4058278C4}"/>
    <cellStyle name="ป้อนค่า 2 5 2 8" xfId="24952" xr:uid="{F83CDACF-099E-4373-B731-0BE2E2B7B02E}"/>
    <cellStyle name="ป้อนค่า 2 5 2 9" xfId="8543" xr:uid="{FC543939-71D8-47C0-9924-1A1975936382}"/>
    <cellStyle name="ป้อนค่า 2 5 3" xfId="17430" xr:uid="{A86707D1-1C94-44C1-A16C-83974D7A03C1}"/>
    <cellStyle name="ป้อนค่า 2 5 3 2" xfId="17431" xr:uid="{DAE01CE9-D1D0-4ED3-85BE-D19E6B187FC0}"/>
    <cellStyle name="ป้อนค่า 2 5 3 2 2" xfId="31223" xr:uid="{32CF8CC1-7BC0-4EE2-A118-FD63436A9784}"/>
    <cellStyle name="ป้อนค่า 2 5 3 2 3" xfId="39880" xr:uid="{B9A8F258-22D3-4AA4-AB03-3AE174103329}"/>
    <cellStyle name="ป้อนค่า 2 5 3 2 4" xfId="44977" xr:uid="{32023D44-E7CD-4A28-8230-296B72F13B3E}"/>
    <cellStyle name="ป้อนค่า 2 5 3 3" xfId="31222" xr:uid="{2CAAEB37-F481-40F0-9812-E364319F494F}"/>
    <cellStyle name="ป้อนค่า 2 5 3 4" xfId="39879" xr:uid="{C4BF28E0-247B-4C2A-8F39-EE3A615CBCA3}"/>
    <cellStyle name="ป้อนค่า 2 5 3 5" xfId="44976" xr:uid="{3AE0427C-5D17-4EA3-BFB5-BF7F46A8675F}"/>
    <cellStyle name="ป้อนค่า 2 5 4" xfId="17432" xr:uid="{11FE7D68-3398-438D-8524-86A8A811B0BE}"/>
    <cellStyle name="ป้อนค่า 2 5 4 2" xfId="17433" xr:uid="{D439B14F-EF42-45D4-8883-A1D4D50052BB}"/>
    <cellStyle name="ป้อนค่า 2 5 4 2 2" xfId="31225" xr:uid="{773B3FFE-F522-4469-8277-46386F5762DE}"/>
    <cellStyle name="ป้อนค่า 2 5 4 2 3" xfId="39882" xr:uid="{B4D2DD68-11C7-4602-A208-D072FD748273}"/>
    <cellStyle name="ป้อนค่า 2 5 4 2 4" xfId="44979" xr:uid="{7F31FB55-369D-43C3-9061-1C12E50A315F}"/>
    <cellStyle name="ป้อนค่า 2 5 4 3" xfId="31224" xr:uid="{99D08F85-0C86-4320-817B-CC239D9C2E92}"/>
    <cellStyle name="ป้อนค่า 2 5 4 4" xfId="39881" xr:uid="{E9A246F3-ACEA-43A8-987F-D4C614B4C55E}"/>
    <cellStyle name="ป้อนค่า 2 5 4 5" xfId="44978" xr:uid="{E11A96D3-0BB6-47E4-9250-8BA3E8FBCDA0}"/>
    <cellStyle name="ป้อนค่า 2 5 5" xfId="17434" xr:uid="{0A200F75-0077-4444-953D-43A7EE840FE1}"/>
    <cellStyle name="ป้อนค่า 2 5 5 2" xfId="17435" xr:uid="{6EF9167A-ED31-493C-8BC8-43005233C28B}"/>
    <cellStyle name="ป้อนค่า 2 5 5 2 2" xfId="31227" xr:uid="{7D537FA2-564B-467E-B108-D6899DB670C1}"/>
    <cellStyle name="ป้อนค่า 2 5 5 2 3" xfId="39884" xr:uid="{9EE5B80B-F77E-4CA7-8B68-1DB7E41C6807}"/>
    <cellStyle name="ป้อนค่า 2 5 5 2 4" xfId="44981" xr:uid="{7635B6F3-0D70-4EB1-91F0-2EC04B485C74}"/>
    <cellStyle name="ป้อนค่า 2 5 5 3" xfId="31226" xr:uid="{0D15C73C-FFC2-4246-8514-3D2AB9E17AC7}"/>
    <cellStyle name="ป้อนค่า 2 5 5 4" xfId="39883" xr:uid="{DE52C8B4-24E8-4CA7-8898-0DF34FCFE830}"/>
    <cellStyle name="ป้อนค่า 2 5 5 5" xfId="44980" xr:uid="{2F2FC397-063F-4EDA-9A14-30CACA497112}"/>
    <cellStyle name="ป้อนค่า 2 5 6" xfId="17436" xr:uid="{32B253B4-F005-4F7F-A849-AD8BB39C1E12}"/>
    <cellStyle name="ป้อนค่า 2 5 6 2" xfId="17437" xr:uid="{C4DBD69C-B1C0-428C-A95F-9640F45569B7}"/>
    <cellStyle name="ป้อนค่า 2 5 6 2 2" xfId="31229" xr:uid="{2A88A73A-D601-41B5-A1DE-D5D643F5AF54}"/>
    <cellStyle name="ป้อนค่า 2 5 6 2 3" xfId="39886" xr:uid="{2F674D8C-2A86-4A6D-919B-F17CD7588D43}"/>
    <cellStyle name="ป้อนค่า 2 5 6 2 4" xfId="44983" xr:uid="{91B031B7-9345-47DA-BAC7-7F7C4D3373A0}"/>
    <cellStyle name="ป้อนค่า 2 5 6 3" xfId="31228" xr:uid="{EDAA11AE-0CA8-4B99-9CB8-DA102C8923A1}"/>
    <cellStyle name="ป้อนค่า 2 5 6 4" xfId="39885" xr:uid="{D0FBD572-CADE-4C15-998E-8EB2A0294496}"/>
    <cellStyle name="ป้อนค่า 2 5 6 5" xfId="44982" xr:uid="{9DD4D11E-AD6C-44EE-82A0-D436FFC7A464}"/>
    <cellStyle name="ป้อนค่า 2 5 7" xfId="17438" xr:uid="{111E56EC-9187-4F22-B1FD-5833C55EAE1F}"/>
    <cellStyle name="ป้อนค่า 2 5 7 2" xfId="31230" xr:uid="{3319750F-B3A8-493F-882C-27A084AE7443}"/>
    <cellStyle name="ป้อนค่า 2 5 7 3" xfId="39887" xr:uid="{16B97FE7-17FE-4D4B-B01F-F952F090C121}"/>
    <cellStyle name="ป้อนค่า 2 5 7 4" xfId="44984" xr:uid="{88B04B6D-3CD5-40C5-AA17-00D6F85C3897}"/>
    <cellStyle name="ป้อนค่า 2 5 8" xfId="17439" xr:uid="{424561CD-BA39-4070-B24A-D8886CF99639}"/>
    <cellStyle name="ป้อนค่า 2 5 8 2" xfId="17440" xr:uid="{331880A4-BDE4-447D-97AE-D3F76E840FAF}"/>
    <cellStyle name="ป้อนค่า 2 5 8 2 2" xfId="31232" xr:uid="{5716BCA1-BD16-4D62-A8D2-AF26021DEACB}"/>
    <cellStyle name="ป้อนค่า 2 5 8 2 3" xfId="39889" xr:uid="{B54193C1-6EF2-4558-A53A-4B0A435330FF}"/>
    <cellStyle name="ป้อนค่า 2 5 8 2 4" xfId="44986" xr:uid="{8737DC08-FC67-46DC-ACE3-6F665CD6B91F}"/>
    <cellStyle name="ป้อนค่า 2 5 8 3" xfId="31231" xr:uid="{C2A57CF8-A645-4E13-BB60-FFFCB47C9773}"/>
    <cellStyle name="ป้อนค่า 2 5 8 4" xfId="39888" xr:uid="{0FE3DB6A-346A-4740-BA8E-5BA57A59FD14}"/>
    <cellStyle name="ป้อนค่า 2 5 8 5" xfId="44985" xr:uid="{19EDE4BF-0669-4631-A382-A0F50CBEB30F}"/>
    <cellStyle name="ป้อนค่า 2 5 9" xfId="17441" xr:uid="{D6EF21F9-B992-4A1E-A88E-01E11C558646}"/>
    <cellStyle name="ป้อนค่า 2 5 9 2" xfId="31233" xr:uid="{30158E18-4B05-45CC-BEB9-BAF4237983B7}"/>
    <cellStyle name="ป้อนค่า 2 5 9 3" xfId="39890" xr:uid="{2F502DAE-072D-4090-9EE9-766AA442C049}"/>
    <cellStyle name="ป้อนค่า 2 5 9 4" xfId="44987" xr:uid="{D3EE6183-8372-416E-A79A-F471958C22E0}"/>
    <cellStyle name="ป้อนค่า 2 6" xfId="6930" xr:uid="{E9D51CD6-E09B-4743-8363-8A05C8D95743}"/>
    <cellStyle name="ป้อนค่า 2 6 10" xfId="20554" xr:uid="{46E78BAC-C2C8-4E4D-8325-A0F763B9A1C8}"/>
    <cellStyle name="ป้อนค่า 2 6 10 2" xfId="34033" xr:uid="{20A427F4-A25F-4B41-8023-F3D3291C391A}"/>
    <cellStyle name="ป้อนค่า 2 6 10 3" xfId="42257" xr:uid="{86F08B4A-1810-4D26-8213-D35656F339E1}"/>
    <cellStyle name="ป้อนค่า 2 6 10 4" xfId="46661" xr:uid="{774B9EDD-D3D0-4FCE-B5A8-ABD6178C094A}"/>
    <cellStyle name="ป้อนค่า 2 6 11" xfId="22470" xr:uid="{AE04E63E-BFF8-436E-91B2-C976387B9629}"/>
    <cellStyle name="ป้อนค่า 2 6 11 2" xfId="35913" xr:uid="{D5210734-6551-4DB4-A4EC-340AA67118AD}"/>
    <cellStyle name="ป้อนค่า 2 6 11 3" xfId="43619" xr:uid="{23C9AA5D-6D3C-4009-8C0F-D00C292BE117}"/>
    <cellStyle name="ป้อนค่า 2 6 11 4" xfId="47559" xr:uid="{6E7FE99E-DEEB-4BF8-B3C1-0287FE06D9B7}"/>
    <cellStyle name="ป้อนค่า 2 6 12" xfId="22742" xr:uid="{918BE5BB-C751-4F6E-846F-B6EA17377596}"/>
    <cellStyle name="ป้อนค่า 2 6 12 2" xfId="36176" xr:uid="{A65D0460-1F9A-4068-B34D-72A6709530FB}"/>
    <cellStyle name="ป้อนค่า 2 6 12 3" xfId="43850" xr:uid="{2EE3B712-0352-4B93-B8BF-A647D63977BD}"/>
    <cellStyle name="ป้อนค่า 2 6 12 4" xfId="47738" xr:uid="{B4FB5949-520E-439E-A766-6B3634532675}"/>
    <cellStyle name="ป้อนค่า 2 6 13" xfId="17442" xr:uid="{CFB68BA6-3DD0-4556-8D87-12D0C71FAB79}"/>
    <cellStyle name="ป้อนค่า 2 6 13 2" xfId="31234" xr:uid="{B12321DB-6006-4045-9535-D129CBE039B6}"/>
    <cellStyle name="ป้อนค่า 2 6 13 3" xfId="39891" xr:uid="{094CAB5C-45B8-4A04-91E8-3E58D0FA774A}"/>
    <cellStyle name="ป้อนค่า 2 6 13 4" xfId="44988" xr:uid="{ED87458C-5983-45A6-8A0E-1804E70E969C}"/>
    <cellStyle name="ป้อนค่า 2 6 14" xfId="9803" xr:uid="{B5D05617-79BF-470B-BDE0-DDF0AEE192C7}"/>
    <cellStyle name="ป้อนค่า 2 6 15" xfId="24442" xr:uid="{572F97DC-4E7D-4BBF-9867-8EEFBC1D287E}"/>
    <cellStyle name="ป้อนค่า 2 6 16" xfId="7844" xr:uid="{2619017D-B7BC-4FFB-84E3-EE5A489019F8}"/>
    <cellStyle name="ป้อนค่า 2 6 17" xfId="43252" xr:uid="{32C9F4F4-75ED-4200-99A2-03ADF4E90A19}"/>
    <cellStyle name="ป้อนค่า 2 6 2" xfId="7478" xr:uid="{62247314-F3C4-4EF6-A3B9-1C618086E08C}"/>
    <cellStyle name="ป้อนค่า 2 6 2 10" xfId="38212" xr:uid="{96273F1B-567D-42CA-ACF1-7D417FDA08B8}"/>
    <cellStyle name="ป้อนค่า 2 6 2 2" xfId="17444" xr:uid="{58461410-5B3F-4E1E-87F8-40B63025DBB7}"/>
    <cellStyle name="ป้อนค่า 2 6 2 2 2" xfId="31236" xr:uid="{B6413349-7619-4CF1-83AC-8972AB80A9B6}"/>
    <cellStyle name="ป้อนค่า 2 6 2 2 3" xfId="39893" xr:uid="{994E6DB7-5593-4D17-A7BC-F971C2D1B072}"/>
    <cellStyle name="ป้อนค่า 2 6 2 2 4" xfId="44990" xr:uid="{35D603A6-3C7F-4D89-B2E5-32FD95D584FD}"/>
    <cellStyle name="ป้อนค่า 2 6 2 3" xfId="21059" xr:uid="{0A35910B-853E-4FAA-98F7-FD50BDB6B685}"/>
    <cellStyle name="ป้อนค่า 2 6 2 3 2" xfId="34529" xr:uid="{8182A7E6-5796-4093-A064-73D1EC6BE184}"/>
    <cellStyle name="ป้อนค่า 2 6 2 3 3" xfId="42639" xr:uid="{68C4B027-7338-46B6-9FEC-5590CAC16F35}"/>
    <cellStyle name="ป้อนค่า 2 6 2 3 4" xfId="46965" xr:uid="{A3693578-8D18-4ACA-BA98-9A3F6327CB6D}"/>
    <cellStyle name="ป้อนค่า 2 6 2 4" xfId="19342" xr:uid="{AF999625-923C-4AF2-A9B7-FD706BD09B13}"/>
    <cellStyle name="ป้อนค่า 2 6 2 4 2" xfId="33007" xr:uid="{8D510FFF-70F5-4235-AB06-A22811F11931}"/>
    <cellStyle name="ป้อนค่า 2 6 2 4 3" xfId="41520" xr:uid="{B0FDAF27-F2D1-4456-B909-FB686410A5F3}"/>
    <cellStyle name="ป้อนค่า 2 6 2 4 4" xfId="46276" xr:uid="{66DC38E6-150B-4DC5-A34C-1469A3D7212F}"/>
    <cellStyle name="ป้อนค่า 2 6 2 5" xfId="23249" xr:uid="{231EF1F1-C00C-42F6-AD53-89354C281CA7}"/>
    <cellStyle name="ป้อนค่า 2 6 2 5 2" xfId="36672" xr:uid="{35B37355-911C-4302-BEF9-E20BC1C8B3B4}"/>
    <cellStyle name="ป้อนค่า 2 6 2 5 3" xfId="44202" xr:uid="{0500D804-33A6-4DD1-9804-1CE95D597DCB}"/>
    <cellStyle name="ป้อนค่า 2 6 2 5 4" xfId="47968" xr:uid="{2EDBF79F-10AD-4E80-9123-59FB80F86383}"/>
    <cellStyle name="ป้อนค่า 2 6 2 6" xfId="17443" xr:uid="{B6640290-113B-4E2D-B80F-792BA8528311}"/>
    <cellStyle name="ป้อนค่า 2 6 2 6 2" xfId="31235" xr:uid="{4E175A59-CA65-47C1-BBEE-26A1F9A2F2B6}"/>
    <cellStyle name="ป้อนค่า 2 6 2 6 3" xfId="39892" xr:uid="{5CB3E705-1D39-451D-AE3E-6250F642A73A}"/>
    <cellStyle name="ป้อนค่า 2 6 2 6 4" xfId="44989" xr:uid="{7E73CC8E-994B-43CF-8167-2B175C93EDB5}"/>
    <cellStyle name="ป้อนค่า 2 6 2 7" xfId="10337" xr:uid="{64B1E927-F8FA-4CDC-9493-67619DAB2CC8}"/>
    <cellStyle name="ป้อนค่า 2 6 2 8" xfId="24953" xr:uid="{68B49E1B-4A29-4883-AD07-F8D67E1F3111}"/>
    <cellStyle name="ป้อนค่า 2 6 2 9" xfId="35964" xr:uid="{90BC5B27-26B4-4831-95E8-B92605CD9DD3}"/>
    <cellStyle name="ป้อนค่า 2 6 3" xfId="17445" xr:uid="{534172D8-0F29-4168-BD87-B2670842F796}"/>
    <cellStyle name="ป้อนค่า 2 6 3 2" xfId="17446" xr:uid="{70544A23-FF0C-40DE-9766-C788BAA8CF1D}"/>
    <cellStyle name="ป้อนค่า 2 6 3 2 2" xfId="31238" xr:uid="{AC92D5F5-7A2A-46E3-8496-63B959DD3451}"/>
    <cellStyle name="ป้อนค่า 2 6 3 2 3" xfId="39895" xr:uid="{07C4AC31-11EA-4973-BC92-8C436EF65725}"/>
    <cellStyle name="ป้อนค่า 2 6 3 2 4" xfId="44992" xr:uid="{F3212AF1-39E9-4880-B04E-17006C165255}"/>
    <cellStyle name="ป้อนค่า 2 6 3 3" xfId="31237" xr:uid="{065F6CEC-E940-40C5-A3E5-447041E1850D}"/>
    <cellStyle name="ป้อนค่า 2 6 3 4" xfId="39894" xr:uid="{0CDE63F7-B05B-4665-A19E-8F50CAF785F8}"/>
    <cellStyle name="ป้อนค่า 2 6 3 5" xfId="44991" xr:uid="{6FDE4012-7D50-46DE-A84F-085AD775685F}"/>
    <cellStyle name="ป้อนค่า 2 6 4" xfId="17447" xr:uid="{167323FC-996F-4067-8497-EF3A7CC1FCDE}"/>
    <cellStyle name="ป้อนค่า 2 6 4 2" xfId="17448" xr:uid="{966F27EB-2A39-475D-8A19-CB430E77A96E}"/>
    <cellStyle name="ป้อนค่า 2 6 4 2 2" xfId="31240" xr:uid="{382BD4F5-3E22-4D12-8728-BB2D873CE9B8}"/>
    <cellStyle name="ป้อนค่า 2 6 4 2 3" xfId="39897" xr:uid="{5C5F0510-8444-40CE-BA15-52C1B93BEE08}"/>
    <cellStyle name="ป้อนค่า 2 6 4 2 4" xfId="44994" xr:uid="{6EAD064E-E42B-4027-8B75-E0120CE5C929}"/>
    <cellStyle name="ป้อนค่า 2 6 4 3" xfId="31239" xr:uid="{175B5CB0-CC51-4523-9E13-33C232D24550}"/>
    <cellStyle name="ป้อนค่า 2 6 4 4" xfId="39896" xr:uid="{A251B4D7-2EC0-4D8A-9272-2C0A013DD860}"/>
    <cellStyle name="ป้อนค่า 2 6 4 5" xfId="44993" xr:uid="{464624DD-FC04-4923-A0D3-446833A5055C}"/>
    <cellStyle name="ป้อนค่า 2 6 5" xfId="17449" xr:uid="{AAD5B307-859E-4E0F-B4A7-1951BC80F67A}"/>
    <cellStyle name="ป้อนค่า 2 6 5 2" xfId="17450" xr:uid="{59F4C137-3F03-4099-B01B-F8309F8387B0}"/>
    <cellStyle name="ป้อนค่า 2 6 5 2 2" xfId="31242" xr:uid="{4A6667C3-5A2C-47E8-8169-BE3D570D6862}"/>
    <cellStyle name="ป้อนค่า 2 6 5 2 3" xfId="39899" xr:uid="{38258EEC-652C-4297-9481-C73027E25C14}"/>
    <cellStyle name="ป้อนค่า 2 6 5 2 4" xfId="44996" xr:uid="{A35524BA-4C2D-4030-A96C-B0C20F181F48}"/>
    <cellStyle name="ป้อนค่า 2 6 5 3" xfId="31241" xr:uid="{EB0897C3-A980-43DD-BC48-6F5C0C3345CF}"/>
    <cellStyle name="ป้อนค่า 2 6 5 4" xfId="39898" xr:uid="{5ED0DC5B-AE55-40F5-A171-D002198DCF23}"/>
    <cellStyle name="ป้อนค่า 2 6 5 5" xfId="44995" xr:uid="{CF78836D-6F52-4C5E-B606-AB84D4FBDBFC}"/>
    <cellStyle name="ป้อนค่า 2 6 6" xfId="17451" xr:uid="{332632CC-F10A-4179-B812-F2FC38CA9DD1}"/>
    <cellStyle name="ป้อนค่า 2 6 6 2" xfId="17452" xr:uid="{711F9CFF-7B45-4C9A-9D34-E23929AED7FF}"/>
    <cellStyle name="ป้อนค่า 2 6 6 2 2" xfId="31244" xr:uid="{42C21047-19DA-4676-B9BF-068EFC4E9380}"/>
    <cellStyle name="ป้อนค่า 2 6 6 2 3" xfId="39901" xr:uid="{E8483EEA-926C-44DD-B73E-C6FC0B0D30B9}"/>
    <cellStyle name="ป้อนค่า 2 6 6 2 4" xfId="44998" xr:uid="{A6B551AF-2F7C-41C6-BEE0-94FB12344004}"/>
    <cellStyle name="ป้อนค่า 2 6 6 3" xfId="31243" xr:uid="{02924E52-0765-421A-B754-4A85CCA1507E}"/>
    <cellStyle name="ป้อนค่า 2 6 6 4" xfId="39900" xr:uid="{FBAFB7DA-5D49-49CE-BB5C-6372D4A8E4A3}"/>
    <cellStyle name="ป้อนค่า 2 6 6 5" xfId="44997" xr:uid="{0AF9CAAD-1471-427E-8F88-477010741A10}"/>
    <cellStyle name="ป้อนค่า 2 6 7" xfId="17453" xr:uid="{BE36FEE4-5972-478A-BCED-62639C829A7B}"/>
    <cellStyle name="ป้อนค่า 2 6 7 2" xfId="31245" xr:uid="{4CC8A3EB-A5A5-402C-A074-AE8FCE54CAF8}"/>
    <cellStyle name="ป้อนค่า 2 6 7 3" xfId="39902" xr:uid="{E7619052-0BB1-457E-8828-C6AE21FFCB0C}"/>
    <cellStyle name="ป้อนค่า 2 6 7 4" xfId="44999" xr:uid="{BED6F806-A3A2-47BD-9777-B9872872838F}"/>
    <cellStyle name="ป้อนค่า 2 6 8" xfId="17454" xr:uid="{7C3FF2E8-AFD2-428C-9817-B9E7839FCAB6}"/>
    <cellStyle name="ป้อนค่า 2 6 8 2" xfId="17455" xr:uid="{C57589B3-F8EA-45DC-A503-803B7987BF98}"/>
    <cellStyle name="ป้อนค่า 2 6 8 2 2" xfId="31247" xr:uid="{F5AA8D8C-5B80-4F0F-8AE0-AE01ED91D5FC}"/>
    <cellStyle name="ป้อนค่า 2 6 8 2 3" xfId="39904" xr:uid="{83555456-5E9B-4D32-AB43-77640FC65DF0}"/>
    <cellStyle name="ป้อนค่า 2 6 8 2 4" xfId="45001" xr:uid="{2E890D20-2C58-483E-8510-91F19B4654B9}"/>
    <cellStyle name="ป้อนค่า 2 6 8 3" xfId="31246" xr:uid="{7574B20A-8601-47B2-86EF-E97E4C207E22}"/>
    <cellStyle name="ป้อนค่า 2 6 8 4" xfId="39903" xr:uid="{679AD2CD-9764-4FED-B63E-E4390059B463}"/>
    <cellStyle name="ป้อนค่า 2 6 8 5" xfId="45000" xr:uid="{A8AEFC39-B7D8-429E-B852-63045AAE3B5B}"/>
    <cellStyle name="ป้อนค่า 2 6 9" xfId="17456" xr:uid="{904053F8-2EB4-4003-9857-CB7C163ADC3D}"/>
    <cellStyle name="ป้อนค่า 2 6 9 2" xfId="31248" xr:uid="{E3E94DD1-3C00-4C57-BC29-268D8EDEC1A8}"/>
    <cellStyle name="ป้อนค่า 2 6 9 3" xfId="39905" xr:uid="{5A176D76-4566-4BD1-86AC-EAA474C0DF83}"/>
    <cellStyle name="ป้อนค่า 2 6 9 4" xfId="45002" xr:uid="{3C4DCD99-24DD-4780-B862-C170EE4B8ABC}"/>
    <cellStyle name="ป้อนค่า 2 7" xfId="6931" xr:uid="{6481C401-8F81-4977-83E6-4D3D0DB81155}"/>
    <cellStyle name="ป้อนค่า 2 7 10" xfId="22743" xr:uid="{A9A03BC5-7018-432C-A1A4-7BA6C3FEF58B}"/>
    <cellStyle name="ป้อนค่า 2 7 10 2" xfId="36177" xr:uid="{F1856731-313E-448A-AB16-CB1D452C474F}"/>
    <cellStyle name="ป้อนค่า 2 7 10 3" xfId="43851" xr:uid="{D4FFE706-D6BE-4DED-BF37-398C842F175D}"/>
    <cellStyle name="ป้อนค่า 2 7 10 4" xfId="47739" xr:uid="{68517D68-16C6-4467-8CA3-C697BD33F5BB}"/>
    <cellStyle name="ป้อนค่า 2 7 11" xfId="17457" xr:uid="{3AB99F75-F54E-4235-8909-EDE3A5478633}"/>
    <cellStyle name="ป้อนค่า 2 7 11 2" xfId="31249" xr:uid="{FD319BFE-3206-4863-B9C9-70BF5F0301C2}"/>
    <cellStyle name="ป้อนค่า 2 7 11 3" xfId="39906" xr:uid="{E9E0C4AA-9E8D-4629-AC29-1C7C72B8A719}"/>
    <cellStyle name="ป้อนค่า 2 7 11 4" xfId="45003" xr:uid="{B121B885-D6B1-48CB-A74B-89731409CD33}"/>
    <cellStyle name="ป้อนค่า 2 7 12" xfId="9804" xr:uid="{E5433B6F-B3A0-4977-89BA-B5331A9CC780}"/>
    <cellStyle name="ป้อนค่า 2 7 13" xfId="24443" xr:uid="{23263ED5-AC91-4897-8826-B8755EBC102A}"/>
    <cellStyle name="ป้อนค่า 2 7 14" xfId="8340" xr:uid="{07A31F94-49C4-496A-84EA-F76DEAD31F04}"/>
    <cellStyle name="ป้อนค่า 2 7 15" xfId="41916" xr:uid="{0AC10C0B-EBFE-4A69-B228-A5C155107B58}"/>
    <cellStyle name="ป้อนค่า 2 7 2" xfId="7479" xr:uid="{983761E0-5D53-4B37-A1F2-3C2BFA6A6C94}"/>
    <cellStyle name="ป้อนค่า 2 7 2 10" xfId="38211" xr:uid="{CD13D153-4577-4CE9-A1D9-463AB98639EA}"/>
    <cellStyle name="ป้อนค่า 2 7 2 2" xfId="17459" xr:uid="{AD7FF8BB-5CB6-4A9C-A66C-712E41B4642C}"/>
    <cellStyle name="ป้อนค่า 2 7 2 2 2" xfId="31251" xr:uid="{B7F964E9-10F5-4ED5-9FE2-835FF1ABADB5}"/>
    <cellStyle name="ป้อนค่า 2 7 2 2 3" xfId="39908" xr:uid="{8D4EA4C0-92D2-4D7C-86E7-CAA175A747CC}"/>
    <cellStyle name="ป้อนค่า 2 7 2 2 4" xfId="45005" xr:uid="{F68CAD22-5DC2-4228-BC71-2F535F46B28A}"/>
    <cellStyle name="ป้อนค่า 2 7 2 3" xfId="21060" xr:uid="{D5F55F5B-29FA-491D-922D-1186B337DE28}"/>
    <cellStyle name="ป้อนค่า 2 7 2 3 2" xfId="34530" xr:uid="{A4EF0EEA-B680-4412-9653-4C36A10CC5E3}"/>
    <cellStyle name="ป้อนค่า 2 7 2 3 3" xfId="42640" xr:uid="{DC2DCB7D-B3F4-432D-827E-D18B657A3724}"/>
    <cellStyle name="ป้อนค่า 2 7 2 3 4" xfId="46966" xr:uid="{D09403A9-BD44-46A2-8F19-0DF86ADA3821}"/>
    <cellStyle name="ป้อนค่า 2 7 2 4" xfId="18787" xr:uid="{58131B68-DA4F-41AA-BC54-64B0505039B5}"/>
    <cellStyle name="ป้อนค่า 2 7 2 4 2" xfId="32511" xr:uid="{AC4EDBE9-A28C-4867-A0C5-4E361E101622}"/>
    <cellStyle name="ป้อนค่า 2 7 2 4 3" xfId="41087" xr:uid="{931243DA-74D8-410B-8F69-82E3D65CFB9E}"/>
    <cellStyle name="ป้อนค่า 2 7 2 4 4" xfId="46010" xr:uid="{9F77A3DC-49BA-4E55-8644-D4BCDAF29EA5}"/>
    <cellStyle name="ป้อนค่า 2 7 2 5" xfId="23250" xr:uid="{D995F56F-631E-4063-95C1-46196B5A810F}"/>
    <cellStyle name="ป้อนค่า 2 7 2 5 2" xfId="36673" xr:uid="{0736BA4E-5975-447D-8FB0-42C6AB43624A}"/>
    <cellStyle name="ป้อนค่า 2 7 2 5 3" xfId="44203" xr:uid="{46EFF0F0-A334-4B89-8A05-01920E6B84D6}"/>
    <cellStyle name="ป้อนค่า 2 7 2 5 4" xfId="47969" xr:uid="{8357DA36-0DC2-4D2E-9407-13B57B410C4A}"/>
    <cellStyle name="ป้อนค่า 2 7 2 6" xfId="17458" xr:uid="{E173FA9A-A624-4EF6-9D65-ADDAF52747D7}"/>
    <cellStyle name="ป้อนค่า 2 7 2 6 2" xfId="31250" xr:uid="{3FD85039-DF80-4EE4-937C-01BDEAB344C9}"/>
    <cellStyle name="ป้อนค่า 2 7 2 6 3" xfId="39907" xr:uid="{EE574A8E-FD1D-40D1-A0EB-3E1738D3DF3E}"/>
    <cellStyle name="ป้อนค่า 2 7 2 6 4" xfId="45004" xr:uid="{E2AAA07C-2FB9-4FB9-9FA2-313412E08AB4}"/>
    <cellStyle name="ป้อนค่า 2 7 2 7" xfId="10338" xr:uid="{A58AD0E2-C4E5-4A62-8E68-9F8A3A653434}"/>
    <cellStyle name="ป้อนค่า 2 7 2 8" xfId="24954" xr:uid="{882B0AD7-23A8-4310-92EF-D8CD27568F8C}"/>
    <cellStyle name="ป้อนค่า 2 7 2 9" xfId="35408" xr:uid="{CC5E2BDD-A585-40DE-8C15-C60C90747224}"/>
    <cellStyle name="ป้อนค่า 2 7 3" xfId="17460" xr:uid="{5C9DE35F-4DB5-4E58-9AFF-F928BEBA67AB}"/>
    <cellStyle name="ป้อนค่า 2 7 3 2" xfId="17461" xr:uid="{0B7682A7-271E-4408-822A-1F2830F0BDC7}"/>
    <cellStyle name="ป้อนค่า 2 7 3 2 2" xfId="31253" xr:uid="{708291CC-B962-447A-AC44-31D4B207C6BF}"/>
    <cellStyle name="ป้อนค่า 2 7 3 2 3" xfId="39910" xr:uid="{D36E77BF-D577-4EF2-B889-CF31A990152E}"/>
    <cellStyle name="ป้อนค่า 2 7 3 2 4" xfId="45007" xr:uid="{386EF895-C7C8-4869-8480-24DA25F2ECAD}"/>
    <cellStyle name="ป้อนค่า 2 7 3 3" xfId="31252" xr:uid="{D597342D-BAD8-4D35-BA47-5E108FD726B1}"/>
    <cellStyle name="ป้อนค่า 2 7 3 4" xfId="39909" xr:uid="{2AE73682-A618-45BF-9243-71CAD737CA66}"/>
    <cellStyle name="ป้อนค่า 2 7 3 5" xfId="45006" xr:uid="{840D19F4-D494-4DFF-BEA2-66860EECFAF4}"/>
    <cellStyle name="ป้อนค่า 2 7 4" xfId="17462" xr:uid="{C37D8C9F-FEEE-4084-AA30-BC52F3B5E975}"/>
    <cellStyle name="ป้อนค่า 2 7 4 2" xfId="17463" xr:uid="{50A29F7C-7D82-403F-8EDC-9808CAB1DAAD}"/>
    <cellStyle name="ป้อนค่า 2 7 4 2 2" xfId="31255" xr:uid="{79EB1F5C-209A-44F3-8C83-9354149E061C}"/>
    <cellStyle name="ป้อนค่า 2 7 4 2 3" xfId="39912" xr:uid="{8EE82229-699D-46B2-85D4-0A93B05DA835}"/>
    <cellStyle name="ป้อนค่า 2 7 4 2 4" xfId="45009" xr:uid="{3510F8C6-B256-4E5D-89C6-2670E816DFDD}"/>
    <cellStyle name="ป้อนค่า 2 7 4 3" xfId="31254" xr:uid="{4DCF21F2-F408-4588-A143-3CD58D854FF7}"/>
    <cellStyle name="ป้อนค่า 2 7 4 4" xfId="39911" xr:uid="{10CFC59E-CE78-498C-B976-A2491111D419}"/>
    <cellStyle name="ป้อนค่า 2 7 4 5" xfId="45008" xr:uid="{A995BB9F-918D-4F7D-8189-CB674688782E}"/>
    <cellStyle name="ป้อนค่า 2 7 5" xfId="17464" xr:uid="{41CCC8F3-2CB1-453D-9313-406C1FDFB236}"/>
    <cellStyle name="ป้อนค่า 2 7 5 2" xfId="31256" xr:uid="{8FBEADF8-CAB8-4AF9-B295-7AAEDF226A3C}"/>
    <cellStyle name="ป้อนค่า 2 7 5 3" xfId="39913" xr:uid="{D0EC76AC-B7AF-44BC-B065-3E10A7466723}"/>
    <cellStyle name="ป้อนค่า 2 7 5 4" xfId="45010" xr:uid="{8E7B9DA2-8F78-4E16-A8E0-B0A6EB2960DC}"/>
    <cellStyle name="ป้อนค่า 2 7 6" xfId="17465" xr:uid="{FB6AC833-DA31-437F-BFCC-5A5BAD57D182}"/>
    <cellStyle name="ป้อนค่า 2 7 6 2" xfId="31257" xr:uid="{38C23413-541B-4DC4-A791-E892ABD67A01}"/>
    <cellStyle name="ป้อนค่า 2 7 6 3" xfId="39914" xr:uid="{F4AD196C-5A64-4781-BA1B-BDF666F1DC97}"/>
    <cellStyle name="ป้อนค่า 2 7 6 4" xfId="45011" xr:uid="{35824D8C-D1D2-4B0A-8999-F6B6671CB2C6}"/>
    <cellStyle name="ป้อนค่า 2 7 7" xfId="17466" xr:uid="{FC94AEA2-0F36-4251-808E-FB741311F981}"/>
    <cellStyle name="ป้อนค่า 2 7 7 2" xfId="17467" xr:uid="{6564CADE-E01A-4C3D-8817-4738219C5F3F}"/>
    <cellStyle name="ป้อนค่า 2 7 7 2 2" xfId="31259" xr:uid="{D0CE4DA0-2F91-4F0E-B354-B54383BB0F0E}"/>
    <cellStyle name="ป้อนค่า 2 7 7 2 3" xfId="39916" xr:uid="{EBDB8ADF-7099-42A4-B090-263BE380E835}"/>
    <cellStyle name="ป้อนค่า 2 7 7 2 4" xfId="45013" xr:uid="{478A87B9-1130-44AE-BE92-81E1D0C7E49C}"/>
    <cellStyle name="ป้อนค่า 2 7 7 3" xfId="31258" xr:uid="{9714E264-C597-4D73-83B7-A94E51BAB824}"/>
    <cellStyle name="ป้อนค่า 2 7 7 4" xfId="39915" xr:uid="{A52EFD2A-165A-4B54-907D-B015D968259B}"/>
    <cellStyle name="ป้อนค่า 2 7 7 5" xfId="45012" xr:uid="{3AC92F47-A497-411D-8561-E66F17402E7F}"/>
    <cellStyle name="ป้อนค่า 2 7 8" xfId="20555" xr:uid="{E42D46A1-FB5C-4177-95A8-F0E3CE72EDE2}"/>
    <cellStyle name="ป้อนค่า 2 7 8 2" xfId="34034" xr:uid="{416BD2C9-3F6A-44E2-8433-B75A074F65AB}"/>
    <cellStyle name="ป้อนค่า 2 7 8 3" xfId="42258" xr:uid="{37CA97AA-6CD6-4D8E-9C30-9148DBD87C3A}"/>
    <cellStyle name="ป้อนค่า 2 7 8 4" xfId="46662" xr:uid="{CE9C1FE0-A715-4EAF-A9AB-230891AFD5F3}"/>
    <cellStyle name="ป้อนค่า 2 7 9" xfId="21444" xr:uid="{7A161FBB-8820-4063-9D4D-0D193A341633}"/>
    <cellStyle name="ป้อนค่า 2 7 9 2" xfId="34910" xr:uid="{68E78885-3BBE-4F22-BA8F-E5F592070624}"/>
    <cellStyle name="ป้อนค่า 2 7 9 3" xfId="42946" xr:uid="{5BBEFCEC-42E4-48F9-9A13-F3B5674ADD95}"/>
    <cellStyle name="ป้อนค่า 2 7 9 4" xfId="47214" xr:uid="{2A523BD9-22FA-4B20-A6B3-098986A6D0D1}"/>
    <cellStyle name="ป้อนค่า 2 8" xfId="7472" xr:uid="{6EFC2881-79C6-4C0C-8B14-CFD86244D5C8}"/>
    <cellStyle name="ป้อนค่า 2 8 10" xfId="38218" xr:uid="{8F18B1A6-6A64-4B4D-875D-C1EEC60726C2}"/>
    <cellStyle name="ป้อนค่า 2 8 2" xfId="17469" xr:uid="{F7C0A518-2DC4-48B4-9E7D-085C0C17863C}"/>
    <cellStyle name="ป้อนค่า 2 8 2 2" xfId="31261" xr:uid="{CC231ACE-00FF-4CD7-B287-12D24F07B8D0}"/>
    <cellStyle name="ป้อนค่า 2 8 2 3" xfId="39918" xr:uid="{032C3C8F-42A5-4311-B5E2-8D559BDDAB09}"/>
    <cellStyle name="ป้อนค่า 2 8 2 4" xfId="45015" xr:uid="{9741D4D8-1A4B-406A-AF7C-935AA66C7B0B}"/>
    <cellStyle name="ป้อนค่า 2 8 3" xfId="21053" xr:uid="{81A3238D-C138-45DF-994B-963D26231C9B}"/>
    <cellStyle name="ป้อนค่า 2 8 3 2" xfId="34523" xr:uid="{E1E7C018-DB2B-4594-B803-0C6D215827E3}"/>
    <cellStyle name="ป้อนค่า 2 8 3 3" xfId="42633" xr:uid="{4EAA7F91-740C-4305-8BC5-BD51F34E0182}"/>
    <cellStyle name="ป้อนค่า 2 8 3 4" xfId="46959" xr:uid="{886C2505-8A23-4AD4-85EC-9949C5A2580A}"/>
    <cellStyle name="ป้อนค่า 2 8 4" xfId="19094" xr:uid="{224BCEFD-DF99-4BE4-8E0A-73443AB886BE}"/>
    <cellStyle name="ป้อนค่า 2 8 4 2" xfId="32780" xr:uid="{E7ADBCA2-10D9-48EB-BED4-2F4BB9151593}"/>
    <cellStyle name="ป้อนค่า 2 8 4 3" xfId="41304" xr:uid="{EC8FA006-8FA2-4687-B63A-324972640057}"/>
    <cellStyle name="ป้อนค่า 2 8 4 4" xfId="46158" xr:uid="{5E3705CC-8A75-4F01-B982-5B1058AFCF52}"/>
    <cellStyle name="ป้อนค่า 2 8 5" xfId="23243" xr:uid="{A57802A4-8339-4F5E-A77F-C05591C888BF}"/>
    <cellStyle name="ป้อนค่า 2 8 5 2" xfId="36666" xr:uid="{F6A44C42-19FC-4234-B4C7-7B2E001C866A}"/>
    <cellStyle name="ป้อนค่า 2 8 5 3" xfId="44196" xr:uid="{E00706B7-7C6C-4815-8799-B6EC1F61A5A9}"/>
    <cellStyle name="ป้อนค่า 2 8 5 4" xfId="47962" xr:uid="{0DBBA23F-0DA4-4F32-9E4F-CFB77FF0E13B}"/>
    <cellStyle name="ป้อนค่า 2 8 6" xfId="17468" xr:uid="{4449A483-60FD-40DC-84FE-ACA9EECD28B8}"/>
    <cellStyle name="ป้อนค่า 2 8 6 2" xfId="31260" xr:uid="{7589B70F-8EC1-41CD-AAD3-C67D4F780FAE}"/>
    <cellStyle name="ป้อนค่า 2 8 6 3" xfId="39917" xr:uid="{D19484B1-FCAB-4DD2-875C-45E86EC72FCD}"/>
    <cellStyle name="ป้อนค่า 2 8 6 4" xfId="45014" xr:uid="{C60E72DC-4DAA-4CE6-A8E7-76365A3F0B75}"/>
    <cellStyle name="ป้อนค่า 2 8 7" xfId="10331" xr:uid="{801D9FC6-DF19-4232-9F13-D8780B6F8BD0}"/>
    <cellStyle name="ป้อนค่า 2 8 8" xfId="24947" xr:uid="{65A89BB5-1920-4270-ACBB-D2B12A3B26D6}"/>
    <cellStyle name="ป้อนค่า 2 8 9" xfId="32839" xr:uid="{D3DE63A4-8728-42F5-BB1B-D5723248C29E}"/>
    <cellStyle name="ป้อนค่า 2 9" xfId="20548" xr:uid="{CC7805FE-00D4-49C8-A6BA-85DAF007C288}"/>
    <cellStyle name="ป้อนค่า 2 9 2" xfId="34027" xr:uid="{1BCCCA2E-2D84-48DC-AF06-66FC14AA5691}"/>
    <cellStyle name="ป้อนค่า 2 9 3" xfId="42251" xr:uid="{6B432090-B8D3-4887-9E56-9168277F0FA4}"/>
    <cellStyle name="ป้อนค่า 2 9 4" xfId="46655" xr:uid="{D0DD7678-3AE8-46CE-B67B-3E0F67B77224}"/>
    <cellStyle name="ป้อนค่า 20" xfId="24431" xr:uid="{1FFC6F14-07F8-452A-A145-DB6B1AF0F498}"/>
    <cellStyle name="ป้อนค่า 21" xfId="33728" xr:uid="{B675AD46-52E7-419F-96AF-E5D04BD7B421}"/>
    <cellStyle name="ป้อนค่า 22" xfId="44109" xr:uid="{2C5F4CF4-2E84-48AF-AA9E-28280691D009}"/>
    <cellStyle name="ป้อนค่า 3" xfId="6932" xr:uid="{DF91C182-A39C-473D-82E9-2A8BAF473F1E}"/>
    <cellStyle name="ป้อนค่า 3 10" xfId="20556" xr:uid="{E3887C50-6B43-4F74-8792-5245B3CA5508}"/>
    <cellStyle name="ป้อนค่า 3 10 2" xfId="34035" xr:uid="{D98EF3A7-F08D-4C26-A8B1-7BB303935D20}"/>
    <cellStyle name="ป้อนค่า 3 10 3" xfId="42259" xr:uid="{F5C89FBB-5523-4878-9D29-2A7A803E1A6B}"/>
    <cellStyle name="ป้อนค่า 3 10 4" xfId="46663" xr:uid="{88DC4156-E86D-4D3A-98E5-144F9AE98109}"/>
    <cellStyle name="ป้อนค่า 3 11" xfId="21443" xr:uid="{F7C36E2D-687E-4BB0-AA3F-A4689889DEE5}"/>
    <cellStyle name="ป้อนค่า 3 11 2" xfId="34909" xr:uid="{1B5D2D0D-4405-48F7-AC07-1EF7F0C20BFC}"/>
    <cellStyle name="ป้อนค่า 3 11 3" xfId="42945" xr:uid="{9395D4B0-B1A2-45FE-954A-92977CCC1469}"/>
    <cellStyle name="ป้อนค่า 3 11 4" xfId="47213" xr:uid="{24629983-904A-411B-97AD-C166846C40E0}"/>
    <cellStyle name="ป้อนค่า 3 12" xfId="22744" xr:uid="{F65B90CE-25DE-4B24-88DA-CD9504358B40}"/>
    <cellStyle name="ป้อนค่า 3 12 2" xfId="36178" xr:uid="{203D66B7-2D27-4618-9462-CF1673141998}"/>
    <cellStyle name="ป้อนค่า 3 12 3" xfId="43852" xr:uid="{4D8F01A0-BBC8-4503-9EA8-0529A322E9A7}"/>
    <cellStyle name="ป้อนค่า 3 12 4" xfId="47740" xr:uid="{A88AEAC1-AE7F-4B43-BAF4-5845BE1675C1}"/>
    <cellStyle name="ป้อนค่า 3 13" xfId="17470" xr:uid="{B0BE343A-991A-4BA7-AC1D-48F1D05FEE4D}"/>
    <cellStyle name="ป้อนค่า 3 13 2" xfId="31262" xr:uid="{4B701C30-FEC8-4E3A-B2C8-B55310F2662D}"/>
    <cellStyle name="ป้อนค่า 3 13 3" xfId="39919" xr:uid="{16958B76-B093-4202-8408-D5569DDBBE65}"/>
    <cellStyle name="ป้อนค่า 3 13 4" xfId="45016" xr:uid="{6CF1F6A7-419F-4C3C-BC51-51E9D0540C69}"/>
    <cellStyle name="ป้อนค่า 3 14" xfId="9805" xr:uid="{BC51C053-ECA3-498F-A1E8-48A9068F2434}"/>
    <cellStyle name="ป้อนค่า 3 15" xfId="24444" xr:uid="{CBC2A0D5-7681-4C3B-B5F6-86AE5F2F10FF}"/>
    <cellStyle name="ป้อนค่า 3 16" xfId="8189" xr:uid="{03495004-5D0F-4883-A772-A018F8CC46D8}"/>
    <cellStyle name="ป้อนค่า 3 17" xfId="41996" xr:uid="{44A505AF-EA12-4BC1-9FB9-8D960FE350A8}"/>
    <cellStyle name="ป้อนค่า 3 2" xfId="6933" xr:uid="{740F1A6E-0A6B-4363-AA14-D9736F229F8D}"/>
    <cellStyle name="ป้อนค่า 3 2 10" xfId="22745" xr:uid="{AEF07164-41AB-4DC5-B290-5CDD58FAA38E}"/>
    <cellStyle name="ป้อนค่า 3 2 10 2" xfId="36179" xr:uid="{FC01DEA4-DFFD-4125-B8B9-306B1E5B2F8A}"/>
    <cellStyle name="ป้อนค่า 3 2 10 3" xfId="43853" xr:uid="{D1ACCC9F-7441-4366-BB20-CA4A98FF349C}"/>
    <cellStyle name="ป้อนค่า 3 2 10 4" xfId="47741" xr:uid="{393C7A42-0186-44A3-859D-2D2C2717BC03}"/>
    <cellStyle name="ป้อนค่า 3 2 11" xfId="17471" xr:uid="{A1B6D2CE-EE5D-4EA8-B149-DE355FA809DD}"/>
    <cellStyle name="ป้อนค่า 3 2 11 2" xfId="31263" xr:uid="{52F8B0DB-B687-4FDC-905F-BA694C48F568}"/>
    <cellStyle name="ป้อนค่า 3 2 11 3" xfId="39920" xr:uid="{EB50EECD-D7C4-40B5-A453-26279B38B9A1}"/>
    <cellStyle name="ป้อนค่า 3 2 11 4" xfId="45017" xr:uid="{6517027E-EE13-4C5F-825F-E0BE5FAFCFC6}"/>
    <cellStyle name="ป้อนค่า 3 2 12" xfId="9806" xr:uid="{6F94BFE5-C19F-4D5E-B090-1F879A635F88}"/>
    <cellStyle name="ป้อนค่า 3 2 13" xfId="24445" xr:uid="{5A85F9D9-2CBF-40B1-A78A-09FAE5615960}"/>
    <cellStyle name="ป้อนค่า 3 2 14" xfId="7845" xr:uid="{C634A3BE-C654-4D52-B0AC-5974B236CA35}"/>
    <cellStyle name="ป้อนค่า 3 2 15" xfId="38509" xr:uid="{AE679CB2-1F27-43C5-BB84-F814B8AA0A45}"/>
    <cellStyle name="ป้อนค่า 3 2 2" xfId="6934" xr:uid="{A5101DF8-9906-4991-8DDC-065AE85CCBDE}"/>
    <cellStyle name="ป้อนค่า 3 2 2 10" xfId="17473" xr:uid="{3EB5ADDD-3D90-428E-A8A8-61F51A639020}"/>
    <cellStyle name="ป้อนค่า 3 2 2 10 2" xfId="31265" xr:uid="{82F56D0B-1690-49C4-8846-8AFA2850E528}"/>
    <cellStyle name="ป้อนค่า 3 2 2 10 3" xfId="39922" xr:uid="{3C7BDE34-1121-4C7F-ABB3-4320905E5D17}"/>
    <cellStyle name="ป้อนค่า 3 2 2 10 4" xfId="45019" xr:uid="{FA3F970E-CBE2-44A2-9A1F-20C31FDBBBB8}"/>
    <cellStyle name="ป้อนค่า 3 2 2 11" xfId="20558" xr:uid="{589DB021-3AAF-4A7F-99D3-89A5A74220DD}"/>
    <cellStyle name="ป้อนค่า 3 2 2 11 2" xfId="34037" xr:uid="{6B702C7D-63BA-4FBB-BCD9-F8D71E633088}"/>
    <cellStyle name="ป้อนค่า 3 2 2 11 3" xfId="42261" xr:uid="{C1122D46-7CF9-4C2F-8C50-4CE696F1B798}"/>
    <cellStyle name="ป้อนค่า 3 2 2 11 4" xfId="46665" xr:uid="{6839EA25-FA99-45F3-AE5D-5C673C877A21}"/>
    <cellStyle name="ป้อนค่า 3 2 2 12" xfId="21442" xr:uid="{59D867EA-5748-46CC-B006-99F253FAFF48}"/>
    <cellStyle name="ป้อนค่า 3 2 2 12 2" xfId="34908" xr:uid="{2E7C6415-6026-432C-A059-F919F992AE0D}"/>
    <cellStyle name="ป้อนค่า 3 2 2 12 3" xfId="42944" xr:uid="{7F9476A5-9769-4187-AB7C-E811F54B55BC}"/>
    <cellStyle name="ป้อนค่า 3 2 2 12 4" xfId="47212" xr:uid="{17E43644-9DAE-4EEF-B1D0-F1B2F53E4198}"/>
    <cellStyle name="ป้อนค่า 3 2 2 13" xfId="22746" xr:uid="{34BFBCD6-7AC9-4B5C-B0B0-E7751597E582}"/>
    <cellStyle name="ป้อนค่า 3 2 2 13 2" xfId="36180" xr:uid="{DDC05137-9B29-4359-B45B-0D104A8E9339}"/>
    <cellStyle name="ป้อนค่า 3 2 2 13 3" xfId="43854" xr:uid="{8D2AAA29-0588-4208-B4AD-808517C49AF6}"/>
    <cellStyle name="ป้อนค่า 3 2 2 13 4" xfId="47742" xr:uid="{6603065B-3AB1-4FD3-9A3D-BAEE2CFB7E56}"/>
    <cellStyle name="ป้อนค่า 3 2 2 14" xfId="17472" xr:uid="{0C76CD02-B9D7-4876-AE2D-9FF0D4A451B9}"/>
    <cellStyle name="ป้อนค่า 3 2 2 14 2" xfId="31264" xr:uid="{869CE3C6-9DD4-4363-8AD3-CB074C6EB10A}"/>
    <cellStyle name="ป้อนค่า 3 2 2 14 3" xfId="39921" xr:uid="{8FF249B3-3993-4D0E-A6B8-85E30BC56E4E}"/>
    <cellStyle name="ป้อนค่า 3 2 2 14 4" xfId="45018" xr:uid="{9A6362EB-B37B-4F27-9004-AE4A9AD23647}"/>
    <cellStyle name="ป้อนค่า 3 2 2 15" xfId="9807" xr:uid="{0EAB9FF4-FA6C-43D4-AAFE-2ABB1E38192D}"/>
    <cellStyle name="ป้อนค่า 3 2 2 16" xfId="24446" xr:uid="{B6B64569-CB27-4BC4-BDFF-852732AE97CE}"/>
    <cellStyle name="ป้อนค่า 3 2 2 17" xfId="8341" xr:uid="{19B1DF34-D228-4787-BCBD-1E1350CE3F6A}"/>
    <cellStyle name="ป้อนค่า 3 2 2 18" xfId="38508" xr:uid="{E3CCE081-32FB-46E6-A7A3-60C89E55E4BA}"/>
    <cellStyle name="ป้อนค่า 3 2 2 2" xfId="7482" xr:uid="{FEF3F12D-84DA-4A22-850F-9B11CB8135EF}"/>
    <cellStyle name="ป้อนค่า 3 2 2 2 10" xfId="38208" xr:uid="{7907223E-95C0-44F9-B500-C6569EC6CAE1}"/>
    <cellStyle name="ป้อนค่า 3 2 2 2 2" xfId="17475" xr:uid="{A32B4C1F-0D20-4915-8AD5-1298F8DEF9BF}"/>
    <cellStyle name="ป้อนค่า 3 2 2 2 2 2" xfId="31267" xr:uid="{C5ED479B-ED34-4EC3-883B-6950E4850D75}"/>
    <cellStyle name="ป้อนค่า 3 2 2 2 2 3" xfId="39924" xr:uid="{BE776972-4C74-41C8-99F0-BDF73816CF50}"/>
    <cellStyle name="ป้อนค่า 3 2 2 2 2 4" xfId="45021" xr:uid="{372FA965-5739-4CB6-9939-C34D0E980FA9}"/>
    <cellStyle name="ป้อนค่า 3 2 2 2 3" xfId="21063" xr:uid="{32ACF9F3-C343-42FA-BA8E-C760464CCA8E}"/>
    <cellStyle name="ป้อนค่า 3 2 2 2 3 2" xfId="34533" xr:uid="{41BD048F-AA7F-4E77-84DB-81E95068135B}"/>
    <cellStyle name="ป้อนค่า 3 2 2 2 3 3" xfId="42643" xr:uid="{1C27AE01-EA54-402D-8FAE-CB1396CC8508}"/>
    <cellStyle name="ป้อนค่า 3 2 2 2 3 4" xfId="46969" xr:uid="{25DB3F7D-1F16-484E-A69E-1404D85F8592}"/>
    <cellStyle name="ป้อนค่า 3 2 2 2 4" xfId="18788" xr:uid="{62981208-34DE-42B6-8D11-47AF1B2F21DC}"/>
    <cellStyle name="ป้อนค่า 3 2 2 2 4 2" xfId="32512" xr:uid="{988CDC23-225D-448C-AC25-7E8F63568020}"/>
    <cellStyle name="ป้อนค่า 3 2 2 2 4 3" xfId="41088" xr:uid="{7D599BA2-29D3-469C-8F35-D81AB61F278D}"/>
    <cellStyle name="ป้อนค่า 3 2 2 2 4 4" xfId="46011" xr:uid="{45DC43B4-33A0-4E84-BC1D-AB902207A791}"/>
    <cellStyle name="ป้อนค่า 3 2 2 2 5" xfId="23253" xr:uid="{6089CFB4-CB98-487D-B17A-5C2B6EFFD9A5}"/>
    <cellStyle name="ป้อนค่า 3 2 2 2 5 2" xfId="36676" xr:uid="{7C5DD2A2-FBCB-4F87-B3CC-09C947CE1770}"/>
    <cellStyle name="ป้อนค่า 3 2 2 2 5 3" xfId="44206" xr:uid="{4C09B02A-343E-450E-BD10-8996B9C602A2}"/>
    <cellStyle name="ป้อนค่า 3 2 2 2 5 4" xfId="47972" xr:uid="{70B168E0-D1E4-4AC2-8580-8AA3A7AE9A4E}"/>
    <cellStyle name="ป้อนค่า 3 2 2 2 6" xfId="17474" xr:uid="{4FA9DC96-D2EF-4275-8E9E-A24EB1B3AD6D}"/>
    <cellStyle name="ป้อนค่า 3 2 2 2 6 2" xfId="31266" xr:uid="{2FB4D04C-5B70-4F49-8498-D8CA55F3CC19}"/>
    <cellStyle name="ป้อนค่า 3 2 2 2 6 3" xfId="39923" xr:uid="{6EBDCCE3-3041-4828-B8AD-B819F1D6A842}"/>
    <cellStyle name="ป้อนค่า 3 2 2 2 6 4" xfId="45020" xr:uid="{4B56D8C8-6E93-44CC-BC0F-A31DBC0558DE}"/>
    <cellStyle name="ป้อนค่า 3 2 2 2 7" xfId="10341" xr:uid="{16FCAB3B-2824-4605-966D-27612EB47244}"/>
    <cellStyle name="ป้อนค่า 3 2 2 2 8" xfId="24957" xr:uid="{0BD25EE2-9A89-4BFF-BFA6-22F6C9B5FD14}"/>
    <cellStyle name="ป้อนค่า 3 2 2 2 9" xfId="36484" xr:uid="{5641A6AA-AD04-4E17-A16C-60DE40CF6D08}"/>
    <cellStyle name="ป้อนค่า 3 2 2 3" xfId="17476" xr:uid="{93B6FF63-8B08-45B2-A70C-EADE8160607D}"/>
    <cellStyle name="ป้อนค่า 3 2 2 3 2" xfId="17477" xr:uid="{5233E566-315C-4D4B-BCF8-B9BC3DA3E7E9}"/>
    <cellStyle name="ป้อนค่า 3 2 2 3 2 2" xfId="31269" xr:uid="{E07081E4-815D-4B3A-AB58-97652336FF12}"/>
    <cellStyle name="ป้อนค่า 3 2 2 3 2 3" xfId="39926" xr:uid="{28F7162A-23D4-4ECC-BD68-C1B54ECA0EFE}"/>
    <cellStyle name="ป้อนค่า 3 2 2 3 2 4" xfId="45023" xr:uid="{9EAC366B-2C8E-4F60-89BB-22288FA048FD}"/>
    <cellStyle name="ป้อนค่า 3 2 2 3 3" xfId="31268" xr:uid="{1E989A83-B63D-4320-9856-6F41AB4227AF}"/>
    <cellStyle name="ป้อนค่า 3 2 2 3 4" xfId="39925" xr:uid="{CA49D02E-1A0E-4FAA-897D-49133F59B186}"/>
    <cellStyle name="ป้อนค่า 3 2 2 3 5" xfId="45022" xr:uid="{4FE57677-69B1-4C6F-92A2-A338671A88E7}"/>
    <cellStyle name="ป้อนค่า 3 2 2 4" xfId="17478" xr:uid="{1C941842-9AED-4250-9C72-D09A4FE583C4}"/>
    <cellStyle name="ป้อนค่า 3 2 2 4 2" xfId="17479" xr:uid="{C35BDD00-0EFA-44C4-B558-410D87994E7B}"/>
    <cellStyle name="ป้อนค่า 3 2 2 4 2 2" xfId="31271" xr:uid="{E0C31A03-5974-4FDF-8813-9404F6CD44C7}"/>
    <cellStyle name="ป้อนค่า 3 2 2 4 2 3" xfId="39928" xr:uid="{CA223CDC-91F7-485F-A4BC-523F0CE38A4B}"/>
    <cellStyle name="ป้อนค่า 3 2 2 4 2 4" xfId="45025" xr:uid="{D4E604CB-9B77-4C85-A8E9-8BA4832706C4}"/>
    <cellStyle name="ป้อนค่า 3 2 2 4 3" xfId="31270" xr:uid="{C1919616-E77D-417A-9FEC-47ADAF4ED258}"/>
    <cellStyle name="ป้อนค่า 3 2 2 4 4" xfId="39927" xr:uid="{EA88ECB1-5771-4B25-95EB-86CE30AA710C}"/>
    <cellStyle name="ป้อนค่า 3 2 2 4 5" xfId="45024" xr:uid="{D66774B7-138C-4AC6-93EE-1734E77E4B01}"/>
    <cellStyle name="ป้อนค่า 3 2 2 5" xfId="17480" xr:uid="{6EDF9CBA-EEC0-4436-B189-DCAE209842C6}"/>
    <cellStyle name="ป้อนค่า 3 2 2 5 2" xfId="17481" xr:uid="{6467E947-2F8C-4BFB-A627-9813EAB88241}"/>
    <cellStyle name="ป้อนค่า 3 2 2 5 2 2" xfId="31273" xr:uid="{F85C0960-04D3-4B90-941D-393E3CDE9EF3}"/>
    <cellStyle name="ป้อนค่า 3 2 2 5 2 3" xfId="39930" xr:uid="{AD82F1CB-B2A1-4737-9CA0-C0BA4389412D}"/>
    <cellStyle name="ป้อนค่า 3 2 2 5 2 4" xfId="45027" xr:uid="{FFE7AB98-BEF4-4447-ADE8-61289D1DAEE0}"/>
    <cellStyle name="ป้อนค่า 3 2 2 5 3" xfId="31272" xr:uid="{1E6F8C24-B3A7-48DF-AB60-0B8B0531DD83}"/>
    <cellStyle name="ป้อนค่า 3 2 2 5 4" xfId="39929" xr:uid="{0B79D5BF-C38F-4FF2-9207-B329A0D1050B}"/>
    <cellStyle name="ป้อนค่า 3 2 2 5 5" xfId="45026" xr:uid="{F9D9ABC8-41AD-40C7-B14C-CA5D1F5675A9}"/>
    <cellStyle name="ป้อนค่า 3 2 2 6" xfId="17482" xr:uid="{2050578D-A382-425F-983B-3AAB2A50543B}"/>
    <cellStyle name="ป้อนค่า 3 2 2 6 2" xfId="17483" xr:uid="{3678BC87-6439-45F6-8ADF-2AAE9F4BD513}"/>
    <cellStyle name="ป้อนค่า 3 2 2 6 2 2" xfId="31275" xr:uid="{B1C2DE34-2A47-4480-9490-1DAD0397E921}"/>
    <cellStyle name="ป้อนค่า 3 2 2 6 2 3" xfId="39932" xr:uid="{E685CEBC-9B2A-40F2-A71D-37535A1FC239}"/>
    <cellStyle name="ป้อนค่า 3 2 2 6 2 4" xfId="45029" xr:uid="{B6593FD5-1A20-4EC7-BDA3-DE948C54537F}"/>
    <cellStyle name="ป้อนค่า 3 2 2 6 3" xfId="31274" xr:uid="{8B1643B1-861B-4E95-8A2D-6BECCF768195}"/>
    <cellStyle name="ป้อนค่า 3 2 2 6 4" xfId="39931" xr:uid="{B8D76D18-348E-436E-A3D9-DF0FC7F69CB1}"/>
    <cellStyle name="ป้อนค่า 3 2 2 6 5" xfId="45028" xr:uid="{39B516AB-4EFC-42DB-A571-3638A6F55692}"/>
    <cellStyle name="ป้อนค่า 3 2 2 7" xfId="17484" xr:uid="{96300537-799E-4BEE-9C55-D70A2BB24227}"/>
    <cellStyle name="ป้อนค่า 3 2 2 7 2" xfId="17485" xr:uid="{99B9851B-562C-43B5-8EFC-30ABD5C18071}"/>
    <cellStyle name="ป้อนค่า 3 2 2 7 2 2" xfId="31277" xr:uid="{253EC25B-A7FD-47F0-B12D-1148255EA182}"/>
    <cellStyle name="ป้อนค่า 3 2 2 7 2 3" xfId="39934" xr:uid="{6ABE47F5-09CC-4BEF-B25F-88A58B63826E}"/>
    <cellStyle name="ป้อนค่า 3 2 2 7 2 4" xfId="45031" xr:uid="{1F443D8A-1A83-431F-AB86-C9390A938439}"/>
    <cellStyle name="ป้อนค่า 3 2 2 7 3" xfId="31276" xr:uid="{A34B5DCD-DD6B-450A-9479-40156B60DAB8}"/>
    <cellStyle name="ป้อนค่า 3 2 2 7 4" xfId="39933" xr:uid="{2BBBE8C2-40C2-4B39-9718-7AB10F222B0E}"/>
    <cellStyle name="ป้อนค่า 3 2 2 7 5" xfId="45030" xr:uid="{9CB9DF3E-4365-4667-9F09-3A64ABED5446}"/>
    <cellStyle name="ป้อนค่า 3 2 2 8" xfId="17486" xr:uid="{7A2F1371-36A2-4E52-B38F-D3CD1F7D0FC8}"/>
    <cellStyle name="ป้อนค่า 3 2 2 8 2" xfId="31278" xr:uid="{F322DC2B-7469-4F2D-B951-ECD5BFF29EBA}"/>
    <cellStyle name="ป้อนค่า 3 2 2 8 3" xfId="39935" xr:uid="{FAA4B62D-2340-4FCE-8180-97D683D2DB1D}"/>
    <cellStyle name="ป้อนค่า 3 2 2 8 4" xfId="45032" xr:uid="{76521C50-D713-41D9-911F-B2BFB59C0052}"/>
    <cellStyle name="ป้อนค่า 3 2 2 9" xfId="17487" xr:uid="{CCDD0380-A3B4-4424-A395-0A5A7AA96F78}"/>
    <cellStyle name="ป้อนค่า 3 2 2 9 2" xfId="17488" xr:uid="{8E8CB5C9-458A-4525-B3A0-1AB01B0BB4D1}"/>
    <cellStyle name="ป้อนค่า 3 2 2 9 2 2" xfId="31280" xr:uid="{15CE91C9-1871-497C-8BA2-94FCDFB3FA74}"/>
    <cellStyle name="ป้อนค่า 3 2 2 9 2 3" xfId="39937" xr:uid="{AF96C4E0-0D38-4218-9DA3-8E7402668B2A}"/>
    <cellStyle name="ป้อนค่า 3 2 2 9 2 4" xfId="45034" xr:uid="{1A7308C6-E7C9-4B04-95A8-6F51FD9F17EE}"/>
    <cellStyle name="ป้อนค่า 3 2 2 9 3" xfId="31279" xr:uid="{416815FA-67A6-40C5-9ADF-60D182A7EF04}"/>
    <cellStyle name="ป้อนค่า 3 2 2 9 4" xfId="39936" xr:uid="{5CEF810E-6748-4556-B022-DB50F4F19769}"/>
    <cellStyle name="ป้อนค่า 3 2 2 9 5" xfId="45033" xr:uid="{5A09270F-5200-4B89-8CFA-1BCAEE487AFD}"/>
    <cellStyle name="ป้อนค่า 3 2 3" xfId="7481" xr:uid="{017CD2BF-9547-4FDD-88A6-2DA18B609B19}"/>
    <cellStyle name="ป้อนค่า 3 2 3 10" xfId="21062" xr:uid="{25D93C6D-DB59-4090-B336-52828230E5FF}"/>
    <cellStyle name="ป้อนค่า 3 2 3 10 2" xfId="34532" xr:uid="{9EDF26D0-FC28-475B-AC16-1F4A99E3565B}"/>
    <cellStyle name="ป้อนค่า 3 2 3 10 3" xfId="42642" xr:uid="{96FFD427-D732-4642-92CD-EA33F8B55EBD}"/>
    <cellStyle name="ป้อนค่า 3 2 3 10 4" xfId="46968" xr:uid="{EB2904D5-89B1-4A1B-8D63-5C086CD77AAB}"/>
    <cellStyle name="ป้อนค่า 3 2 3 11" xfId="19372" xr:uid="{16414FAA-C024-428B-84D7-752954E0210F}"/>
    <cellStyle name="ป้อนค่า 3 2 3 11 2" xfId="33037" xr:uid="{DF01678B-4139-4329-8284-D7DD7C357369}"/>
    <cellStyle name="ป้อนค่า 3 2 3 11 3" xfId="41550" xr:uid="{77341EC0-6DE3-4956-8780-9BD018E8149B}"/>
    <cellStyle name="ป้อนค่า 3 2 3 11 4" xfId="46306" xr:uid="{4AD9DB87-9A70-470F-8160-47971F43F5AC}"/>
    <cellStyle name="ป้อนค่า 3 2 3 12" xfId="23252" xr:uid="{8E56507B-7444-4200-B0CC-A33CE56FD46C}"/>
    <cellStyle name="ป้อนค่า 3 2 3 12 2" xfId="36675" xr:uid="{4C240C4E-D7F8-4D0E-BF5C-E20085D67A73}"/>
    <cellStyle name="ป้อนค่า 3 2 3 12 3" xfId="44205" xr:uid="{FF6CC2FC-F3BD-41D2-89A6-AFE1630477F5}"/>
    <cellStyle name="ป้อนค่า 3 2 3 12 4" xfId="47971" xr:uid="{B8AC8E98-B703-4C8B-9AA8-60178A4B746C}"/>
    <cellStyle name="ป้อนค่า 3 2 3 13" xfId="17489" xr:uid="{C6D505A0-C1F5-415E-AED3-8C405ED53E80}"/>
    <cellStyle name="ป้อนค่า 3 2 3 13 2" xfId="31281" xr:uid="{D6B6B9FE-29B2-44D4-9439-D91B42F2FDE4}"/>
    <cellStyle name="ป้อนค่า 3 2 3 13 3" xfId="39938" xr:uid="{E96C0834-6AFC-4068-9A92-E8178867C93B}"/>
    <cellStyle name="ป้อนค่า 3 2 3 13 4" xfId="45035" xr:uid="{73337ECF-CC90-4557-9E25-2062707E724C}"/>
    <cellStyle name="ป้อนค่า 3 2 3 14" xfId="10340" xr:uid="{99DC0608-7717-40E1-BB68-B3F43A0AB7C2}"/>
    <cellStyle name="ป้อนค่า 3 2 3 15" xfId="24956" xr:uid="{5216560C-E2D4-4AE0-90A4-AF1DCDF92C5A}"/>
    <cellStyle name="ป้อนค่า 3 2 3 16" xfId="36990" xr:uid="{592F741F-E85A-4C2C-8445-CC40D9DE17BD}"/>
    <cellStyle name="ป้อนค่า 3 2 3 17" xfId="38209" xr:uid="{D2B05431-A85C-4F93-98AF-E2AC6E5E8277}"/>
    <cellStyle name="ป้อนค่า 3 2 3 2" xfId="17490" xr:uid="{C01A23AD-3046-4DED-ABBD-476484D9C580}"/>
    <cellStyle name="ป้อนค่า 3 2 3 2 2" xfId="17491" xr:uid="{DB2BE374-8B6A-44B9-A8A1-01C8AD3EF793}"/>
    <cellStyle name="ป้อนค่า 3 2 3 2 2 2" xfId="31283" xr:uid="{C1E5DB7A-B7E7-45CB-9C80-98D2507A2CD4}"/>
    <cellStyle name="ป้อนค่า 3 2 3 2 2 3" xfId="39940" xr:uid="{2BB56134-2978-40FF-87E5-6D39F8B2B2C9}"/>
    <cellStyle name="ป้อนค่า 3 2 3 2 2 4" xfId="45037" xr:uid="{1B40BDE3-6530-4288-A64F-52AD863AECEB}"/>
    <cellStyle name="ป้อนค่า 3 2 3 2 3" xfId="31282" xr:uid="{0D1D555D-D6C0-4CA0-BB19-0CB1A050DA31}"/>
    <cellStyle name="ป้อนค่า 3 2 3 2 4" xfId="39939" xr:uid="{81F5C339-3AB4-4929-80AB-AC8A1B95BD29}"/>
    <cellStyle name="ป้อนค่า 3 2 3 2 5" xfId="45036" xr:uid="{BE4A289D-168F-4665-863E-E9914BC552BC}"/>
    <cellStyle name="ป้อนค่า 3 2 3 3" xfId="17492" xr:uid="{EECD97A8-3410-48B7-B8CA-094EC975A0B2}"/>
    <cellStyle name="ป้อนค่า 3 2 3 3 2" xfId="17493" xr:uid="{5FF07072-69C5-430F-B3D7-B901CE359910}"/>
    <cellStyle name="ป้อนค่า 3 2 3 3 2 2" xfId="31285" xr:uid="{DC1FD9A5-BE2B-46DB-B2D4-EEAD7D41EBBD}"/>
    <cellStyle name="ป้อนค่า 3 2 3 3 2 3" xfId="39942" xr:uid="{E7C9D630-91F0-42E6-840F-2FAC0CB56DE7}"/>
    <cellStyle name="ป้อนค่า 3 2 3 3 2 4" xfId="45039" xr:uid="{58E743CE-0863-4CFA-8B19-581AC406582A}"/>
    <cellStyle name="ป้อนค่า 3 2 3 3 3" xfId="31284" xr:uid="{C0E87AC0-4823-4890-876A-022BF08F5B77}"/>
    <cellStyle name="ป้อนค่า 3 2 3 3 4" xfId="39941" xr:uid="{587EF3DC-9700-4ABA-A019-E56E3397ED6F}"/>
    <cellStyle name="ป้อนค่า 3 2 3 3 5" xfId="45038" xr:uid="{2DD1BD72-6C1F-453D-B6AE-62AC75A98546}"/>
    <cellStyle name="ป้อนค่า 3 2 3 4" xfId="17494" xr:uid="{0F026D9C-4659-49FF-8A8E-49D8CF20E9C1}"/>
    <cellStyle name="ป้อนค่า 3 2 3 4 2" xfId="17495" xr:uid="{A340918F-7F4D-465D-A178-BB18E6E665A9}"/>
    <cellStyle name="ป้อนค่า 3 2 3 4 2 2" xfId="31287" xr:uid="{D9782A76-F44B-4748-A9FB-C98BE6221475}"/>
    <cellStyle name="ป้อนค่า 3 2 3 4 2 3" xfId="39944" xr:uid="{2AE8E59B-DC71-4C0F-9898-3792D59A6D82}"/>
    <cellStyle name="ป้อนค่า 3 2 3 4 2 4" xfId="45041" xr:uid="{F179D922-9D04-44A0-975E-E4155437A579}"/>
    <cellStyle name="ป้อนค่า 3 2 3 4 3" xfId="31286" xr:uid="{216753E3-91EB-4BE4-B831-0242254B7286}"/>
    <cellStyle name="ป้อนค่า 3 2 3 4 4" xfId="39943" xr:uid="{6E850068-3525-46DE-894B-138B1EE56D24}"/>
    <cellStyle name="ป้อนค่า 3 2 3 4 5" xfId="45040" xr:uid="{A3AA9A0F-0759-446C-9431-531FC0C6CE51}"/>
    <cellStyle name="ป้อนค่า 3 2 3 5" xfId="17496" xr:uid="{656EBBFD-F950-4B49-B789-D8B1B4919742}"/>
    <cellStyle name="ป้อนค่า 3 2 3 5 2" xfId="17497" xr:uid="{38B26229-0408-4DB3-ABB7-C395FB74AA9F}"/>
    <cellStyle name="ป้อนค่า 3 2 3 5 2 2" xfId="31289" xr:uid="{5DB30494-C920-4B68-95A8-49979B78E69C}"/>
    <cellStyle name="ป้อนค่า 3 2 3 5 2 3" xfId="39946" xr:uid="{0B0BEF7F-0C3E-45C3-9716-74052011B686}"/>
    <cellStyle name="ป้อนค่า 3 2 3 5 2 4" xfId="45043" xr:uid="{8B33E3CD-2E6C-4E9E-9308-695F94798867}"/>
    <cellStyle name="ป้อนค่า 3 2 3 5 3" xfId="31288" xr:uid="{85B2F66E-B069-4A5D-A2B3-B3E5925AFA57}"/>
    <cellStyle name="ป้อนค่า 3 2 3 5 4" xfId="39945" xr:uid="{B091287B-C0D7-42A7-8174-83A39D9310AA}"/>
    <cellStyle name="ป้อนค่า 3 2 3 5 5" xfId="45042" xr:uid="{B4ED330B-EB7E-4530-9C65-7B4372740A8D}"/>
    <cellStyle name="ป้อนค่า 3 2 3 6" xfId="17498" xr:uid="{9074E298-4651-4CB1-B28A-497953BA7CAD}"/>
    <cellStyle name="ป้อนค่า 3 2 3 6 2" xfId="17499" xr:uid="{3305E35D-343E-4711-AE9A-1A882E38991B}"/>
    <cellStyle name="ป้อนค่า 3 2 3 6 2 2" xfId="31291" xr:uid="{59CD80F9-A6BE-43A2-9BA4-7E142BBC68FD}"/>
    <cellStyle name="ป้อนค่า 3 2 3 6 2 3" xfId="39948" xr:uid="{248F0ED9-A6C4-49E4-9C79-844D95B83AF6}"/>
    <cellStyle name="ป้อนค่า 3 2 3 6 2 4" xfId="45045" xr:uid="{CA61306F-237E-4258-BC84-A69C1536E7D9}"/>
    <cellStyle name="ป้อนค่า 3 2 3 6 3" xfId="31290" xr:uid="{185C4A93-A44E-4D19-8926-D671D860BA7A}"/>
    <cellStyle name="ป้อนค่า 3 2 3 6 4" xfId="39947" xr:uid="{DE8AE215-424F-4F94-913D-B7DC5E8A6768}"/>
    <cellStyle name="ป้อนค่า 3 2 3 6 5" xfId="45044" xr:uid="{622C3A96-FEFC-4B0E-B97E-A1CF3BA27CE1}"/>
    <cellStyle name="ป้อนค่า 3 2 3 7" xfId="17500" xr:uid="{E83AB783-3F78-46DB-9D16-E729EB2421EC}"/>
    <cellStyle name="ป้อนค่า 3 2 3 7 2" xfId="31292" xr:uid="{7653DD71-DCAC-46E4-83D9-1CA23C22CAED}"/>
    <cellStyle name="ป้อนค่า 3 2 3 7 3" xfId="39949" xr:uid="{5294F43A-7C8D-4227-9D28-17AF7DD5AAB1}"/>
    <cellStyle name="ป้อนค่า 3 2 3 7 4" xfId="45046" xr:uid="{E6E1A687-6C88-42F5-808A-FBA1A790AE40}"/>
    <cellStyle name="ป้อนค่า 3 2 3 8" xfId="17501" xr:uid="{BB87E60B-F666-42EE-B518-AC7203BD480F}"/>
    <cellStyle name="ป้อนค่า 3 2 3 8 2" xfId="17502" xr:uid="{E15724DF-A171-4A92-8F2D-4A21CADA95B9}"/>
    <cellStyle name="ป้อนค่า 3 2 3 8 2 2" xfId="31294" xr:uid="{6EB43977-3589-457D-A275-B2DD7943D96D}"/>
    <cellStyle name="ป้อนค่า 3 2 3 8 2 3" xfId="39951" xr:uid="{C18EEA6C-F9B4-4B35-B9F6-9C8947BC0770}"/>
    <cellStyle name="ป้อนค่า 3 2 3 8 2 4" xfId="45048" xr:uid="{6000F422-690A-4DCD-ADF2-AE52C787EA70}"/>
    <cellStyle name="ป้อนค่า 3 2 3 8 3" xfId="31293" xr:uid="{464B60DF-DC36-41FE-A2DB-3550C5646243}"/>
    <cellStyle name="ป้อนค่า 3 2 3 8 4" xfId="39950" xr:uid="{F31A66EF-C185-4CAC-8B82-8BC5080583F9}"/>
    <cellStyle name="ป้อนค่า 3 2 3 8 5" xfId="45047" xr:uid="{BC2FDAF3-77CE-4146-BEBA-09AAE047234D}"/>
    <cellStyle name="ป้อนค่า 3 2 3 9" xfId="17503" xr:uid="{C29DA61C-A149-42BD-97DA-A83A454EE5EE}"/>
    <cellStyle name="ป้อนค่า 3 2 3 9 2" xfId="31295" xr:uid="{951C2690-C94F-4A90-9575-6D03E97E8C1C}"/>
    <cellStyle name="ป้อนค่า 3 2 3 9 3" xfId="39952" xr:uid="{FB38B775-2CCA-442F-8D43-FB70FE17D28B}"/>
    <cellStyle name="ป้อนค่า 3 2 3 9 4" xfId="45049" xr:uid="{64274328-690C-42B3-ADFD-6129122E5329}"/>
    <cellStyle name="ป้อนค่า 3 2 4" xfId="17504" xr:uid="{537FA2BF-D838-4FF4-9041-8B26C4652C2C}"/>
    <cellStyle name="ป้อนค่า 3 2 4 10" xfId="31296" xr:uid="{6BD7CC90-3CD6-4C95-B204-0E91DF4A035F}"/>
    <cellStyle name="ป้อนค่า 3 2 4 11" xfId="39953" xr:uid="{BD129C06-03E3-4DC2-B956-C2C16C4BAF0E}"/>
    <cellStyle name="ป้อนค่า 3 2 4 12" xfId="45050" xr:uid="{6E781A2C-4EE6-4D6A-B8EB-493A5342DA2A}"/>
    <cellStyle name="ป้อนค่า 3 2 4 2" xfId="17505" xr:uid="{06740881-383E-4139-9575-46528C79B99C}"/>
    <cellStyle name="ป้อนค่า 3 2 4 2 2" xfId="17506" xr:uid="{122DE50B-4001-494C-A0F3-307265B134C8}"/>
    <cellStyle name="ป้อนค่า 3 2 4 2 2 2" xfId="31298" xr:uid="{64C22B96-AE72-4C3A-B087-556B383BC56E}"/>
    <cellStyle name="ป้อนค่า 3 2 4 2 2 3" xfId="39955" xr:uid="{E62E512D-D4A4-4A29-9B58-4D5A61090F6A}"/>
    <cellStyle name="ป้อนค่า 3 2 4 2 2 4" xfId="45052" xr:uid="{0DC22F4E-D453-4E15-8F95-C23A11CFA2A0}"/>
    <cellStyle name="ป้อนค่า 3 2 4 2 3" xfId="31297" xr:uid="{C4476786-F96D-449F-8E1B-3838D7E43F00}"/>
    <cellStyle name="ป้อนค่า 3 2 4 2 4" xfId="39954" xr:uid="{9373E71D-488F-4FD0-A0C5-9009AFCD687D}"/>
    <cellStyle name="ป้อนค่า 3 2 4 2 5" xfId="45051" xr:uid="{2CC6FDAC-0B94-4048-B9A5-78FA355C4852}"/>
    <cellStyle name="ป้อนค่า 3 2 4 3" xfId="17507" xr:uid="{5CD10E47-E7FC-4558-BC35-2C2D93A612DA}"/>
    <cellStyle name="ป้อนค่า 3 2 4 3 2" xfId="17508" xr:uid="{83E83870-4D88-4137-AD6A-64133B3461D4}"/>
    <cellStyle name="ป้อนค่า 3 2 4 3 2 2" xfId="31300" xr:uid="{3A7922E0-8172-47A0-86FD-827C952D07BA}"/>
    <cellStyle name="ป้อนค่า 3 2 4 3 2 3" xfId="39957" xr:uid="{36BFFB84-D5A7-485D-A2CD-E0950D61BE19}"/>
    <cellStyle name="ป้อนค่า 3 2 4 3 2 4" xfId="45054" xr:uid="{2D18F560-12C7-40A1-AE2A-87420F3B234B}"/>
    <cellStyle name="ป้อนค่า 3 2 4 3 3" xfId="31299" xr:uid="{F3F032E4-F543-4DD2-BC51-3176E74BD01A}"/>
    <cellStyle name="ป้อนค่า 3 2 4 3 4" xfId="39956" xr:uid="{B302EC41-5460-4B79-9A12-A477365A47C9}"/>
    <cellStyle name="ป้อนค่า 3 2 4 3 5" xfId="45053" xr:uid="{EE543B49-F81C-48F4-9BA5-172AC19D0CC7}"/>
    <cellStyle name="ป้อนค่า 3 2 4 4" xfId="17509" xr:uid="{8F1C2EE7-B51E-47C5-AF1E-AC8AC6D8648E}"/>
    <cellStyle name="ป้อนค่า 3 2 4 4 2" xfId="17510" xr:uid="{ED2D2635-7B98-4EED-ADC0-4FC55B0161BF}"/>
    <cellStyle name="ป้อนค่า 3 2 4 4 2 2" xfId="31302" xr:uid="{BD0AAC07-864C-4410-8141-346011F572CF}"/>
    <cellStyle name="ป้อนค่า 3 2 4 4 2 3" xfId="39959" xr:uid="{DFB2F3A8-4FC4-4CDA-B4CE-D40CF83603BC}"/>
    <cellStyle name="ป้อนค่า 3 2 4 4 2 4" xfId="45056" xr:uid="{12CFEF88-2206-4581-AA0C-6748DD021A60}"/>
    <cellStyle name="ป้อนค่า 3 2 4 4 3" xfId="31301" xr:uid="{970AD0B8-910E-4C3B-9DBB-F0C059C522D4}"/>
    <cellStyle name="ป้อนค่า 3 2 4 4 4" xfId="39958" xr:uid="{D093D82F-68EC-48B7-80C4-7CC833E9A903}"/>
    <cellStyle name="ป้อนค่า 3 2 4 4 5" xfId="45055" xr:uid="{E5A223E5-A68E-4F7F-901E-E54CD6DB623C}"/>
    <cellStyle name="ป้อนค่า 3 2 4 5" xfId="17511" xr:uid="{7A13CBD9-C38C-4AF4-B12B-FC55E5E50DE0}"/>
    <cellStyle name="ป้อนค่า 3 2 4 5 2" xfId="17512" xr:uid="{BC49BA98-0617-43BA-A0A4-DCBA77B47791}"/>
    <cellStyle name="ป้อนค่า 3 2 4 5 2 2" xfId="31304" xr:uid="{0ADEFBBF-EA09-4C5B-AC6D-0111AB2E196A}"/>
    <cellStyle name="ป้อนค่า 3 2 4 5 2 3" xfId="39961" xr:uid="{07B2BFBC-852E-45C0-9D96-43B2169B9775}"/>
    <cellStyle name="ป้อนค่า 3 2 4 5 2 4" xfId="45058" xr:uid="{7444AD20-66F8-4172-8D09-E77029C42F71}"/>
    <cellStyle name="ป้อนค่า 3 2 4 5 3" xfId="31303" xr:uid="{85860FC0-97C5-49BB-86A2-6AB4EB570D85}"/>
    <cellStyle name="ป้อนค่า 3 2 4 5 4" xfId="39960" xr:uid="{26564086-905B-4574-85EC-1D79C0399363}"/>
    <cellStyle name="ป้อนค่า 3 2 4 5 5" xfId="45057" xr:uid="{E1EFB495-A85B-4416-9802-7BC6632AC35D}"/>
    <cellStyle name="ป้อนค่า 3 2 4 6" xfId="17513" xr:uid="{C0011EE5-ED43-4AF2-AA72-7E82B30A129F}"/>
    <cellStyle name="ป้อนค่า 3 2 4 6 2" xfId="17514" xr:uid="{AE709521-1899-4AAB-B426-22FE24B50F5C}"/>
    <cellStyle name="ป้อนค่า 3 2 4 6 2 2" xfId="31306" xr:uid="{CA0CEBBB-0450-47A6-AB34-E14EF9723945}"/>
    <cellStyle name="ป้อนค่า 3 2 4 6 2 3" xfId="39963" xr:uid="{AD06C273-5521-450C-ABDD-948BFA4BEB25}"/>
    <cellStyle name="ป้อนค่า 3 2 4 6 2 4" xfId="45060" xr:uid="{4357D310-06A7-41B0-9389-086CB580D593}"/>
    <cellStyle name="ป้อนค่า 3 2 4 6 3" xfId="31305" xr:uid="{A2C9F33B-D483-4EDA-9ADE-CE68FF5D9552}"/>
    <cellStyle name="ป้อนค่า 3 2 4 6 4" xfId="39962" xr:uid="{8942CD74-0C66-49F4-96B7-708E54AD3A0D}"/>
    <cellStyle name="ป้อนค่า 3 2 4 6 5" xfId="45059" xr:uid="{578A894D-B722-46B0-850F-740DEFA125EB}"/>
    <cellStyle name="ป้อนค่า 3 2 4 7" xfId="17515" xr:uid="{BB137F06-3EC4-4582-87E7-D88E2A0111D6}"/>
    <cellStyle name="ป้อนค่า 3 2 4 7 2" xfId="31307" xr:uid="{C899F9BB-DF58-41BB-A3A9-BA174A11A064}"/>
    <cellStyle name="ป้อนค่า 3 2 4 7 3" xfId="39964" xr:uid="{4FCA338F-1226-4917-B7AD-ADB2B024ADEE}"/>
    <cellStyle name="ป้อนค่า 3 2 4 7 4" xfId="45061" xr:uid="{E214DEED-2A6D-4C18-8072-37C81CB79214}"/>
    <cellStyle name="ป้อนค่า 3 2 4 8" xfId="17516" xr:uid="{0FBE94B8-6EB6-47E0-A6C2-2CD35EC3B33E}"/>
    <cellStyle name="ป้อนค่า 3 2 4 8 2" xfId="17517" xr:uid="{14DC4768-DF45-4AF6-BFF2-A7D7F35962CE}"/>
    <cellStyle name="ป้อนค่า 3 2 4 8 2 2" xfId="31309" xr:uid="{26E318B0-5314-47E1-8434-A158441E4C9A}"/>
    <cellStyle name="ป้อนค่า 3 2 4 8 2 3" xfId="39966" xr:uid="{DBFEFB59-C9E2-4E74-85A1-453C28441B05}"/>
    <cellStyle name="ป้อนค่า 3 2 4 8 2 4" xfId="45063" xr:uid="{183FAEE1-4FDE-46F7-A213-B1105B06077D}"/>
    <cellStyle name="ป้อนค่า 3 2 4 8 3" xfId="31308" xr:uid="{8F5D74FD-7470-4A8A-983D-F06210F3DD66}"/>
    <cellStyle name="ป้อนค่า 3 2 4 8 4" xfId="39965" xr:uid="{B86B311C-178F-4E2A-9FF7-0500914EBEE8}"/>
    <cellStyle name="ป้อนค่า 3 2 4 8 5" xfId="45062" xr:uid="{87C023AA-2C5F-4177-A96A-77E52AE19BC4}"/>
    <cellStyle name="ป้อนค่า 3 2 4 9" xfId="17518" xr:uid="{FCD583F0-92DF-4C04-ACFE-FEB5CF30D178}"/>
    <cellStyle name="ป้อนค่า 3 2 4 9 2" xfId="31310" xr:uid="{FCB44876-F729-4193-959E-8333746A7FB6}"/>
    <cellStyle name="ป้อนค่า 3 2 4 9 3" xfId="39967" xr:uid="{837C5FF3-67E6-4845-A530-EAD98E4FBBEA}"/>
    <cellStyle name="ป้อนค่า 3 2 4 9 4" xfId="45064" xr:uid="{7A92D774-9808-4A11-A0F9-9F0DA9653381}"/>
    <cellStyle name="ป้อนค่า 3 2 5" xfId="17519" xr:uid="{006706D6-474B-4C95-A506-C626B01AD76F}"/>
    <cellStyle name="ป้อนค่า 3 2 5 10" xfId="31311" xr:uid="{30388C33-47FD-4361-A0DF-2C3FC10376B9}"/>
    <cellStyle name="ป้อนค่า 3 2 5 11" xfId="39968" xr:uid="{3753608B-C307-42A6-9ED7-06B754E82512}"/>
    <cellStyle name="ป้อนค่า 3 2 5 12" xfId="45065" xr:uid="{F492FC01-CB85-45D5-8BF7-8EB7E0214A80}"/>
    <cellStyle name="ป้อนค่า 3 2 5 2" xfId="17520" xr:uid="{A81D0452-7607-450F-AA5C-ED2C0175AAA9}"/>
    <cellStyle name="ป้อนค่า 3 2 5 2 2" xfId="17521" xr:uid="{D1442DC6-A280-4A91-9628-E0FFFFB2847F}"/>
    <cellStyle name="ป้อนค่า 3 2 5 2 2 2" xfId="31313" xr:uid="{EB0FE6B8-4048-4AC6-A303-E7887447848C}"/>
    <cellStyle name="ป้อนค่า 3 2 5 2 2 3" xfId="39970" xr:uid="{5A36DE2E-02DF-4F11-B6A5-B4A43CE8DB1F}"/>
    <cellStyle name="ป้อนค่า 3 2 5 2 2 4" xfId="45067" xr:uid="{118DC35A-0700-4752-A356-19881FC10179}"/>
    <cellStyle name="ป้อนค่า 3 2 5 2 3" xfId="31312" xr:uid="{C28DC225-D22B-4D7C-9731-70FF582DA67B}"/>
    <cellStyle name="ป้อนค่า 3 2 5 2 4" xfId="39969" xr:uid="{40AE3C5B-D09D-4D21-B835-C0489D699E1E}"/>
    <cellStyle name="ป้อนค่า 3 2 5 2 5" xfId="45066" xr:uid="{1C148A1B-0B5F-4C47-911F-9592115A70A9}"/>
    <cellStyle name="ป้อนค่า 3 2 5 3" xfId="17522" xr:uid="{497236F4-BF14-4990-8665-A21104206F91}"/>
    <cellStyle name="ป้อนค่า 3 2 5 3 2" xfId="17523" xr:uid="{0B69C5CF-F475-4380-88D3-0AA0C614631A}"/>
    <cellStyle name="ป้อนค่า 3 2 5 3 2 2" xfId="31315" xr:uid="{A77327B0-63C2-4A2F-A18C-9AA0D0155A46}"/>
    <cellStyle name="ป้อนค่า 3 2 5 3 2 3" xfId="39972" xr:uid="{1CA0A894-4769-4452-BF50-6942E88C0EC0}"/>
    <cellStyle name="ป้อนค่า 3 2 5 3 2 4" xfId="45069" xr:uid="{114528A3-E88E-4452-9B9A-F3779EA7B0A4}"/>
    <cellStyle name="ป้อนค่า 3 2 5 3 3" xfId="31314" xr:uid="{5C67D49E-1E9A-407D-85B2-EF6A4662D9DB}"/>
    <cellStyle name="ป้อนค่า 3 2 5 3 4" xfId="39971" xr:uid="{C47B085D-D8A9-4ABD-8B41-6EC90AE3CFB6}"/>
    <cellStyle name="ป้อนค่า 3 2 5 3 5" xfId="45068" xr:uid="{FF0409F5-CD3F-4C27-B825-8414CA31A65D}"/>
    <cellStyle name="ป้อนค่า 3 2 5 4" xfId="17524" xr:uid="{FB4322CC-0626-4235-8A57-A99E2F43A4DB}"/>
    <cellStyle name="ป้อนค่า 3 2 5 4 2" xfId="17525" xr:uid="{3F3B6492-7B9C-49EC-B6BA-E38E8A036B4D}"/>
    <cellStyle name="ป้อนค่า 3 2 5 4 2 2" xfId="31317" xr:uid="{A37B514C-572A-46F5-B4C0-EAB8883C2A9B}"/>
    <cellStyle name="ป้อนค่า 3 2 5 4 2 3" xfId="39974" xr:uid="{7DA28669-83FB-4112-BDC8-DAFE05F8E07C}"/>
    <cellStyle name="ป้อนค่า 3 2 5 4 2 4" xfId="45071" xr:uid="{87D36394-B731-4EE2-8725-786F07FCF60B}"/>
    <cellStyle name="ป้อนค่า 3 2 5 4 3" xfId="31316" xr:uid="{3C5EEA07-C2B5-446A-83BB-76CEE8D02057}"/>
    <cellStyle name="ป้อนค่า 3 2 5 4 4" xfId="39973" xr:uid="{DAF07C2F-261E-4BE1-9208-35BE62AF506A}"/>
    <cellStyle name="ป้อนค่า 3 2 5 4 5" xfId="45070" xr:uid="{0422088C-2B8C-4DBC-9CD3-C6EB90A908CF}"/>
    <cellStyle name="ป้อนค่า 3 2 5 5" xfId="17526" xr:uid="{92CDC892-C61C-481C-86B5-F4B68074DE91}"/>
    <cellStyle name="ป้อนค่า 3 2 5 5 2" xfId="17527" xr:uid="{73FAED3E-31EF-4720-A77A-68FB9E7845E4}"/>
    <cellStyle name="ป้อนค่า 3 2 5 5 2 2" xfId="31319" xr:uid="{2EBE2A07-A802-40C2-B96E-DD8B7B2A264E}"/>
    <cellStyle name="ป้อนค่า 3 2 5 5 2 3" xfId="39976" xr:uid="{39747626-84EC-48DA-865D-C37FF0083DF7}"/>
    <cellStyle name="ป้อนค่า 3 2 5 5 2 4" xfId="45073" xr:uid="{68667DFB-6441-439A-9BB3-6A6F638607B0}"/>
    <cellStyle name="ป้อนค่า 3 2 5 5 3" xfId="31318" xr:uid="{E1D18766-D85E-4AF1-9AC7-5950CE28A2F8}"/>
    <cellStyle name="ป้อนค่า 3 2 5 5 4" xfId="39975" xr:uid="{82FD0DAC-B107-4556-84BC-68AEC937D1C0}"/>
    <cellStyle name="ป้อนค่า 3 2 5 5 5" xfId="45072" xr:uid="{F9794255-A9CA-432E-AEE2-27EC1C5EB651}"/>
    <cellStyle name="ป้อนค่า 3 2 5 6" xfId="17528" xr:uid="{AA586A52-AC2E-47F9-A4F9-5CB13CB9C21F}"/>
    <cellStyle name="ป้อนค่า 3 2 5 6 2" xfId="17529" xr:uid="{45426A99-1169-4008-A10E-797FEED09695}"/>
    <cellStyle name="ป้อนค่า 3 2 5 6 2 2" xfId="31321" xr:uid="{5D2477F9-6E0F-4F94-BEF3-41F24342841D}"/>
    <cellStyle name="ป้อนค่า 3 2 5 6 2 3" xfId="39978" xr:uid="{B7D16A94-474C-4903-821D-C86A31751FE2}"/>
    <cellStyle name="ป้อนค่า 3 2 5 6 2 4" xfId="45075" xr:uid="{5C3BE686-3444-4BDA-BCCB-B290FDE13859}"/>
    <cellStyle name="ป้อนค่า 3 2 5 6 3" xfId="31320" xr:uid="{88729095-2480-40D1-88BC-F57A90EB6290}"/>
    <cellStyle name="ป้อนค่า 3 2 5 6 4" xfId="39977" xr:uid="{ECEDAED6-D2BC-4B70-8EBC-8BC371A54CD3}"/>
    <cellStyle name="ป้อนค่า 3 2 5 6 5" xfId="45074" xr:uid="{4450A5DD-CF78-4B08-B0C3-85E52892D53B}"/>
    <cellStyle name="ป้อนค่า 3 2 5 7" xfId="17530" xr:uid="{46592653-AD66-4D3C-A389-FC0987B4526E}"/>
    <cellStyle name="ป้อนค่า 3 2 5 7 2" xfId="31322" xr:uid="{6E9B0C3B-8670-4D8D-8E9C-BB003319FC5A}"/>
    <cellStyle name="ป้อนค่า 3 2 5 7 3" xfId="39979" xr:uid="{40BC5B54-5A57-4D15-A210-0D15F89B3207}"/>
    <cellStyle name="ป้อนค่า 3 2 5 7 4" xfId="45076" xr:uid="{399472F9-0F44-4D16-B2B6-9C8C24516EE5}"/>
    <cellStyle name="ป้อนค่า 3 2 5 8" xfId="17531" xr:uid="{6BE0F2C2-0457-49E6-A5DD-0BC237B2CEFE}"/>
    <cellStyle name="ป้อนค่า 3 2 5 8 2" xfId="17532" xr:uid="{28693853-3435-437F-AD79-8E449CD7DDB4}"/>
    <cellStyle name="ป้อนค่า 3 2 5 8 2 2" xfId="31324" xr:uid="{9AC769C7-CB14-4134-9E37-E63501D88FC8}"/>
    <cellStyle name="ป้อนค่า 3 2 5 8 2 3" xfId="39981" xr:uid="{B0B62041-8811-40AF-9663-C1F8CF5E828F}"/>
    <cellStyle name="ป้อนค่า 3 2 5 8 2 4" xfId="45078" xr:uid="{23426284-3656-44EF-95E7-C40620CD8E40}"/>
    <cellStyle name="ป้อนค่า 3 2 5 8 3" xfId="31323" xr:uid="{B70708B1-9019-4EA8-8153-3B7F2E003AAD}"/>
    <cellStyle name="ป้อนค่า 3 2 5 8 4" xfId="39980" xr:uid="{4C1AA34F-7CC0-49B8-8CE7-15328C9D1874}"/>
    <cellStyle name="ป้อนค่า 3 2 5 8 5" xfId="45077" xr:uid="{F8391EE9-877E-443E-958C-A1806BB4329D}"/>
    <cellStyle name="ป้อนค่า 3 2 5 9" xfId="17533" xr:uid="{44B3FBBC-1284-4A06-8773-F4B98581A3CD}"/>
    <cellStyle name="ป้อนค่า 3 2 5 9 2" xfId="31325" xr:uid="{BE0FD638-1611-4228-92D9-530E59DF04B0}"/>
    <cellStyle name="ป้อนค่า 3 2 5 9 3" xfId="39982" xr:uid="{B1D22959-B118-4EF5-8245-9FE3DB81AFF1}"/>
    <cellStyle name="ป้อนค่า 3 2 5 9 4" xfId="45079" xr:uid="{DB016184-99A3-4135-BEA9-F50EB87D9F29}"/>
    <cellStyle name="ป้อนค่า 3 2 6" xfId="17534" xr:uid="{FA503867-160B-45B1-A5C2-1BCAFD29F899}"/>
    <cellStyle name="ป้อนค่า 3 2 6 10" xfId="45080" xr:uid="{F87B8740-1F48-4E94-B196-1AD26091FD25}"/>
    <cellStyle name="ป้อนค่า 3 2 6 2" xfId="17535" xr:uid="{C5FA77D8-0EBA-48C4-B329-5A823AE75A51}"/>
    <cellStyle name="ป้อนค่า 3 2 6 2 2" xfId="17536" xr:uid="{9824635A-C780-4F96-B7D1-A252B1DDE410}"/>
    <cellStyle name="ป้อนค่า 3 2 6 2 2 2" xfId="31328" xr:uid="{215B7423-9325-4B10-9E36-A5CF1C458C99}"/>
    <cellStyle name="ป้อนค่า 3 2 6 2 2 3" xfId="39985" xr:uid="{4E5F354A-E522-4252-855A-C25C0A8F2414}"/>
    <cellStyle name="ป้อนค่า 3 2 6 2 2 4" xfId="45082" xr:uid="{C8684B50-51CC-4FC5-8757-7C92A0F30530}"/>
    <cellStyle name="ป้อนค่า 3 2 6 2 3" xfId="31327" xr:uid="{301D6DB9-1DB5-4498-937D-1453022A7E88}"/>
    <cellStyle name="ป้อนค่า 3 2 6 2 4" xfId="39984" xr:uid="{37A34DD1-5292-4C35-999A-A47708482BDA}"/>
    <cellStyle name="ป้อนค่า 3 2 6 2 5" xfId="45081" xr:uid="{57936F38-7225-4D74-99A9-B6BE6695646B}"/>
    <cellStyle name="ป้อนค่า 3 2 6 3" xfId="17537" xr:uid="{5E10A227-68EA-4F9E-B024-5F171FC2CAF1}"/>
    <cellStyle name="ป้อนค่า 3 2 6 3 2" xfId="17538" xr:uid="{C6376BDD-709B-4E5E-B9AF-83518FD00602}"/>
    <cellStyle name="ป้อนค่า 3 2 6 3 2 2" xfId="31330" xr:uid="{B93F86B2-B761-42DC-A6D4-CF676159E745}"/>
    <cellStyle name="ป้อนค่า 3 2 6 3 2 3" xfId="39987" xr:uid="{7A784245-4AA8-49CB-BF31-7D49B663FE45}"/>
    <cellStyle name="ป้อนค่า 3 2 6 3 2 4" xfId="45084" xr:uid="{3DB8D2B4-47B4-47A9-9A81-E91B2E5E5E20}"/>
    <cellStyle name="ป้อนค่า 3 2 6 3 3" xfId="31329" xr:uid="{BE9C0D7E-E739-4F51-9AF8-A1D8EB8758DB}"/>
    <cellStyle name="ป้อนค่า 3 2 6 3 4" xfId="39986" xr:uid="{FD4C3DDE-2239-4887-90B0-FD1ABE970270}"/>
    <cellStyle name="ป้อนค่า 3 2 6 3 5" xfId="45083" xr:uid="{258A608C-D9EE-4315-A2F8-A4F5C3AAFEB7}"/>
    <cellStyle name="ป้อนค่า 3 2 6 4" xfId="17539" xr:uid="{E519BCFF-A231-4503-9F3A-4EBBE51BAEF9}"/>
    <cellStyle name="ป้อนค่า 3 2 6 4 2" xfId="17540" xr:uid="{A43A2078-C4C0-4064-A63A-FD0EF46648B4}"/>
    <cellStyle name="ป้อนค่า 3 2 6 4 2 2" xfId="31332" xr:uid="{C0C799E3-8EF0-47D3-A837-5AEA0527F592}"/>
    <cellStyle name="ป้อนค่า 3 2 6 4 2 3" xfId="39989" xr:uid="{EC88567C-9658-4999-A7C8-1B8A5BE39467}"/>
    <cellStyle name="ป้อนค่า 3 2 6 4 2 4" xfId="45086" xr:uid="{53099F31-A224-413B-A469-12AC42D95E1E}"/>
    <cellStyle name="ป้อนค่า 3 2 6 4 3" xfId="31331" xr:uid="{2B39E410-2543-45FF-B2E2-CD78C5B1F227}"/>
    <cellStyle name="ป้อนค่า 3 2 6 4 4" xfId="39988" xr:uid="{3102E4CA-443F-4124-AEFA-CA770E3F8721}"/>
    <cellStyle name="ป้อนค่า 3 2 6 4 5" xfId="45085" xr:uid="{D82E15AB-4811-4EA3-AA04-F0EF5AA6DCF3}"/>
    <cellStyle name="ป้อนค่า 3 2 6 5" xfId="17541" xr:uid="{F5BBE996-5A69-433B-8A3F-BE096CF380BC}"/>
    <cellStyle name="ป้อนค่า 3 2 6 5 2" xfId="31333" xr:uid="{493E513C-EAA6-4026-B256-C057FDF3B2E2}"/>
    <cellStyle name="ป้อนค่า 3 2 6 5 3" xfId="39990" xr:uid="{F5BB9A53-3D95-4A6D-AAFF-BAC93093FC68}"/>
    <cellStyle name="ป้อนค่า 3 2 6 5 4" xfId="45087" xr:uid="{CB22E667-AF4D-45CD-994E-195343C59C89}"/>
    <cellStyle name="ป้อนค่า 3 2 6 6" xfId="17542" xr:uid="{A084847F-1414-4540-9233-944BD1A21F9E}"/>
    <cellStyle name="ป้อนค่า 3 2 6 6 2" xfId="31334" xr:uid="{C8B2A500-2BF1-4A94-A4CE-21E3895E995F}"/>
    <cellStyle name="ป้อนค่า 3 2 6 6 3" xfId="39991" xr:uid="{46214926-9F09-4196-B98D-7553BDAFCC2D}"/>
    <cellStyle name="ป้อนค่า 3 2 6 6 4" xfId="45088" xr:uid="{55991D81-F89E-4686-8199-037794302383}"/>
    <cellStyle name="ป้อนค่า 3 2 6 7" xfId="17543" xr:uid="{07A4669A-B10B-4099-B763-A81FD2EBB5A8}"/>
    <cellStyle name="ป้อนค่า 3 2 6 7 2" xfId="17544" xr:uid="{4912698E-AEF7-49B9-9A7B-E799EC2AF049}"/>
    <cellStyle name="ป้อนค่า 3 2 6 7 2 2" xfId="31336" xr:uid="{F0C0BAA0-85A9-4A71-8D51-ADA173053165}"/>
    <cellStyle name="ป้อนค่า 3 2 6 7 2 3" xfId="39993" xr:uid="{4573A492-5ABE-4280-BD56-AA64F3BB4228}"/>
    <cellStyle name="ป้อนค่า 3 2 6 7 2 4" xfId="45090" xr:uid="{D8849D6E-E52C-488E-936A-0B98457EEFD6}"/>
    <cellStyle name="ป้อนค่า 3 2 6 7 3" xfId="31335" xr:uid="{F7CF7271-FDC5-4590-84AF-EAAC855A8647}"/>
    <cellStyle name="ป้อนค่า 3 2 6 7 4" xfId="39992" xr:uid="{1139D1B7-D8B8-4364-A6F3-19CF745022CD}"/>
    <cellStyle name="ป้อนค่า 3 2 6 7 5" xfId="45089" xr:uid="{A3199022-26C9-4DF6-B610-6B21EDB1F789}"/>
    <cellStyle name="ป้อนค่า 3 2 6 8" xfId="31326" xr:uid="{0C975608-23BE-46D5-91A0-B61A08C7BA83}"/>
    <cellStyle name="ป้อนค่า 3 2 6 9" xfId="39983" xr:uid="{A6FA12C1-F833-4260-BD8E-4B340A42556D}"/>
    <cellStyle name="ป้อนค่า 3 2 7" xfId="17545" xr:uid="{F6F786BD-0B64-43CD-9A01-66BE7D3ECB45}"/>
    <cellStyle name="ป้อนค่า 3 2 7 2" xfId="17546" xr:uid="{588FE7CE-B5DA-4FF7-83DD-CFE24D209112}"/>
    <cellStyle name="ป้อนค่า 3 2 7 2 2" xfId="31338" xr:uid="{E2267E5A-8485-4C62-9A22-FFB06D4E24EE}"/>
    <cellStyle name="ป้อนค่า 3 2 7 2 3" xfId="39995" xr:uid="{CBAAE25D-1D09-498A-889F-406EAB2F62DF}"/>
    <cellStyle name="ป้อนค่า 3 2 7 2 4" xfId="45092" xr:uid="{6A603E62-C53F-4650-B205-018EB98CB6EE}"/>
    <cellStyle name="ป้อนค่า 3 2 7 3" xfId="31337" xr:uid="{D34B7833-3C50-4BEA-8BE7-40DEF352B491}"/>
    <cellStyle name="ป้อนค่า 3 2 7 4" xfId="39994" xr:uid="{7A9C1A2A-E36E-41D1-840C-59F2587CD5EE}"/>
    <cellStyle name="ป้อนค่า 3 2 7 5" xfId="45091" xr:uid="{1B011139-B845-463F-940E-AB2DBD33D86D}"/>
    <cellStyle name="ป้อนค่า 3 2 8" xfId="20557" xr:uid="{081C5888-A69F-403A-BDBB-EE2CF66D7DB3}"/>
    <cellStyle name="ป้อนค่า 3 2 8 2" xfId="34036" xr:uid="{FB8BEF49-FEFF-411E-99D3-BE71ED150DF7}"/>
    <cellStyle name="ป้อนค่า 3 2 8 3" xfId="42260" xr:uid="{99BF3574-1585-45CD-87C6-22B3AB824A3E}"/>
    <cellStyle name="ป้อนค่า 3 2 8 4" xfId="46664" xr:uid="{E8343E8F-69AB-49E2-9DFC-3E4A0872E157}"/>
    <cellStyle name="ป้อนค่า 3 2 9" xfId="21439" xr:uid="{86D3F965-6D13-40AC-9271-426C85605CC8}"/>
    <cellStyle name="ป้อนค่า 3 2 9 2" xfId="34905" xr:uid="{4C942B13-EFBE-4F0D-84C4-1E9AB9957060}"/>
    <cellStyle name="ป้อนค่า 3 2 9 3" xfId="42941" xr:uid="{67A31775-756E-4715-99FA-F1444877EDFD}"/>
    <cellStyle name="ป้อนค่า 3 2 9 4" xfId="47209" xr:uid="{F085AA60-8C19-4E2B-8616-127D999835F6}"/>
    <cellStyle name="ป้อนค่า 3 3" xfId="6935" xr:uid="{F1CE00BA-6F54-459E-B094-3959CC470CBB}"/>
    <cellStyle name="ป้อนค่า 3 3 10" xfId="17548" xr:uid="{1322BCBF-050A-492C-A460-8E11B2D89522}"/>
    <cellStyle name="ป้อนค่า 3 3 10 2" xfId="31340" xr:uid="{274C0C39-9669-4152-A172-3C875C90A49F}"/>
    <cellStyle name="ป้อนค่า 3 3 10 3" xfId="39997" xr:uid="{2B571AE8-1B7D-45E2-8DC0-8C24D71DD52E}"/>
    <cellStyle name="ป้อนค่า 3 3 10 4" xfId="45094" xr:uid="{43E3CB01-3E1B-405A-A643-6685921021CB}"/>
    <cellStyle name="ป้อนค่า 3 3 11" xfId="20559" xr:uid="{BD8DF78D-9BC4-432B-9F77-8BACFE34975F}"/>
    <cellStyle name="ป้อนค่า 3 3 11 2" xfId="34038" xr:uid="{205E2BC0-240D-4503-BBAB-7FC1E0E18120}"/>
    <cellStyle name="ป้อนค่า 3 3 11 3" xfId="42262" xr:uid="{AD78255B-6C1B-4E8D-BBD3-16C2AA9274E4}"/>
    <cellStyle name="ป้อนค่า 3 3 11 4" xfId="46666" xr:uid="{BAB9CF3B-1365-4EC7-9C1A-D7BE27BE6840}"/>
    <cellStyle name="ป้อนค่า 3 3 12" xfId="22505" xr:uid="{CE73047D-0CB6-454A-86E2-D57DA55A75BF}"/>
    <cellStyle name="ป้อนค่า 3 3 12 2" xfId="35948" xr:uid="{4B3E0D7B-D4F1-447A-BBC9-EF3A8CC2DF5F}"/>
    <cellStyle name="ป้อนค่า 3 3 12 3" xfId="43644" xr:uid="{D59622AD-8FF2-4989-81B7-1AE3DB744BD2}"/>
    <cellStyle name="ป้อนค่า 3 3 12 4" xfId="47568" xr:uid="{3B8E251F-E162-4EA8-8FF9-650FC4A24264}"/>
    <cellStyle name="ป้อนค่า 3 3 13" xfId="22747" xr:uid="{A1EDA7D7-5A2A-427D-9CEB-1D5D6B4EE16C}"/>
    <cellStyle name="ป้อนค่า 3 3 13 2" xfId="36181" xr:uid="{6FAAE9E4-68D0-4942-B2BE-1E8C0FA86992}"/>
    <cellStyle name="ป้อนค่า 3 3 13 3" xfId="43855" xr:uid="{07FC4E28-E970-44B1-9483-5D495F629B3C}"/>
    <cellStyle name="ป้อนค่า 3 3 13 4" xfId="47743" xr:uid="{EB469FF7-A9B4-4ACD-BFC6-7B60AA9DC2D8}"/>
    <cellStyle name="ป้อนค่า 3 3 14" xfId="17547" xr:uid="{B78BC76F-6A7E-44BD-9EAE-FCE7C9877FBB}"/>
    <cellStyle name="ป้อนค่า 3 3 14 2" xfId="31339" xr:uid="{8426FB73-8A78-4719-82E5-E851D9FBBB73}"/>
    <cellStyle name="ป้อนค่า 3 3 14 3" xfId="39996" xr:uid="{B961B306-3C45-4951-BB4C-2EEBFA987E05}"/>
    <cellStyle name="ป้อนค่า 3 3 14 4" xfId="45093" xr:uid="{B5CCEC48-19AF-4B7E-B9CF-0174D78F169C}"/>
    <cellStyle name="ป้อนค่า 3 3 15" xfId="9808" xr:uid="{1EFA78D3-B82A-483A-9E60-34E927A0B0D8}"/>
    <cellStyle name="ป้อนค่า 3 3 16" xfId="24447" xr:uid="{68AD26F2-FF87-402D-A074-3AA2F8BF29FA}"/>
    <cellStyle name="ป้อนค่า 3 3 17" xfId="7846" xr:uid="{9EAE23C1-15E2-4E9C-9697-473EB814BBB5}"/>
    <cellStyle name="ป้อนค่า 3 3 18" xfId="38507" xr:uid="{7B343DB0-561F-41D6-9AFF-393752C5184F}"/>
    <cellStyle name="ป้อนค่า 3 3 2" xfId="7483" xr:uid="{28FBD968-8337-410F-8AFE-5540194C9D8A}"/>
    <cellStyle name="ป้อนค่า 3 3 2 10" xfId="38207" xr:uid="{A76117E5-DE3C-42E3-A8C8-9FF104D00A33}"/>
    <cellStyle name="ป้อนค่า 3 3 2 2" xfId="17550" xr:uid="{48932ADA-2C05-436D-87F3-4B57D792FE71}"/>
    <cellStyle name="ป้อนค่า 3 3 2 2 2" xfId="31342" xr:uid="{E75A9617-50DC-4779-877A-E5D535F93A2F}"/>
    <cellStyle name="ป้อนค่า 3 3 2 2 3" xfId="39999" xr:uid="{2FE211C6-8E17-4053-9414-7328165DD79A}"/>
    <cellStyle name="ป้อนค่า 3 3 2 2 4" xfId="45096" xr:uid="{F501C346-9038-461B-9F11-611F650AAF4A}"/>
    <cellStyle name="ป้อนค่า 3 3 2 3" xfId="21064" xr:uid="{A6C03B26-2D73-43FF-A46F-26DCC4BADD6D}"/>
    <cellStyle name="ป้อนค่า 3 3 2 3 2" xfId="34534" xr:uid="{93709026-1338-42E2-A5F0-7BE67F1C1F1A}"/>
    <cellStyle name="ป้อนค่า 3 3 2 3 3" xfId="42644" xr:uid="{5A1959EE-3008-4159-A6AE-EE1CCF031DD5}"/>
    <cellStyle name="ป้อนค่า 3 3 2 3 4" xfId="46970" xr:uid="{0D207237-8C54-45BF-94EE-D09842D07ACF}"/>
    <cellStyle name="ป้อนค่า 3 3 2 4" xfId="19373" xr:uid="{50D67542-9C80-4892-AAF0-9E955F3D44DB}"/>
    <cellStyle name="ป้อนค่า 3 3 2 4 2" xfId="33038" xr:uid="{E07EE3E7-81E5-4707-8132-1535A4A1ECE6}"/>
    <cellStyle name="ป้อนค่า 3 3 2 4 3" xfId="41551" xr:uid="{B394FB41-FA7F-4F04-9800-7FFA758F7822}"/>
    <cellStyle name="ป้อนค่า 3 3 2 4 4" xfId="46307" xr:uid="{F7C5FE99-DC8C-4A50-9458-7DD7F3FF78AB}"/>
    <cellStyle name="ป้อนค่า 3 3 2 5" xfId="23254" xr:uid="{7F6A1547-3D15-4542-A228-2FAB2827CFB4}"/>
    <cellStyle name="ป้อนค่า 3 3 2 5 2" xfId="36677" xr:uid="{135E0925-ED9D-41FF-B5C5-1AEBF77070E3}"/>
    <cellStyle name="ป้อนค่า 3 3 2 5 3" xfId="44207" xr:uid="{9D166E35-5AFC-47FB-896C-BAE0FC3B1349}"/>
    <cellStyle name="ป้อนค่า 3 3 2 5 4" xfId="47973" xr:uid="{4381771B-7D5D-4371-87E1-9A2991EBA432}"/>
    <cellStyle name="ป้อนค่า 3 3 2 6" xfId="17549" xr:uid="{33A5B793-6043-4954-A871-78D964206D62}"/>
    <cellStyle name="ป้อนค่า 3 3 2 6 2" xfId="31341" xr:uid="{699E55E8-6B50-4B20-A74E-3D22736EF721}"/>
    <cellStyle name="ป้อนค่า 3 3 2 6 3" xfId="39998" xr:uid="{CDB27025-A485-4EB4-B851-2138D32A44DF}"/>
    <cellStyle name="ป้อนค่า 3 3 2 6 4" xfId="45095" xr:uid="{13AFDC66-754B-490E-8170-1B2F00F91BC3}"/>
    <cellStyle name="ป้อนค่า 3 3 2 7" xfId="10342" xr:uid="{D0143525-8E6D-44E1-8525-BFCE4950024E}"/>
    <cellStyle name="ป้อนค่า 3 3 2 8" xfId="24958" xr:uid="{E044605B-6D39-421C-8543-01463E6B99E8}"/>
    <cellStyle name="ป้อนค่า 3 3 2 9" xfId="32911" xr:uid="{33A9A7AE-B9BF-4D3D-A90F-456D4A15D8A1}"/>
    <cellStyle name="ป้อนค่า 3 3 3" xfId="17551" xr:uid="{BDA089B9-95DB-49E8-B59F-0D0A8AE717DA}"/>
    <cellStyle name="ป้อนค่า 3 3 3 2" xfId="17552" xr:uid="{58116090-514D-4851-97D0-926DC7026978}"/>
    <cellStyle name="ป้อนค่า 3 3 3 2 2" xfId="31344" xr:uid="{4983980E-9459-45C3-BA47-7A0195A7F678}"/>
    <cellStyle name="ป้อนค่า 3 3 3 2 3" xfId="40001" xr:uid="{9E6FE6F3-91B2-42C8-8F3F-4208416D51C9}"/>
    <cellStyle name="ป้อนค่า 3 3 3 2 4" xfId="45098" xr:uid="{85620D3C-A9EE-4909-943D-9F1AE1D64AB6}"/>
    <cellStyle name="ป้อนค่า 3 3 3 3" xfId="31343" xr:uid="{58754B44-5990-444B-8209-4242FAD0217A}"/>
    <cellStyle name="ป้อนค่า 3 3 3 4" xfId="40000" xr:uid="{AD6E56D5-6647-400C-84DD-0EEAD6B0246B}"/>
    <cellStyle name="ป้อนค่า 3 3 3 5" xfId="45097" xr:uid="{5A561B83-5700-445F-9C68-321E2E662125}"/>
    <cellStyle name="ป้อนค่า 3 3 4" xfId="17553" xr:uid="{FF9448A8-262B-42B2-9863-AE91A1FD1563}"/>
    <cellStyle name="ป้อนค่า 3 3 4 2" xfId="17554" xr:uid="{6B95CA86-E37F-42D7-8546-7473DD491057}"/>
    <cellStyle name="ป้อนค่า 3 3 4 2 2" xfId="31346" xr:uid="{EA4083D0-96A9-40C9-9433-C8D513FD8682}"/>
    <cellStyle name="ป้อนค่า 3 3 4 2 3" xfId="40003" xr:uid="{437BC6B6-2C7F-4167-949D-6959449C3974}"/>
    <cellStyle name="ป้อนค่า 3 3 4 2 4" xfId="45100" xr:uid="{49D92903-EEC3-4791-8F3C-B5C7CC7E0E12}"/>
    <cellStyle name="ป้อนค่า 3 3 4 3" xfId="31345" xr:uid="{3D280626-B59E-4531-BD7D-E7D1A70C6BE2}"/>
    <cellStyle name="ป้อนค่า 3 3 4 4" xfId="40002" xr:uid="{1F79B1A1-FFB4-44BF-8417-BCDFAB1B1DF2}"/>
    <cellStyle name="ป้อนค่า 3 3 4 5" xfId="45099" xr:uid="{7AED6B4C-F2E1-4856-9180-164878706D92}"/>
    <cellStyle name="ป้อนค่า 3 3 5" xfId="17555" xr:uid="{DF674ABB-1C44-407F-8CF5-5E4F2FD414D5}"/>
    <cellStyle name="ป้อนค่า 3 3 5 2" xfId="17556" xr:uid="{542780E3-20EA-42E2-99C1-80E5C1F9AC09}"/>
    <cellStyle name="ป้อนค่า 3 3 5 2 2" xfId="31348" xr:uid="{C9C0F1F2-2F94-47D0-9878-E3F3C79DA8D2}"/>
    <cellStyle name="ป้อนค่า 3 3 5 2 3" xfId="40005" xr:uid="{DE022CC7-9DBD-4190-ADF8-9EA99F5378E1}"/>
    <cellStyle name="ป้อนค่า 3 3 5 2 4" xfId="45102" xr:uid="{1E101769-2A82-4254-B4BD-86A34501AD49}"/>
    <cellStyle name="ป้อนค่า 3 3 5 3" xfId="31347" xr:uid="{6CCE1F9F-D497-4DB0-8557-2B3CBB125E3C}"/>
    <cellStyle name="ป้อนค่า 3 3 5 4" xfId="40004" xr:uid="{DC5BBF20-D7C7-4E6E-87E1-45A07A3D202D}"/>
    <cellStyle name="ป้อนค่า 3 3 5 5" xfId="45101" xr:uid="{74092333-9A25-4C46-9AAD-3CAAC1688C92}"/>
    <cellStyle name="ป้อนค่า 3 3 6" xfId="17557" xr:uid="{D103288D-FCA4-409A-8974-2B4690BDE0FC}"/>
    <cellStyle name="ป้อนค่า 3 3 6 2" xfId="17558" xr:uid="{63DC32BF-BF6C-470B-B539-A218461343B0}"/>
    <cellStyle name="ป้อนค่า 3 3 6 2 2" xfId="31350" xr:uid="{2A3BBD42-D57C-49E1-959F-21F98878F373}"/>
    <cellStyle name="ป้อนค่า 3 3 6 2 3" xfId="40007" xr:uid="{9FE3DB00-77FC-442A-A5EF-F0D1227CD6C8}"/>
    <cellStyle name="ป้อนค่า 3 3 6 2 4" xfId="45104" xr:uid="{1E8AB566-EC96-40EE-8D01-2554F6F06D04}"/>
    <cellStyle name="ป้อนค่า 3 3 6 3" xfId="31349" xr:uid="{D00DA0F2-E9BF-4153-8AA7-FECA66122B7C}"/>
    <cellStyle name="ป้อนค่า 3 3 6 4" xfId="40006" xr:uid="{621BB1A3-0095-4B07-9CF0-BB26440B06A3}"/>
    <cellStyle name="ป้อนค่า 3 3 6 5" xfId="45103" xr:uid="{257B5427-7E3F-4818-93F2-34F826A51784}"/>
    <cellStyle name="ป้อนค่า 3 3 7" xfId="17559" xr:uid="{58B3120A-9966-46F8-84ED-D763902AB6A3}"/>
    <cellStyle name="ป้อนค่า 3 3 7 2" xfId="17560" xr:uid="{B0727CD0-C3C7-4BE8-857E-4EE8E951F993}"/>
    <cellStyle name="ป้อนค่า 3 3 7 2 2" xfId="31352" xr:uid="{2D1DADFD-6A99-4488-B28C-B05BE5870A0B}"/>
    <cellStyle name="ป้อนค่า 3 3 7 2 3" xfId="40009" xr:uid="{B27C9720-1D5C-4727-93C9-BE50F50CBB31}"/>
    <cellStyle name="ป้อนค่า 3 3 7 2 4" xfId="45106" xr:uid="{255D5FDF-2AF2-4E17-BB26-1FB2CC5953DC}"/>
    <cellStyle name="ป้อนค่า 3 3 7 3" xfId="31351" xr:uid="{EA8C69F9-1366-47FF-B859-1C11CCC07FF5}"/>
    <cellStyle name="ป้อนค่า 3 3 7 4" xfId="40008" xr:uid="{62382083-7DE2-409A-9070-2889C150181B}"/>
    <cellStyle name="ป้อนค่า 3 3 7 5" xfId="45105" xr:uid="{0CC0F668-0EAC-4655-B169-13448CD76AC0}"/>
    <cellStyle name="ป้อนค่า 3 3 8" xfId="17561" xr:uid="{D7CEE717-B51F-4B54-82EB-70629F1BADE9}"/>
    <cellStyle name="ป้อนค่า 3 3 8 2" xfId="31353" xr:uid="{D5B8ED5E-70B2-4051-8252-9073E423B0CB}"/>
    <cellStyle name="ป้อนค่า 3 3 8 3" xfId="40010" xr:uid="{071EA4ED-7269-4B67-8E8B-250E98223770}"/>
    <cellStyle name="ป้อนค่า 3 3 8 4" xfId="45107" xr:uid="{5D875F43-BCA1-49A8-A19F-8FC06C7BA984}"/>
    <cellStyle name="ป้อนค่า 3 3 9" xfId="17562" xr:uid="{27781F65-06A6-4BFA-8A5B-F108863A9A33}"/>
    <cellStyle name="ป้อนค่า 3 3 9 2" xfId="17563" xr:uid="{943CA189-5807-41A8-B895-2AEEE65F0798}"/>
    <cellStyle name="ป้อนค่า 3 3 9 2 2" xfId="31355" xr:uid="{51B93459-C738-47C2-9DC3-3829DAE5B00B}"/>
    <cellStyle name="ป้อนค่า 3 3 9 2 3" xfId="40012" xr:uid="{A9949FA5-515E-46AC-BDED-C74616F4BC38}"/>
    <cellStyle name="ป้อนค่า 3 3 9 2 4" xfId="45109" xr:uid="{B8CBEF69-7503-4E2C-ACBF-1F840A787964}"/>
    <cellStyle name="ป้อนค่า 3 3 9 3" xfId="31354" xr:uid="{7A94602E-1A70-4E13-AFA0-634C7FB12ABE}"/>
    <cellStyle name="ป้อนค่า 3 3 9 4" xfId="40011" xr:uid="{6BAF5A48-3C48-4CC4-BC9C-A9A7FEEF67F2}"/>
    <cellStyle name="ป้อนค่า 3 3 9 5" xfId="45108" xr:uid="{7DE89B80-B06B-4806-8899-B35592218B3C}"/>
    <cellStyle name="ป้อนค่า 3 4" xfId="6936" xr:uid="{77E7F43D-F17F-4237-8DEB-3B1869CF7A2A}"/>
    <cellStyle name="ป้อนค่า 3 4 10" xfId="20560" xr:uid="{18865C6E-1077-4D95-B8D3-36E7CD7FB2A4}"/>
    <cellStyle name="ป้อนค่า 3 4 10 2" xfId="34039" xr:uid="{7ABF865B-7FAF-4511-949C-07B0C57C2085}"/>
    <cellStyle name="ป้อนค่า 3 4 10 3" xfId="42263" xr:uid="{8FB4C942-A453-4512-814B-88FCDB30B893}"/>
    <cellStyle name="ป้อนค่า 3 4 10 4" xfId="46667" xr:uid="{470AD9BD-20F9-4400-8606-A3884269CA37}"/>
    <cellStyle name="ป้อนค่า 3 4 11" xfId="21441" xr:uid="{E24DCB5A-36B4-43D4-A2FB-306BD739991A}"/>
    <cellStyle name="ป้อนค่า 3 4 11 2" xfId="34907" xr:uid="{C1FA1578-A41E-4663-9FE5-2D4F14E2D104}"/>
    <cellStyle name="ป้อนค่า 3 4 11 3" xfId="42943" xr:uid="{666CBF75-7226-472F-8527-40A4A1507851}"/>
    <cellStyle name="ป้อนค่า 3 4 11 4" xfId="47211" xr:uid="{9695DDAE-09EA-4C9B-9877-E91A1ACCC0BF}"/>
    <cellStyle name="ป้อนค่า 3 4 12" xfId="22748" xr:uid="{1843F6A2-03BC-4479-A4E5-4AEBA3797338}"/>
    <cellStyle name="ป้อนค่า 3 4 12 2" xfId="36182" xr:uid="{39F89391-F835-44E4-8D26-9A4648776323}"/>
    <cellStyle name="ป้อนค่า 3 4 12 3" xfId="43856" xr:uid="{386B63DA-F3C2-4C1B-8A2C-A5599024D3C0}"/>
    <cellStyle name="ป้อนค่า 3 4 12 4" xfId="47744" xr:uid="{01AEDFDE-E6CD-44A0-8147-56BE3860A70E}"/>
    <cellStyle name="ป้อนค่า 3 4 13" xfId="17564" xr:uid="{5853B8EF-9F09-488E-93C4-BE6BF9F45031}"/>
    <cellStyle name="ป้อนค่า 3 4 13 2" xfId="31356" xr:uid="{30CFBDD3-0F3C-4DDC-8876-58FBB71D2D1D}"/>
    <cellStyle name="ป้อนค่า 3 4 13 3" xfId="40013" xr:uid="{0C171378-10D2-42A5-88B9-FC04A521342C}"/>
    <cellStyle name="ป้อนค่า 3 4 13 4" xfId="45110" xr:uid="{1F02FDD2-4C68-4AD4-A6A1-0427DBC16FA2}"/>
    <cellStyle name="ป้อนค่า 3 4 14" xfId="9809" xr:uid="{6666B5A0-5A61-4253-BFF9-2DC36E8BF9F7}"/>
    <cellStyle name="ป้อนค่า 3 4 15" xfId="24448" xr:uid="{421657D6-396E-4A4C-9B12-769F449A7168}"/>
    <cellStyle name="ป้อนค่า 3 4 16" xfId="8342" xr:uid="{309924DC-CDBA-4BC5-A994-CE2D340E8BB8}"/>
    <cellStyle name="ป้อนค่า 3 4 17" xfId="38506" xr:uid="{ADCC463D-2DDE-44A3-919A-4BC62FE2C807}"/>
    <cellStyle name="ป้อนค่า 3 4 2" xfId="7484" xr:uid="{0D51B1DF-B748-49FE-928B-E1BD8A8D7134}"/>
    <cellStyle name="ป้อนค่า 3 4 2 10" xfId="38206" xr:uid="{347B572C-F8AD-44DA-AF17-92C4C2AF92EB}"/>
    <cellStyle name="ป้อนค่า 3 4 2 2" xfId="17566" xr:uid="{0ABEFB20-8DB2-4811-9832-6F3A1E7EA909}"/>
    <cellStyle name="ป้อนค่า 3 4 2 2 2" xfId="31358" xr:uid="{AE9F8965-B38A-472F-A70F-1C0D65451FF1}"/>
    <cellStyle name="ป้อนค่า 3 4 2 2 3" xfId="40015" xr:uid="{A782D562-A3B8-4985-BD52-5B64E3A8F6DA}"/>
    <cellStyle name="ป้อนค่า 3 4 2 2 4" xfId="45112" xr:uid="{35CB930F-A499-4181-84C2-650CCA6BDA54}"/>
    <cellStyle name="ป้อนค่า 3 4 2 3" xfId="21065" xr:uid="{D61E1675-6E0E-4B73-961A-72C505348B6E}"/>
    <cellStyle name="ป้อนค่า 3 4 2 3 2" xfId="34535" xr:uid="{3E2AD697-A360-427B-A536-663694CB5A79}"/>
    <cellStyle name="ป้อนค่า 3 4 2 3 3" xfId="42645" xr:uid="{D750C995-8A1B-487C-907D-4A48A9220C62}"/>
    <cellStyle name="ป้อนค่า 3 4 2 3 4" xfId="46971" xr:uid="{DD9ACC60-FC64-492E-B326-34BB582A5D0A}"/>
    <cellStyle name="ป้อนค่า 3 4 2 4" xfId="19374" xr:uid="{A9A72AC6-25B6-45C9-B589-595E06861279}"/>
    <cellStyle name="ป้อนค่า 3 4 2 4 2" xfId="33039" xr:uid="{EEE64C82-6C3B-4E81-AF41-55E786E44C38}"/>
    <cellStyle name="ป้อนค่า 3 4 2 4 3" xfId="41552" xr:uid="{089F1A61-4EB0-45DB-A917-D1242576B67C}"/>
    <cellStyle name="ป้อนค่า 3 4 2 4 4" xfId="46308" xr:uid="{B703BBC2-EB45-4E0C-9371-11751187FF16}"/>
    <cellStyle name="ป้อนค่า 3 4 2 5" xfId="23255" xr:uid="{982C6404-772E-46F2-81D0-A9486844EF01}"/>
    <cellStyle name="ป้อนค่า 3 4 2 5 2" xfId="36678" xr:uid="{73426EED-B7CF-4A7D-B527-83C2B40217C1}"/>
    <cellStyle name="ป้อนค่า 3 4 2 5 3" xfId="44208" xr:uid="{0C81DC2A-D8AD-43B4-9F22-EDAC08C378B7}"/>
    <cellStyle name="ป้อนค่า 3 4 2 5 4" xfId="47974" xr:uid="{C4E013FC-05EF-49CF-9FA9-39A0580183BD}"/>
    <cellStyle name="ป้อนค่า 3 4 2 6" xfId="17565" xr:uid="{271A603A-CDD5-4280-8714-9E9015D7DE63}"/>
    <cellStyle name="ป้อนค่า 3 4 2 6 2" xfId="31357" xr:uid="{928B73AD-53E4-49C5-A276-8E54C6CAFDFD}"/>
    <cellStyle name="ป้อนค่า 3 4 2 6 3" xfId="40014" xr:uid="{D5E7D3A5-C2A0-435F-BE00-D7210155CF10}"/>
    <cellStyle name="ป้อนค่า 3 4 2 6 4" xfId="45111" xr:uid="{8FEF9D57-9B28-49BE-B0F6-156510F65DF0}"/>
    <cellStyle name="ป้อนค่า 3 4 2 7" xfId="10343" xr:uid="{816927CC-0C2D-456F-A19C-A19402FBD48B}"/>
    <cellStyle name="ป้อนค่า 3 4 2 8" xfId="24959" xr:uid="{3B2256F0-E650-4497-BB7A-DA678773AE2B}"/>
    <cellStyle name="ป้อนค่า 3 4 2 9" xfId="34339" xr:uid="{85EE8701-FE0E-4F90-A1FD-A694C48BF5BA}"/>
    <cellStyle name="ป้อนค่า 3 4 3" xfId="17567" xr:uid="{D89EE2E4-CDE5-48DA-90AA-3511A578F9DE}"/>
    <cellStyle name="ป้อนค่า 3 4 3 2" xfId="17568" xr:uid="{CD263AC5-DB3E-4F0A-9EB6-11EB8F8F725E}"/>
    <cellStyle name="ป้อนค่า 3 4 3 2 2" xfId="31360" xr:uid="{3CA04D9D-191C-4ED5-B068-384759F46068}"/>
    <cellStyle name="ป้อนค่า 3 4 3 2 3" xfId="40017" xr:uid="{04B7E418-C113-45FB-AB85-5EC7ACF44EAC}"/>
    <cellStyle name="ป้อนค่า 3 4 3 2 4" xfId="45114" xr:uid="{34467343-E11F-41D7-8F79-FD5BCC791DC6}"/>
    <cellStyle name="ป้อนค่า 3 4 3 3" xfId="31359" xr:uid="{6214513D-24F4-4BEB-8DFD-5ADB1EA4BEA5}"/>
    <cellStyle name="ป้อนค่า 3 4 3 4" xfId="40016" xr:uid="{A0F505CA-1BCF-4420-B31B-79410859AC40}"/>
    <cellStyle name="ป้อนค่า 3 4 3 5" xfId="45113" xr:uid="{68A225D3-9F57-42B2-B4B1-EF957C24EA88}"/>
    <cellStyle name="ป้อนค่า 3 4 4" xfId="17569" xr:uid="{06A94C1C-434B-4D37-86F7-314656F1398B}"/>
    <cellStyle name="ป้อนค่า 3 4 4 2" xfId="17570" xr:uid="{1A9BF495-6012-4A9E-994C-7E32C2D0224B}"/>
    <cellStyle name="ป้อนค่า 3 4 4 2 2" xfId="31362" xr:uid="{9F723FC4-BE16-46F1-918F-D557977CF67C}"/>
    <cellStyle name="ป้อนค่า 3 4 4 2 3" xfId="40019" xr:uid="{89E0DED8-F9F5-4C78-BA63-A6BC8022A94F}"/>
    <cellStyle name="ป้อนค่า 3 4 4 2 4" xfId="45116" xr:uid="{0E1A6A5A-35F7-47D7-BA62-39095C5C9431}"/>
    <cellStyle name="ป้อนค่า 3 4 4 3" xfId="31361" xr:uid="{1E850691-26F5-4455-908F-5C8D9FB0E033}"/>
    <cellStyle name="ป้อนค่า 3 4 4 4" xfId="40018" xr:uid="{17643590-5A9C-4A16-B355-FEACD2D60787}"/>
    <cellStyle name="ป้อนค่า 3 4 4 5" xfId="45115" xr:uid="{AD9B146F-822A-48AD-8FDB-BBDCDBBB5854}"/>
    <cellStyle name="ป้อนค่า 3 4 5" xfId="17571" xr:uid="{8250DF8D-9059-4314-B0F3-969C89A2A713}"/>
    <cellStyle name="ป้อนค่า 3 4 5 2" xfId="17572" xr:uid="{F86C518F-14E2-40C4-876D-5EB999C3E02B}"/>
    <cellStyle name="ป้อนค่า 3 4 5 2 2" xfId="31364" xr:uid="{454F1610-EEA1-4C87-B761-2C8277027ABC}"/>
    <cellStyle name="ป้อนค่า 3 4 5 2 3" xfId="40021" xr:uid="{FA1FF53B-87E7-4496-A948-4DB93CC632B0}"/>
    <cellStyle name="ป้อนค่า 3 4 5 2 4" xfId="45118" xr:uid="{648D44BB-3BD4-4273-AF32-D79FECBF5588}"/>
    <cellStyle name="ป้อนค่า 3 4 5 3" xfId="31363" xr:uid="{F8E320E7-2998-4BF2-9A5C-F1A4889CD803}"/>
    <cellStyle name="ป้อนค่า 3 4 5 4" xfId="40020" xr:uid="{2623C8AF-518E-4390-A774-B325D3AAA516}"/>
    <cellStyle name="ป้อนค่า 3 4 5 5" xfId="45117" xr:uid="{9246D2CF-B67D-4FED-8FA1-AC839DC4AFC1}"/>
    <cellStyle name="ป้อนค่า 3 4 6" xfId="17573" xr:uid="{EE400639-82A0-4738-9FC1-BD0CA6A381ED}"/>
    <cellStyle name="ป้อนค่า 3 4 6 2" xfId="17574" xr:uid="{807870E9-838B-404A-8268-89EA05263ED7}"/>
    <cellStyle name="ป้อนค่า 3 4 6 2 2" xfId="31366" xr:uid="{8E7685F0-D6C7-47FF-BECA-46C248676CCD}"/>
    <cellStyle name="ป้อนค่า 3 4 6 2 3" xfId="40023" xr:uid="{965E8AD9-6ECC-4DED-8CAC-185015425CD3}"/>
    <cellStyle name="ป้อนค่า 3 4 6 2 4" xfId="45120" xr:uid="{FBDC67F4-94B2-40F6-8332-D7395B9B6527}"/>
    <cellStyle name="ป้อนค่า 3 4 6 3" xfId="31365" xr:uid="{1E12D36F-10E2-4ADB-8B26-7A2129D71357}"/>
    <cellStyle name="ป้อนค่า 3 4 6 4" xfId="40022" xr:uid="{5288D601-7CD5-4D4A-926F-227E598E4456}"/>
    <cellStyle name="ป้อนค่า 3 4 6 5" xfId="45119" xr:uid="{93F8E1B8-47F7-4396-BC82-8C661B573D9B}"/>
    <cellStyle name="ป้อนค่า 3 4 7" xfId="17575" xr:uid="{1055D293-47D2-4C2F-93C9-22E1AA1E6A3F}"/>
    <cellStyle name="ป้อนค่า 3 4 7 2" xfId="31367" xr:uid="{9C3AA62B-AF18-447A-9948-FBE58711A53B}"/>
    <cellStyle name="ป้อนค่า 3 4 7 3" xfId="40024" xr:uid="{65FD14DB-7CC5-43DC-9846-A81F15F6620F}"/>
    <cellStyle name="ป้อนค่า 3 4 7 4" xfId="45121" xr:uid="{B6FC0A24-A04E-4203-AD64-AE8F17AEF6F6}"/>
    <cellStyle name="ป้อนค่า 3 4 8" xfId="17576" xr:uid="{1B22965D-C2FD-4109-AE50-6D0F292AFECB}"/>
    <cellStyle name="ป้อนค่า 3 4 8 2" xfId="17577" xr:uid="{1C781562-F835-4353-BC8F-241B6C6AB182}"/>
    <cellStyle name="ป้อนค่า 3 4 8 2 2" xfId="31369" xr:uid="{6DAB56FE-6140-4ACB-8607-A108C7EB6DB8}"/>
    <cellStyle name="ป้อนค่า 3 4 8 2 3" xfId="40026" xr:uid="{9A241944-7445-4D88-9262-7609333C59F9}"/>
    <cellStyle name="ป้อนค่า 3 4 8 2 4" xfId="45123" xr:uid="{12DC356A-7BFB-477E-AC8D-09B12B3C1214}"/>
    <cellStyle name="ป้อนค่า 3 4 8 3" xfId="31368" xr:uid="{19275408-17B8-443E-8A42-E63DB6EE510F}"/>
    <cellStyle name="ป้อนค่า 3 4 8 4" xfId="40025" xr:uid="{DD984938-41D3-4822-87AF-88BE57C37764}"/>
    <cellStyle name="ป้อนค่า 3 4 8 5" xfId="45122" xr:uid="{5BABEB2D-07E9-4DF2-B4A0-AD7C8E3D979E}"/>
    <cellStyle name="ป้อนค่า 3 4 9" xfId="17578" xr:uid="{594F23AB-9C11-487F-A87B-AAB1900918BF}"/>
    <cellStyle name="ป้อนค่า 3 4 9 2" xfId="31370" xr:uid="{CAC354C9-5FB7-4F2A-955E-A1C89B7C84D1}"/>
    <cellStyle name="ป้อนค่า 3 4 9 3" xfId="40027" xr:uid="{46B66530-B5CE-4CBE-99F7-12A2CDFDBCB2}"/>
    <cellStyle name="ป้อนค่า 3 4 9 4" xfId="45124" xr:uid="{A94B9801-51D3-4E25-AC83-C0DCF09B8A40}"/>
    <cellStyle name="ป้อนค่า 3 5" xfId="6937" xr:uid="{200B6C00-7120-4F82-B038-D237C9769DA4}"/>
    <cellStyle name="ป้อนค่า 3 5 10" xfId="20561" xr:uid="{6110F714-96AF-428C-9A41-A9355E73D9F0}"/>
    <cellStyle name="ป้อนค่า 3 5 10 2" xfId="34040" xr:uid="{9A21EDEE-F624-46C9-AB38-1C8674114450}"/>
    <cellStyle name="ป้อนค่า 3 5 10 3" xfId="42264" xr:uid="{C219D0F3-31F6-4A47-912E-7BCC2EB33191}"/>
    <cellStyle name="ป้อนค่า 3 5 10 4" xfId="46668" xr:uid="{9C57860D-EDDE-48EF-B4D1-6FC78BBB78CA}"/>
    <cellStyle name="ป้อนค่า 3 5 11" xfId="21440" xr:uid="{098F8C65-43B3-463F-91C0-8D31003DB2D9}"/>
    <cellStyle name="ป้อนค่า 3 5 11 2" xfId="34906" xr:uid="{04A731BD-3E5A-412E-AA1D-BF804BEF9FE8}"/>
    <cellStyle name="ป้อนค่า 3 5 11 3" xfId="42942" xr:uid="{F6CF5F1D-1803-4898-9373-80ECC3FB6C68}"/>
    <cellStyle name="ป้อนค่า 3 5 11 4" xfId="47210" xr:uid="{6D1198C1-CB97-4AF2-B1A7-1533376D9130}"/>
    <cellStyle name="ป้อนค่า 3 5 12" xfId="22749" xr:uid="{9424EF75-D098-4E9E-9D3D-640D2FE20BE0}"/>
    <cellStyle name="ป้อนค่า 3 5 12 2" xfId="36183" xr:uid="{B8EAA089-F263-4AB1-B241-734E4F215A27}"/>
    <cellStyle name="ป้อนค่า 3 5 12 3" xfId="43857" xr:uid="{DF04B51F-A706-456A-9DB9-4BF7E02A1C7D}"/>
    <cellStyle name="ป้อนค่า 3 5 12 4" xfId="47745" xr:uid="{310FFF6A-8758-4D82-8143-85643F4DA69C}"/>
    <cellStyle name="ป้อนค่า 3 5 13" xfId="17579" xr:uid="{4400E45B-A882-48DE-A89B-E0AC5B69914A}"/>
    <cellStyle name="ป้อนค่า 3 5 13 2" xfId="31371" xr:uid="{85A933B0-97B7-4B07-B97E-58EC732E3CE7}"/>
    <cellStyle name="ป้อนค่า 3 5 13 3" xfId="40028" xr:uid="{167D41BB-6FF6-458D-8288-A83EB1FD9682}"/>
    <cellStyle name="ป้อนค่า 3 5 13 4" xfId="45125" xr:uid="{FD891CAA-4A19-4797-9640-94343EEDF684}"/>
    <cellStyle name="ป้อนค่า 3 5 14" xfId="9810" xr:uid="{C602870B-582F-4F78-B3F9-8C9F58AF7825}"/>
    <cellStyle name="ป้อนค่า 3 5 15" xfId="24449" xr:uid="{9378ADB2-642C-43B3-88B3-7C2B64119581}"/>
    <cellStyle name="ป้อนค่า 3 5 16" xfId="8192" xr:uid="{1676BF57-AA9D-4E8D-AA8C-37BC625BEAE1}"/>
    <cellStyle name="ป้อนค่า 3 5 17" xfId="38504" xr:uid="{EA2B61E8-D355-469B-BEB9-122A2A679A21}"/>
    <cellStyle name="ป้อนค่า 3 5 2" xfId="7485" xr:uid="{79144586-2EBC-4B28-9125-CD600D5D56B8}"/>
    <cellStyle name="ป้อนค่า 3 5 2 10" xfId="43053" xr:uid="{FF3281BA-1B3F-4713-AA8C-3AAFFE7BED55}"/>
    <cellStyle name="ป้อนค่า 3 5 2 2" xfId="17581" xr:uid="{C62EC67B-943E-47DB-BA3F-E00459A08350}"/>
    <cellStyle name="ป้อนค่า 3 5 2 2 2" xfId="31373" xr:uid="{92CE5E98-318A-42B5-A261-7C1FB1BC99FE}"/>
    <cellStyle name="ป้อนค่า 3 5 2 2 3" xfId="40030" xr:uid="{C6760353-6F8C-49BD-B795-28A994A72DA0}"/>
    <cellStyle name="ป้อนค่า 3 5 2 2 4" xfId="45127" xr:uid="{2CEBA542-75E8-43AB-83EC-B2B646BED7BC}"/>
    <cellStyle name="ป้อนค่า 3 5 2 3" xfId="21066" xr:uid="{759611E8-8677-415C-BE73-C7C5AD54F200}"/>
    <cellStyle name="ป้อนค่า 3 5 2 3 2" xfId="34536" xr:uid="{80969681-1817-4BBC-89CE-306CFCBC1020}"/>
    <cellStyle name="ป้อนค่า 3 5 2 3 3" xfId="42646" xr:uid="{CB9E08BF-2A5C-4577-8E28-BA6CCCD1FB8C}"/>
    <cellStyle name="ป้อนค่า 3 5 2 3 4" xfId="46972" xr:uid="{EDC16893-8D39-416C-A8F8-03A8B89AC965}"/>
    <cellStyle name="ป้อนค่า 3 5 2 4" xfId="18789" xr:uid="{4D5B305A-428F-422B-9883-97B9F3FFB0C4}"/>
    <cellStyle name="ป้อนค่า 3 5 2 4 2" xfId="32513" xr:uid="{66486FBC-C287-4B6F-BB70-8A9E83B73E93}"/>
    <cellStyle name="ป้อนค่า 3 5 2 4 3" xfId="41089" xr:uid="{2B25951C-5D2B-4DAB-90FD-AA72C23450E2}"/>
    <cellStyle name="ป้อนค่า 3 5 2 4 4" xfId="46012" xr:uid="{114FCBB6-D6E4-4A4A-B3A7-DB6BEA8FEAB1}"/>
    <cellStyle name="ป้อนค่า 3 5 2 5" xfId="23256" xr:uid="{63E7D30E-5F2F-4426-ADC2-4C7AD7ACB3E9}"/>
    <cellStyle name="ป้อนค่า 3 5 2 5 2" xfId="36679" xr:uid="{1EE10CDE-6CB5-4EBA-B187-32FC3673CF1D}"/>
    <cellStyle name="ป้อนค่า 3 5 2 5 3" xfId="44209" xr:uid="{169E3990-14C7-4B1C-8353-3E66E64AF28C}"/>
    <cellStyle name="ป้อนค่า 3 5 2 5 4" xfId="47975" xr:uid="{6FAD9D49-2795-445A-94F2-1027B5640BAE}"/>
    <cellStyle name="ป้อนค่า 3 5 2 6" xfId="17580" xr:uid="{670AE272-3F27-4507-810F-EA626165E0B9}"/>
    <cellStyle name="ป้อนค่า 3 5 2 6 2" xfId="31372" xr:uid="{4F85380B-8F2A-4F81-865A-2077E399E6B1}"/>
    <cellStyle name="ป้อนค่า 3 5 2 6 3" xfId="40029" xr:uid="{5D17B3C0-D9E4-4ED9-9091-69D636FF8579}"/>
    <cellStyle name="ป้อนค่า 3 5 2 6 4" xfId="45126" xr:uid="{D27F60EA-F32E-40C9-8424-7C2E0A204CD2}"/>
    <cellStyle name="ป้อนค่า 3 5 2 7" xfId="10344" xr:uid="{410EB45A-7ED7-420C-873A-A1DDFFD96115}"/>
    <cellStyle name="ป้อนค่า 3 5 2 8" xfId="24960" xr:uid="{A49959B4-30D9-47D4-8D44-111CEC26358C}"/>
    <cellStyle name="ป้อนค่า 3 5 2 9" xfId="28242" xr:uid="{6131FCE9-0EFA-4A17-B2EE-B9B8839070F8}"/>
    <cellStyle name="ป้อนค่า 3 5 3" xfId="17582" xr:uid="{C20364FC-7D7D-437B-B455-F7C5FD8F7FC5}"/>
    <cellStyle name="ป้อนค่า 3 5 3 2" xfId="17583" xr:uid="{2A4D3486-9616-4A06-9E1B-DF0A72F8F609}"/>
    <cellStyle name="ป้อนค่า 3 5 3 2 2" xfId="31375" xr:uid="{E58E8AAC-E586-4299-858A-A22FBBAD69C6}"/>
    <cellStyle name="ป้อนค่า 3 5 3 2 3" xfId="40032" xr:uid="{3215AA93-5C10-49CD-BE56-0DA6DE4154C0}"/>
    <cellStyle name="ป้อนค่า 3 5 3 2 4" xfId="45129" xr:uid="{03E24643-9711-4BF4-BAA7-3D1E88728ED7}"/>
    <cellStyle name="ป้อนค่า 3 5 3 3" xfId="31374" xr:uid="{49198189-11B3-4672-85DE-E2FB6B945468}"/>
    <cellStyle name="ป้อนค่า 3 5 3 4" xfId="40031" xr:uid="{63F7B713-D5CA-4E14-B079-FB2FE9A64B81}"/>
    <cellStyle name="ป้อนค่า 3 5 3 5" xfId="45128" xr:uid="{D8A34129-933F-4EE5-B1C0-983356FA09B1}"/>
    <cellStyle name="ป้อนค่า 3 5 4" xfId="17584" xr:uid="{37333AA2-C53E-410C-BDBD-6FAE72FA6A73}"/>
    <cellStyle name="ป้อนค่า 3 5 4 2" xfId="17585" xr:uid="{95D9FCF6-D996-49C3-8337-8A947F8CA929}"/>
    <cellStyle name="ป้อนค่า 3 5 4 2 2" xfId="31377" xr:uid="{AB774FBF-1692-42C6-958E-6850992A6831}"/>
    <cellStyle name="ป้อนค่า 3 5 4 2 3" xfId="40034" xr:uid="{AFE14345-C66C-441B-BA70-9D87A54C1DE8}"/>
    <cellStyle name="ป้อนค่า 3 5 4 2 4" xfId="45131" xr:uid="{961DF9B3-4AAE-44D6-9FDE-7FAB35DCBB2F}"/>
    <cellStyle name="ป้อนค่า 3 5 4 3" xfId="31376" xr:uid="{7FB37390-6FE0-4A53-8447-4386E38972D6}"/>
    <cellStyle name="ป้อนค่า 3 5 4 4" xfId="40033" xr:uid="{D0CA425F-0CCC-4EDF-9DD8-A7DD146C5502}"/>
    <cellStyle name="ป้อนค่า 3 5 4 5" xfId="45130" xr:uid="{2AFEBD2D-A181-43D4-85BC-9662D9AAA5AE}"/>
    <cellStyle name="ป้อนค่า 3 5 5" xfId="17586" xr:uid="{0BC0473A-D195-47DC-B725-CA48A7A6BA52}"/>
    <cellStyle name="ป้อนค่า 3 5 5 2" xfId="17587" xr:uid="{09E8E39B-CFA3-4977-9C81-DD0131666F02}"/>
    <cellStyle name="ป้อนค่า 3 5 5 2 2" xfId="31379" xr:uid="{942FF5C2-E351-4733-8ED0-8ABC09015E44}"/>
    <cellStyle name="ป้อนค่า 3 5 5 2 3" xfId="40036" xr:uid="{97149229-387F-40E4-B466-41709A4C5EA8}"/>
    <cellStyle name="ป้อนค่า 3 5 5 2 4" xfId="45133" xr:uid="{8858E2DD-8EAC-4E0D-82E6-4E3112D27BBB}"/>
    <cellStyle name="ป้อนค่า 3 5 5 3" xfId="31378" xr:uid="{D36BBE02-5B86-4129-BD58-3CFFC6CC7719}"/>
    <cellStyle name="ป้อนค่า 3 5 5 4" xfId="40035" xr:uid="{E41060B1-BDB4-480D-B4AB-9ED531747E22}"/>
    <cellStyle name="ป้อนค่า 3 5 5 5" xfId="45132" xr:uid="{6FC184E2-1854-4A3C-8F01-F5C00C79A042}"/>
    <cellStyle name="ป้อนค่า 3 5 6" xfId="17588" xr:uid="{6968D5A7-027C-4508-9C01-FAAA143B9F69}"/>
    <cellStyle name="ป้อนค่า 3 5 6 2" xfId="17589" xr:uid="{DBD2ECB4-0216-460C-88E5-5AF4597BE9B1}"/>
    <cellStyle name="ป้อนค่า 3 5 6 2 2" xfId="31381" xr:uid="{80A0133C-C5C6-44BB-8B2F-FAC0923746C7}"/>
    <cellStyle name="ป้อนค่า 3 5 6 2 3" xfId="40038" xr:uid="{3F41A4CB-42A5-427F-9B40-AD55D1FE6305}"/>
    <cellStyle name="ป้อนค่า 3 5 6 2 4" xfId="45135" xr:uid="{DEFCAC8A-6B8E-420E-98F8-69A6D263EFFE}"/>
    <cellStyle name="ป้อนค่า 3 5 6 3" xfId="31380" xr:uid="{DA3BAD9F-D25D-4BE4-8074-F25EA16CF141}"/>
    <cellStyle name="ป้อนค่า 3 5 6 4" xfId="40037" xr:uid="{0DDFDA61-0C98-4EE8-8E3E-8692E7CA5784}"/>
    <cellStyle name="ป้อนค่า 3 5 6 5" xfId="45134" xr:uid="{6DDAD624-6479-48E9-B124-09FBBA1719EE}"/>
    <cellStyle name="ป้อนค่า 3 5 7" xfId="17590" xr:uid="{0FA0D8C8-FE02-47CF-9AC4-2F0945F12E5E}"/>
    <cellStyle name="ป้อนค่า 3 5 7 2" xfId="31382" xr:uid="{B0FF0C27-D20E-4C12-85CE-9F1440223704}"/>
    <cellStyle name="ป้อนค่า 3 5 7 3" xfId="40039" xr:uid="{A4D1D57A-85EE-403B-9ECF-4D4212CBDA13}"/>
    <cellStyle name="ป้อนค่า 3 5 7 4" xfId="45136" xr:uid="{21868A9F-F95C-48B6-8610-F70956BEBB85}"/>
    <cellStyle name="ป้อนค่า 3 5 8" xfId="17591" xr:uid="{C58541D6-125C-4FE8-A693-E4047657DAB5}"/>
    <cellStyle name="ป้อนค่า 3 5 8 2" xfId="17592" xr:uid="{7965EFBD-661C-42CD-9534-98FF26265E9E}"/>
    <cellStyle name="ป้อนค่า 3 5 8 2 2" xfId="31384" xr:uid="{6B2ECAAE-43D4-453B-86A8-35E1CD290803}"/>
    <cellStyle name="ป้อนค่า 3 5 8 2 3" xfId="40041" xr:uid="{2E70B7DF-FAA8-444C-8D2B-D786F4AE97C5}"/>
    <cellStyle name="ป้อนค่า 3 5 8 2 4" xfId="45138" xr:uid="{C7017BB8-5ACE-4C37-B32B-64E33405C82A}"/>
    <cellStyle name="ป้อนค่า 3 5 8 3" xfId="31383" xr:uid="{A83BE187-63A1-4AA1-BBA3-46AD6B034F3C}"/>
    <cellStyle name="ป้อนค่า 3 5 8 4" xfId="40040" xr:uid="{95E1399B-2FA0-4CD9-8A86-DAD7D3456F41}"/>
    <cellStyle name="ป้อนค่า 3 5 8 5" xfId="45137" xr:uid="{BD72B9CD-E5AC-4253-9077-4B61ABC72D8E}"/>
    <cellStyle name="ป้อนค่า 3 5 9" xfId="17593" xr:uid="{70928460-1413-442A-B1F8-76895B8EDB07}"/>
    <cellStyle name="ป้อนค่า 3 5 9 2" xfId="31385" xr:uid="{B59B4032-2844-4219-B62B-32006510334C}"/>
    <cellStyle name="ป้อนค่า 3 5 9 3" xfId="40042" xr:uid="{49DD28E1-AC34-491E-80F9-839838AF4DD6}"/>
    <cellStyle name="ป้อนค่า 3 5 9 4" xfId="45139" xr:uid="{4B1CB68E-770C-46E7-936A-F60E1F04805F}"/>
    <cellStyle name="ป้อนค่า 3 6" xfId="6938" xr:uid="{BDDC04CC-A277-400D-A6EE-2CD48FC185F1}"/>
    <cellStyle name="ป้อนค่า 3 6 10" xfId="20562" xr:uid="{77DBBFFD-104B-4017-9EA8-E068BBA1A8F0}"/>
    <cellStyle name="ป้อนค่า 3 6 10 2" xfId="34041" xr:uid="{9655A724-B30B-4713-A062-BCCD0A8447AA}"/>
    <cellStyle name="ป้อนค่า 3 6 10 3" xfId="42265" xr:uid="{D077703D-F0E2-4665-8BFB-67A7A11DB63A}"/>
    <cellStyle name="ป้อนค่า 3 6 10 4" xfId="46669" xr:uid="{E0016430-25DB-4460-A858-7B3BBB6C768C}"/>
    <cellStyle name="ป้อนค่า 3 6 11" xfId="20112" xr:uid="{CAF18A25-BBAF-4B54-A035-7BFD00602D0D}"/>
    <cellStyle name="ป้อนค่า 3 6 11 2" xfId="33701" xr:uid="{F3128926-5156-4190-BAD7-5AB537852B91}"/>
    <cellStyle name="ป้อนค่า 3 6 11 3" xfId="42007" xr:uid="{9464DBA3-5323-48C9-8559-A58E6508DB1F}"/>
    <cellStyle name="ป้อนค่า 3 6 11 4" xfId="46507" xr:uid="{A0321AE7-1240-45D1-BA3F-DEB1C5B37BE3}"/>
    <cellStyle name="ป้อนค่า 3 6 12" xfId="22750" xr:uid="{500CD5AD-097B-4065-A53E-7486B13D3420}"/>
    <cellStyle name="ป้อนค่า 3 6 12 2" xfId="36184" xr:uid="{FCADB83D-A52D-4FDF-853E-F82262B08FDF}"/>
    <cellStyle name="ป้อนค่า 3 6 12 3" xfId="43858" xr:uid="{3557CBB3-8FA0-46D1-AEF8-468F13B12E35}"/>
    <cellStyle name="ป้อนค่า 3 6 12 4" xfId="47746" xr:uid="{1A235112-FCE6-4755-B532-D4A03FBFFE38}"/>
    <cellStyle name="ป้อนค่า 3 6 13" xfId="17594" xr:uid="{8F4A3406-FA5C-4E0E-8D99-7FF252C5CEAB}"/>
    <cellStyle name="ป้อนค่า 3 6 13 2" xfId="31386" xr:uid="{399D7011-D507-4647-8278-368071ED2566}"/>
    <cellStyle name="ป้อนค่า 3 6 13 3" xfId="40043" xr:uid="{83CBC72A-A69D-49BB-ABEE-B72BCCEB1C83}"/>
    <cellStyle name="ป้อนค่า 3 6 13 4" xfId="45140" xr:uid="{22F88E9C-40A6-45DB-941E-3F5210E5C59D}"/>
    <cellStyle name="ป้อนค่า 3 6 14" xfId="9811" xr:uid="{44A7607F-B445-4138-ACC9-8A49B17B114A}"/>
    <cellStyle name="ป้อนค่า 3 6 15" xfId="24450" xr:uid="{63025D6F-1886-46B3-9DE5-C921D4E15916}"/>
    <cellStyle name="ป้อนค่า 3 6 16" xfId="29514" xr:uid="{DAA30BFE-AF66-425D-AC56-70C64BB03249}"/>
    <cellStyle name="ป้อนค่า 3 6 17" xfId="44107" xr:uid="{F55B7D03-8921-4151-9D94-011EDC5753B3}"/>
    <cellStyle name="ป้อนค่า 3 6 2" xfId="7486" xr:uid="{AC5FE1A4-143C-4872-833E-9B466AA2867E}"/>
    <cellStyle name="ป้อนค่า 3 6 2 10" xfId="41959" xr:uid="{C3AD390B-BAC3-4E8D-B9FE-8F65012FD833}"/>
    <cellStyle name="ป้อนค่า 3 6 2 2" xfId="17596" xr:uid="{0F7FB2F0-CE25-47BF-8E94-EBE024F97C4E}"/>
    <cellStyle name="ป้อนค่า 3 6 2 2 2" xfId="31388" xr:uid="{D5D6B4A3-482C-4278-9A32-54AD6A7B4B66}"/>
    <cellStyle name="ป้อนค่า 3 6 2 2 3" xfId="40045" xr:uid="{8A4B55F3-A17E-4D27-ABB2-D91FA91D2234}"/>
    <cellStyle name="ป้อนค่า 3 6 2 2 4" xfId="45142" xr:uid="{C1AC7BBA-1940-4494-941B-4D1EA5FEF9E9}"/>
    <cellStyle name="ป้อนค่า 3 6 2 3" xfId="21067" xr:uid="{09A993D5-3925-4479-9E31-DA75CDF37A98}"/>
    <cellStyle name="ป้อนค่า 3 6 2 3 2" xfId="34537" xr:uid="{B645B26D-4658-465C-86AD-0E3F8392BD3A}"/>
    <cellStyle name="ป้อนค่า 3 6 2 3 3" xfId="42647" xr:uid="{54EE03A0-A3C6-4BBC-96F9-C0661F8F0BEC}"/>
    <cellStyle name="ป้อนค่า 3 6 2 3 4" xfId="46973" xr:uid="{BA622F56-7146-424B-9293-F1092D34836D}"/>
    <cellStyle name="ป้อนค่า 3 6 2 4" xfId="19375" xr:uid="{648352FC-4EF7-474B-A4B5-354E487CB5F5}"/>
    <cellStyle name="ป้อนค่า 3 6 2 4 2" xfId="33040" xr:uid="{C89DB664-3B96-473F-8270-8D7F9B4D99EC}"/>
    <cellStyle name="ป้อนค่า 3 6 2 4 3" xfId="41553" xr:uid="{7473D374-EB65-4A92-86A5-7EF8511B7FD4}"/>
    <cellStyle name="ป้อนค่า 3 6 2 4 4" xfId="46309" xr:uid="{68E4E1AD-18BA-457A-859E-FB526365A83A}"/>
    <cellStyle name="ป้อนค่า 3 6 2 5" xfId="23257" xr:uid="{C0C090EC-00FE-449F-9E33-183E32C8033A}"/>
    <cellStyle name="ป้อนค่า 3 6 2 5 2" xfId="36680" xr:uid="{9B548499-7CC6-4CEA-9320-00314276D0F3}"/>
    <cellStyle name="ป้อนค่า 3 6 2 5 3" xfId="44210" xr:uid="{0F953318-121A-48C4-8880-E20FD51FF97A}"/>
    <cellStyle name="ป้อนค่า 3 6 2 5 4" xfId="47976" xr:uid="{D974EA91-11E0-4529-B488-255F3E54E8C6}"/>
    <cellStyle name="ป้อนค่า 3 6 2 6" xfId="17595" xr:uid="{F5311AAA-FD3C-43C9-8D1B-22EEE837CD72}"/>
    <cellStyle name="ป้อนค่า 3 6 2 6 2" xfId="31387" xr:uid="{F4F8C679-E34A-420E-98A9-C27AC2BE204B}"/>
    <cellStyle name="ป้อนค่า 3 6 2 6 3" xfId="40044" xr:uid="{B49ECBD9-3698-448A-B543-3E6909BE884D}"/>
    <cellStyle name="ป้อนค่า 3 6 2 6 4" xfId="45141" xr:uid="{FD72E2B6-48B5-4A4D-9D42-BD6B07E6D805}"/>
    <cellStyle name="ป้อนค่า 3 6 2 7" xfId="10345" xr:uid="{C981A821-DA44-4762-8F95-795B63F1F23B}"/>
    <cellStyle name="ป้อนค่า 3 6 2 8" xfId="24961" xr:uid="{097CF424-7644-4E2A-A107-0BC8207C53CC}"/>
    <cellStyle name="ป้อนค่า 3 6 2 9" xfId="32883" xr:uid="{DE32B9E1-35CE-4244-9A8C-5E820C1130A5}"/>
    <cellStyle name="ป้อนค่า 3 6 3" xfId="17597" xr:uid="{0C8F0EEA-B99F-40CE-A5D6-D8294EA26B9A}"/>
    <cellStyle name="ป้อนค่า 3 6 3 2" xfId="17598" xr:uid="{76CD5AA1-FB47-4CD4-83A3-33662685471D}"/>
    <cellStyle name="ป้อนค่า 3 6 3 2 2" xfId="31390" xr:uid="{A9AC4D88-7B00-4D13-8FF5-43E734EB8937}"/>
    <cellStyle name="ป้อนค่า 3 6 3 2 3" xfId="40047" xr:uid="{F6514DE0-42E5-4027-80C2-0CF1914AE169}"/>
    <cellStyle name="ป้อนค่า 3 6 3 2 4" xfId="45144" xr:uid="{9C51EBBB-0556-4CD8-B4B6-6A79C1FA296E}"/>
    <cellStyle name="ป้อนค่า 3 6 3 3" xfId="31389" xr:uid="{B1D1A501-97B7-4B49-958D-C1FE87913EBD}"/>
    <cellStyle name="ป้อนค่า 3 6 3 4" xfId="40046" xr:uid="{7E29EA50-63A5-4311-84ED-9D2422F501C6}"/>
    <cellStyle name="ป้อนค่า 3 6 3 5" xfId="45143" xr:uid="{C5AB9DC0-DD50-4A81-803A-06A2E8EBA613}"/>
    <cellStyle name="ป้อนค่า 3 6 4" xfId="17599" xr:uid="{440C98A4-CD68-46BF-BBCF-048F999BA956}"/>
    <cellStyle name="ป้อนค่า 3 6 4 2" xfId="17600" xr:uid="{AA0523EF-E3BA-410F-B929-771A56E350EC}"/>
    <cellStyle name="ป้อนค่า 3 6 4 2 2" xfId="31392" xr:uid="{BBB36D83-1C88-4F2A-8C46-C71FF0B907A0}"/>
    <cellStyle name="ป้อนค่า 3 6 4 2 3" xfId="40049" xr:uid="{3901152D-08CA-450E-9672-0467082974FF}"/>
    <cellStyle name="ป้อนค่า 3 6 4 2 4" xfId="45146" xr:uid="{BF8EEAE4-8027-45F7-BCE1-33C2D16CEBC4}"/>
    <cellStyle name="ป้อนค่า 3 6 4 3" xfId="31391" xr:uid="{F48BBE9B-E893-4CF5-A087-EABE48F1D1DB}"/>
    <cellStyle name="ป้อนค่า 3 6 4 4" xfId="40048" xr:uid="{89E547BC-7043-4AF3-83A8-0BC6A2A2CBF1}"/>
    <cellStyle name="ป้อนค่า 3 6 4 5" xfId="45145" xr:uid="{FB055469-2687-4B68-A95E-892E88341373}"/>
    <cellStyle name="ป้อนค่า 3 6 5" xfId="17601" xr:uid="{73AE306D-039F-4895-8C34-42F04C185E23}"/>
    <cellStyle name="ป้อนค่า 3 6 5 2" xfId="17602" xr:uid="{2331F61B-A3B6-4A42-A178-F000B0336331}"/>
    <cellStyle name="ป้อนค่า 3 6 5 2 2" xfId="31394" xr:uid="{BD258E42-DE16-4956-BDE2-61286551CFB6}"/>
    <cellStyle name="ป้อนค่า 3 6 5 2 3" xfId="40051" xr:uid="{1C884856-2333-45D9-B798-043632FC69E0}"/>
    <cellStyle name="ป้อนค่า 3 6 5 2 4" xfId="45148" xr:uid="{DFCF3CF6-976C-4768-A94F-985AB3522118}"/>
    <cellStyle name="ป้อนค่า 3 6 5 3" xfId="31393" xr:uid="{C54F3AA4-EB31-45BE-A2E2-8404C613DA14}"/>
    <cellStyle name="ป้อนค่า 3 6 5 4" xfId="40050" xr:uid="{FD915EB1-C80D-49FE-9B85-215F88F829D5}"/>
    <cellStyle name="ป้อนค่า 3 6 5 5" xfId="45147" xr:uid="{EC3BE8BF-35B0-4F39-B413-C3A097D0622B}"/>
    <cellStyle name="ป้อนค่า 3 6 6" xfId="17603" xr:uid="{E9C59704-9B7B-4909-BBAF-EFE48E49FA7B}"/>
    <cellStyle name="ป้อนค่า 3 6 6 2" xfId="17604" xr:uid="{30A9EF72-A07B-4244-BF74-F50B5B540C3B}"/>
    <cellStyle name="ป้อนค่า 3 6 6 2 2" xfId="31396" xr:uid="{CF3324EB-1421-4A3E-93FC-B6E2F4CDBB8C}"/>
    <cellStyle name="ป้อนค่า 3 6 6 2 3" xfId="40053" xr:uid="{2C8AE518-4800-4CDA-A509-0769729DE9E9}"/>
    <cellStyle name="ป้อนค่า 3 6 6 2 4" xfId="45150" xr:uid="{5D49DDBC-E66A-47B9-85B5-0FE636061627}"/>
    <cellStyle name="ป้อนค่า 3 6 6 3" xfId="31395" xr:uid="{8D4E3FE6-79E1-4F8A-9E4F-B50A806EC188}"/>
    <cellStyle name="ป้อนค่า 3 6 6 4" xfId="40052" xr:uid="{7AE3AC1E-A0D8-44CD-8985-A38CB720CFA4}"/>
    <cellStyle name="ป้อนค่า 3 6 6 5" xfId="45149" xr:uid="{0DD6AF66-3504-49F0-8D51-7CDCEF2556A5}"/>
    <cellStyle name="ป้อนค่า 3 6 7" xfId="17605" xr:uid="{F4251EBF-8AD4-4364-A848-6B79E64FE9FB}"/>
    <cellStyle name="ป้อนค่า 3 6 7 2" xfId="31397" xr:uid="{AF925DA0-4BE8-4F13-B17E-1FB040BD1905}"/>
    <cellStyle name="ป้อนค่า 3 6 7 3" xfId="40054" xr:uid="{32A8024A-BF09-4579-BDF7-4A9DA7D5C5D2}"/>
    <cellStyle name="ป้อนค่า 3 6 7 4" xfId="45151" xr:uid="{EC935233-C491-4CEA-B437-6DE49DFE3F1E}"/>
    <cellStyle name="ป้อนค่า 3 6 8" xfId="17606" xr:uid="{E4AD900C-4869-4012-97B6-5FCC057CAD80}"/>
    <cellStyle name="ป้อนค่า 3 6 8 2" xfId="17607" xr:uid="{28377B44-2055-4A0B-BA07-CAD18E2183BE}"/>
    <cellStyle name="ป้อนค่า 3 6 8 2 2" xfId="31399" xr:uid="{C8D9FE05-C210-49CB-BAC5-295FAD2084A7}"/>
    <cellStyle name="ป้อนค่า 3 6 8 2 3" xfId="40056" xr:uid="{090F1E13-BFA9-4BA9-8B6F-BEB0E9357D48}"/>
    <cellStyle name="ป้อนค่า 3 6 8 2 4" xfId="45153" xr:uid="{787A1DFF-C3C5-45F1-BCC4-9C51FF812ACB}"/>
    <cellStyle name="ป้อนค่า 3 6 8 3" xfId="31398" xr:uid="{CC80474E-407C-4EB6-A7BC-7B9B0CE2414C}"/>
    <cellStyle name="ป้อนค่า 3 6 8 4" xfId="40055" xr:uid="{27A51602-D3F2-4DD4-BB1E-AD08BF2BF42A}"/>
    <cellStyle name="ป้อนค่า 3 6 8 5" xfId="45152" xr:uid="{4035CEB8-B77E-494A-BFB2-24D0ACF017B6}"/>
    <cellStyle name="ป้อนค่า 3 6 9" xfId="17608" xr:uid="{528F98A4-203A-47A2-955D-ACECEDA3A94C}"/>
    <cellStyle name="ป้อนค่า 3 6 9 2" xfId="31400" xr:uid="{33D9A47E-67F8-4EBE-990C-F092F7749F45}"/>
    <cellStyle name="ป้อนค่า 3 6 9 3" xfId="40057" xr:uid="{FCA7AB0D-12F7-4C13-AA2D-36529A98F338}"/>
    <cellStyle name="ป้อนค่า 3 6 9 4" xfId="45154" xr:uid="{C7587103-51F8-42FE-B42F-41E67E4B11D6}"/>
    <cellStyle name="ป้อนค่า 3 7" xfId="6939" xr:uid="{8D6498E5-EE81-4663-8677-EBD296951402}"/>
    <cellStyle name="ป้อนค่า 3 7 10" xfId="22751" xr:uid="{74FA58DF-F83D-41F7-A703-6E98FF5AE10F}"/>
    <cellStyle name="ป้อนค่า 3 7 10 2" xfId="36185" xr:uid="{AE8C962F-B1B6-44A5-A029-3D9F2BD0BA90}"/>
    <cellStyle name="ป้อนค่า 3 7 10 3" xfId="43859" xr:uid="{B27D86C9-7D4D-4934-9045-FFFDC5852F97}"/>
    <cellStyle name="ป้อนค่า 3 7 10 4" xfId="47747" xr:uid="{7D699FFA-158F-42AD-8795-5E7C33BD7633}"/>
    <cellStyle name="ป้อนค่า 3 7 11" xfId="17609" xr:uid="{D29E6ECD-6CD9-4846-B72D-E052530DAFFB}"/>
    <cellStyle name="ป้อนค่า 3 7 11 2" xfId="31401" xr:uid="{11510870-2881-4BBB-87C0-E05D1FFEBAB4}"/>
    <cellStyle name="ป้อนค่า 3 7 11 3" xfId="40058" xr:uid="{E21094C0-1FF6-44D8-9302-4661515F8CDB}"/>
    <cellStyle name="ป้อนค่า 3 7 11 4" xfId="45155" xr:uid="{0CD513A1-476A-4E95-86AA-0D8803640ECF}"/>
    <cellStyle name="ป้อนค่า 3 7 12" xfId="9812" xr:uid="{31068DAB-7A4E-4BB4-8A57-5FED4FFC6C8E}"/>
    <cellStyle name="ป้อนค่า 3 7 13" xfId="24451" xr:uid="{061A1D1C-426F-449F-845D-0F86C7B71788}"/>
    <cellStyle name="ป้อนค่า 3 7 14" xfId="29513" xr:uid="{A57A4DAB-FF2E-4969-AA6E-40A13EE340FD}"/>
    <cellStyle name="ป้อนค่า 3 7 15" xfId="41468" xr:uid="{F880BAD5-2808-4CB8-A9EB-8C707DC60004}"/>
    <cellStyle name="ป้อนค่า 3 7 2" xfId="7487" xr:uid="{96E21D63-FAF0-4F38-9624-BED347970BEE}"/>
    <cellStyle name="ป้อนค่า 3 7 2 10" xfId="38205" xr:uid="{F2CDD903-008D-44A4-B201-8AE623C1E4E1}"/>
    <cellStyle name="ป้อนค่า 3 7 2 2" xfId="17611" xr:uid="{44CFCD17-2A38-449E-9E4A-D5B5D449AFD9}"/>
    <cellStyle name="ป้อนค่า 3 7 2 2 2" xfId="31403" xr:uid="{94402241-77B9-4CC0-9A64-69167C369CFE}"/>
    <cellStyle name="ป้อนค่า 3 7 2 2 3" xfId="40060" xr:uid="{1AC58B52-0714-40DF-88B9-DA8F61865782}"/>
    <cellStyle name="ป้อนค่า 3 7 2 2 4" xfId="45157" xr:uid="{8E6BDAFF-4CBA-4BF4-974F-5D39C82F2A47}"/>
    <cellStyle name="ป้อนค่า 3 7 2 3" xfId="21068" xr:uid="{6F77A2E6-7F70-479D-B6EA-8104DF95DB38}"/>
    <cellStyle name="ป้อนค่า 3 7 2 3 2" xfId="34538" xr:uid="{93D86475-92A6-4A43-9895-C380797E33B4}"/>
    <cellStyle name="ป้อนค่า 3 7 2 3 3" xfId="42648" xr:uid="{080747B8-E4B1-41BB-A1C5-7094CC476288}"/>
    <cellStyle name="ป้อนค่า 3 7 2 3 4" xfId="46974" xr:uid="{71C1D68A-33DE-4EDA-80D3-3BF22EEDFD8B}"/>
    <cellStyle name="ป้อนค่า 3 7 2 4" xfId="19376" xr:uid="{61E9FA8E-D6AD-48C6-AD1E-A2DE37A078D2}"/>
    <cellStyle name="ป้อนค่า 3 7 2 4 2" xfId="33041" xr:uid="{0B816CD0-C608-45AF-B228-9FF89D4A6C84}"/>
    <cellStyle name="ป้อนค่า 3 7 2 4 3" xfId="41554" xr:uid="{3E3D446F-E20C-4393-83CC-CB715E3E2CA3}"/>
    <cellStyle name="ป้อนค่า 3 7 2 4 4" xfId="46310" xr:uid="{7E3FC2EC-BAF0-477E-A045-372EDFA1909E}"/>
    <cellStyle name="ป้อนค่า 3 7 2 5" xfId="23258" xr:uid="{C14DEC8F-80FD-42CE-89EC-98B59C0A6816}"/>
    <cellStyle name="ป้อนค่า 3 7 2 5 2" xfId="36681" xr:uid="{0C32FEB2-FDF5-4610-A876-A003689DB1F5}"/>
    <cellStyle name="ป้อนค่า 3 7 2 5 3" xfId="44211" xr:uid="{168EBA29-8FD1-4D0A-AD08-FF3C94D11377}"/>
    <cellStyle name="ป้อนค่า 3 7 2 5 4" xfId="47977" xr:uid="{1E8780BB-EF9E-4FB1-BC0E-1FF48DB15644}"/>
    <cellStyle name="ป้อนค่า 3 7 2 6" xfId="17610" xr:uid="{BAE43704-D7F7-4214-BA54-9B710A01B555}"/>
    <cellStyle name="ป้อนค่า 3 7 2 6 2" xfId="31402" xr:uid="{C9BEE4A7-3FAE-4E8E-B189-073165543EF5}"/>
    <cellStyle name="ป้อนค่า 3 7 2 6 3" xfId="40059" xr:uid="{3A7881B6-4639-4890-9960-27F253C35225}"/>
    <cellStyle name="ป้อนค่า 3 7 2 6 4" xfId="45156" xr:uid="{AAECB7F3-3E34-43B4-ADC4-FB758AE602E6}"/>
    <cellStyle name="ป้อนค่า 3 7 2 7" xfId="10346" xr:uid="{415DE3F6-6139-4FEB-BA1B-BCFF5AEDBD3F}"/>
    <cellStyle name="ป้อนค่า 3 7 2 8" xfId="24962" xr:uid="{B0DF3CBF-883C-45AF-956E-D45C77C120CE}"/>
    <cellStyle name="ป้อนค่า 3 7 2 9" xfId="33953" xr:uid="{7AE81679-4251-4A21-90FC-2BC2FA250D84}"/>
    <cellStyle name="ป้อนค่า 3 7 3" xfId="17612" xr:uid="{DDA99E7B-0A70-4E59-BFFE-957F4855DF53}"/>
    <cellStyle name="ป้อนค่า 3 7 3 2" xfId="17613" xr:uid="{FB5C5B71-40BE-4B4F-9F3A-0C474B83B681}"/>
    <cellStyle name="ป้อนค่า 3 7 3 2 2" xfId="31405" xr:uid="{12227D3A-F42D-4333-A11A-BF53321B7F6C}"/>
    <cellStyle name="ป้อนค่า 3 7 3 2 3" xfId="40062" xr:uid="{E5CCAF01-E493-46D0-8295-5A8F51D0E6DE}"/>
    <cellStyle name="ป้อนค่า 3 7 3 2 4" xfId="45159" xr:uid="{92DDEDA2-2341-41D3-922F-CFDE2D91D042}"/>
    <cellStyle name="ป้อนค่า 3 7 3 3" xfId="31404" xr:uid="{B7E10962-A180-4D8B-B2CD-ED4A04E0E3C8}"/>
    <cellStyle name="ป้อนค่า 3 7 3 4" xfId="40061" xr:uid="{7018C19C-61EF-4281-B113-A60AB528BD9F}"/>
    <cellStyle name="ป้อนค่า 3 7 3 5" xfId="45158" xr:uid="{583FE2C4-0322-4E5B-A81A-C6F4D26E59F0}"/>
    <cellStyle name="ป้อนค่า 3 7 4" xfId="17614" xr:uid="{23C89A59-43D7-430B-9537-0FF8145FF808}"/>
    <cellStyle name="ป้อนค่า 3 7 4 2" xfId="17615" xr:uid="{AC2BD5C0-F9D6-4A3C-8E2D-DC3750183198}"/>
    <cellStyle name="ป้อนค่า 3 7 4 2 2" xfId="31407" xr:uid="{21AF48F1-B557-4F2A-8F57-32DCC3E79874}"/>
    <cellStyle name="ป้อนค่า 3 7 4 2 3" xfId="40064" xr:uid="{1922408E-C6E8-47EF-909A-57A6A60C8E5A}"/>
    <cellStyle name="ป้อนค่า 3 7 4 2 4" xfId="45161" xr:uid="{8C877907-54CF-4CAF-83FC-3C69F451A20D}"/>
    <cellStyle name="ป้อนค่า 3 7 4 3" xfId="31406" xr:uid="{368CDA52-1266-4D13-9991-10C9C2340A14}"/>
    <cellStyle name="ป้อนค่า 3 7 4 4" xfId="40063" xr:uid="{0BC69983-3B90-47D9-8613-BB43BB9C7812}"/>
    <cellStyle name="ป้อนค่า 3 7 4 5" xfId="45160" xr:uid="{14ACA568-0E23-451B-8FA1-84A50D5ACC92}"/>
    <cellStyle name="ป้อนค่า 3 7 5" xfId="17616" xr:uid="{DABDD0E8-62C0-454E-9B66-D92E6B0AAD19}"/>
    <cellStyle name="ป้อนค่า 3 7 5 2" xfId="31408" xr:uid="{C990D2ED-D9DB-4955-B0FA-5E70BF09163B}"/>
    <cellStyle name="ป้อนค่า 3 7 5 3" xfId="40065" xr:uid="{1360F6DB-63F8-4103-86DE-FA1A42349A3F}"/>
    <cellStyle name="ป้อนค่า 3 7 5 4" xfId="45162" xr:uid="{27AAE929-37AC-48B5-8091-A64F98C2E12D}"/>
    <cellStyle name="ป้อนค่า 3 7 6" xfId="17617" xr:uid="{97C06C6D-BB89-49F4-B301-3DA86BCF1E9B}"/>
    <cellStyle name="ป้อนค่า 3 7 6 2" xfId="31409" xr:uid="{9891C738-BA6E-40E3-A3B0-6E8DE508A5FA}"/>
    <cellStyle name="ป้อนค่า 3 7 6 3" xfId="40066" xr:uid="{A872846A-74D2-4C1D-8749-5C74A3471370}"/>
    <cellStyle name="ป้อนค่า 3 7 6 4" xfId="45163" xr:uid="{66B9CB1E-4C08-4FD0-AF99-1393C9429EB5}"/>
    <cellStyle name="ป้อนค่า 3 7 7" xfId="17618" xr:uid="{C911DFF6-8CD4-40AD-9F52-EF3860DFA913}"/>
    <cellStyle name="ป้อนค่า 3 7 7 2" xfId="17619" xr:uid="{DE210BE1-3269-4A0F-BD78-41FDA3508894}"/>
    <cellStyle name="ป้อนค่า 3 7 7 2 2" xfId="31411" xr:uid="{9ED8BEC2-987A-4E23-873D-49469F14B961}"/>
    <cellStyle name="ป้อนค่า 3 7 7 2 3" xfId="40068" xr:uid="{DCAA298A-C9FC-4D5F-A7A1-0870A3B988AE}"/>
    <cellStyle name="ป้อนค่า 3 7 7 2 4" xfId="45165" xr:uid="{91DD235E-CB8E-4E4D-9F43-EDDD2B73B9F8}"/>
    <cellStyle name="ป้อนค่า 3 7 7 3" xfId="31410" xr:uid="{20747848-3188-43DF-8949-5CE10B373647}"/>
    <cellStyle name="ป้อนค่า 3 7 7 4" xfId="40067" xr:uid="{35DCC302-53BF-46C9-B000-A7CA0577FC4B}"/>
    <cellStyle name="ป้อนค่า 3 7 7 5" xfId="45164" xr:uid="{AE08939A-A879-4310-A033-BF072E486D0E}"/>
    <cellStyle name="ป้อนค่า 3 7 8" xfId="20563" xr:uid="{FFC79CC8-89D0-410D-ADA2-B810FD45556D}"/>
    <cellStyle name="ป้อนค่า 3 7 8 2" xfId="34042" xr:uid="{0A666830-98AC-48AF-A444-DC0761F27FE4}"/>
    <cellStyle name="ป้อนค่า 3 7 8 3" xfId="42266" xr:uid="{6343D8A9-F176-4BF8-B29E-00583123F085}"/>
    <cellStyle name="ป้อนค่า 3 7 8 4" xfId="46670" xr:uid="{C5668E74-D395-4A86-B640-BF486D2A8929}"/>
    <cellStyle name="ป้อนค่า 3 7 9" xfId="21437" xr:uid="{BD7C8182-6755-460B-B7E0-172B413C4BF6}"/>
    <cellStyle name="ป้อนค่า 3 7 9 2" xfId="34903" xr:uid="{6431742A-E86D-44D4-BFFC-6A562B3A4842}"/>
    <cellStyle name="ป้อนค่า 3 7 9 3" xfId="42939" xr:uid="{FB177609-AD81-4835-AF2D-CB8AD14274D0}"/>
    <cellStyle name="ป้อนค่า 3 7 9 4" xfId="47207" xr:uid="{F85CB413-8778-4861-92A2-D37DAD18007B}"/>
    <cellStyle name="ป้อนค่า 3 8" xfId="6940" xr:uid="{16B71C63-66EF-4F58-941E-D7C996F05EEA}"/>
    <cellStyle name="ป้อนค่า 3 8 10" xfId="42545" xr:uid="{40D27823-A985-44D0-8453-19D37FD61A63}"/>
    <cellStyle name="ป้อนค่า 3 8 2" xfId="7488" xr:uid="{6ECA2DCF-74B6-4684-9B32-5226970A338A}"/>
    <cellStyle name="ป้อนค่า 3 8 2 2" xfId="21069" xr:uid="{EB401696-C6F0-4A91-95D5-DBC7F39125C9}"/>
    <cellStyle name="ป้อนค่า 3 8 2 2 2" xfId="34539" xr:uid="{09981444-729E-4CC5-87B4-A40556033679}"/>
    <cellStyle name="ป้อนค่า 3 8 2 2 3" xfId="42649" xr:uid="{089889B8-ED95-48CE-9501-AEB534B4613E}"/>
    <cellStyle name="ป้อนค่า 3 8 2 2 4" xfId="46975" xr:uid="{82A3A32A-4BCE-45A4-9EA4-BB81C0675DFA}"/>
    <cellStyle name="ป้อนค่า 3 8 2 3" xfId="19033" xr:uid="{92F4A511-15F1-4BDF-BD03-DCFA562923F6}"/>
    <cellStyle name="ป้อนค่า 3 8 2 3 2" xfId="32729" xr:uid="{4E6BF522-D5F8-4662-9912-34BFAFE26955}"/>
    <cellStyle name="ป้อนค่า 3 8 2 3 3" xfId="41264" xr:uid="{AE3F0E42-A9CE-42B8-ABC0-0EBE8B854887}"/>
    <cellStyle name="ป้อนค่า 3 8 2 3 4" xfId="46133" xr:uid="{1376BD47-48D5-4348-BFA6-066A277C37DF}"/>
    <cellStyle name="ป้อนค่า 3 8 2 4" xfId="23259" xr:uid="{29760EC8-C5D9-4D77-B56E-08F19B647D10}"/>
    <cellStyle name="ป้อนค่า 3 8 2 4 2" xfId="36682" xr:uid="{A87D54A1-884A-40C0-A5A1-F64064D464B0}"/>
    <cellStyle name="ป้อนค่า 3 8 2 4 3" xfId="44212" xr:uid="{FF18BBA8-E10A-40BD-B94B-B7312FBC4964}"/>
    <cellStyle name="ป้อนค่า 3 8 2 4 4" xfId="47978" xr:uid="{C9E3D7D3-990E-4A80-85D4-2C1E9DDECD7B}"/>
    <cellStyle name="ป้อนค่า 3 8 2 5" xfId="17621" xr:uid="{AF3BE140-1005-44E0-A53C-CBE26E6AC2F6}"/>
    <cellStyle name="ป้อนค่า 3 8 2 5 2" xfId="31413" xr:uid="{A9A825CF-A539-4FD4-B92B-958A19A42FD6}"/>
    <cellStyle name="ป้อนค่า 3 8 2 5 3" xfId="40070" xr:uid="{94BB5DEB-0B01-44D8-9DBA-15B470DE6E4D}"/>
    <cellStyle name="ป้อนค่า 3 8 2 5 4" xfId="45167" xr:uid="{41724DC7-D252-4401-9C11-461E3F6ED341}"/>
    <cellStyle name="ป้อนค่า 3 8 2 6" xfId="10347" xr:uid="{C75E62DF-41FA-42B0-87A2-612E1FB5DAF5}"/>
    <cellStyle name="ป้อนค่า 3 8 2 7" xfId="24963" xr:uid="{1E04D822-AA29-4075-B89E-3AD1891AF8C5}"/>
    <cellStyle name="ป้อนค่า 3 8 2 8" xfId="32744" xr:uid="{86324469-6712-433B-B8A7-B288204AD498}"/>
    <cellStyle name="ป้อนค่า 3 8 2 9" xfId="38204" xr:uid="{3A6F1B8D-AF6A-4EA1-99F8-03D15037E0BE}"/>
    <cellStyle name="ป้อนค่า 3 8 3" xfId="20564" xr:uid="{89DED2FA-6AFC-47F4-8F5F-08C4B0661698}"/>
    <cellStyle name="ป้อนค่า 3 8 3 2" xfId="34043" xr:uid="{81CED584-FA7A-4218-A63F-E519BB17D5AA}"/>
    <cellStyle name="ป้อนค่า 3 8 3 3" xfId="42267" xr:uid="{62D28352-1A2E-4B88-BDB3-ED644818A5E9}"/>
    <cellStyle name="ป้อนค่า 3 8 3 4" xfId="46671" xr:uid="{AC02EF80-1CBD-4EBA-93D3-356E077A9178}"/>
    <cellStyle name="ป้อนค่า 3 8 4" xfId="21438" xr:uid="{63CA7EC3-3735-45FF-88AE-B0D2E6162451}"/>
    <cellStyle name="ป้อนค่า 3 8 4 2" xfId="34904" xr:uid="{1627F6B6-D394-446B-A8C0-67C67B067F32}"/>
    <cellStyle name="ป้อนค่า 3 8 4 3" xfId="42940" xr:uid="{056B8BC0-38CB-4C6D-95EA-24AA4A5D6A5C}"/>
    <cellStyle name="ป้อนค่า 3 8 4 4" xfId="47208" xr:uid="{F0FD7B6C-B9E4-4DBE-A17D-D6CD3C2A1106}"/>
    <cellStyle name="ป้อนค่า 3 8 5" xfId="22752" xr:uid="{89578D2C-9700-402B-B486-AC19D75FE07B}"/>
    <cellStyle name="ป้อนค่า 3 8 5 2" xfId="36186" xr:uid="{C7F4EECC-B77A-48B0-A98F-AD4BE4FACDBB}"/>
    <cellStyle name="ป้อนค่า 3 8 5 3" xfId="43860" xr:uid="{D14239CA-7418-40F0-B5CC-D34E2D296F9E}"/>
    <cellStyle name="ป้อนค่า 3 8 5 4" xfId="47748" xr:uid="{64A8A8CB-E735-41CE-B449-4FAAB57C9BF8}"/>
    <cellStyle name="ป้อนค่า 3 8 6" xfId="17620" xr:uid="{DD44E99A-D301-41AF-8F38-F1372C325D58}"/>
    <cellStyle name="ป้อนค่า 3 8 6 2" xfId="31412" xr:uid="{31B92B62-E41B-4BCA-839B-C9763A8D2412}"/>
    <cellStyle name="ป้อนค่า 3 8 6 3" xfId="40069" xr:uid="{E9E3EBF6-3AC6-4B52-A856-9AD2714FDC5F}"/>
    <cellStyle name="ป้อนค่า 3 8 6 4" xfId="45166" xr:uid="{27176C55-875C-4870-981A-37A664937C43}"/>
    <cellStyle name="ป้อนค่า 3 8 7" xfId="9813" xr:uid="{95F308BB-0291-4671-9282-4E04D7DC20A5}"/>
    <cellStyle name="ป้อนค่า 3 8 8" xfId="24452" xr:uid="{6D95BEC0-658D-4FB9-9B82-FB3A3D6E92C1}"/>
    <cellStyle name="ป้อนค่า 3 8 9" xfId="29512" xr:uid="{76DC4212-CC5D-47F0-9C68-7128E0A64D79}"/>
    <cellStyle name="ป้อนค่า 3 9" xfId="7480" xr:uid="{38D21761-FB76-45C4-BE82-BABD8CCB6879}"/>
    <cellStyle name="ป้อนค่า 3 9 2" xfId="19371" xr:uid="{0BA8BB17-CE35-4BE2-BDAA-407EC4FF7367}"/>
    <cellStyle name="ป้อนค่า 3 9 2 2" xfId="33036" xr:uid="{8651CECC-95D9-469E-A33B-C17AD85B1CD0}"/>
    <cellStyle name="ป้อนค่า 3 9 2 3" xfId="41549" xr:uid="{39486A84-C99D-43EC-B944-2FA9F6831741}"/>
    <cellStyle name="ป้อนค่า 3 9 2 4" xfId="46305" xr:uid="{62647C85-810F-4B5D-A14E-7F8AA5795466}"/>
    <cellStyle name="ป้อนค่า 3 9 3" xfId="23251" xr:uid="{5CDFEF8E-A7BA-4B5F-BAA3-3719B28CC17C}"/>
    <cellStyle name="ป้อนค่า 3 9 3 2" xfId="36674" xr:uid="{A46A2F0F-93C2-4792-BFDC-22E818D3BDC1}"/>
    <cellStyle name="ป้อนค่า 3 9 3 3" xfId="44204" xr:uid="{036E1677-3B0C-4F18-AB66-5400107C6553}"/>
    <cellStyle name="ป้อนค่า 3 9 3 4" xfId="47970" xr:uid="{69166437-D5BB-4BBE-9AA8-94E3E044A8CD}"/>
    <cellStyle name="ป้อนค่า 3 9 4" xfId="21061" xr:uid="{477BD3D2-6F01-4EEB-AAAA-814524690226}"/>
    <cellStyle name="ป้อนค่า 3 9 4 2" xfId="34531" xr:uid="{FCB49C81-9DD7-4FF7-91A6-68D0350F3DD4}"/>
    <cellStyle name="ป้อนค่า 3 9 4 3" xfId="42641" xr:uid="{8517F7B2-AFEA-4DA0-B05A-BEA2A230FFC0}"/>
    <cellStyle name="ป้อนค่า 3 9 4 4" xfId="46967" xr:uid="{EA3E304B-9091-4E16-AE6B-0E5EF4F4A8A6}"/>
    <cellStyle name="ป้อนค่า 3 9 5" xfId="10339" xr:uid="{4CE01A45-E696-48D7-B4E0-2F64BD6CCE56}"/>
    <cellStyle name="ป้อนค่า 3 9 6" xfId="24955" xr:uid="{83CF95BA-B76A-4420-A82B-744254EB3521}"/>
    <cellStyle name="ป้อนค่า 3 9 7" xfId="34979" xr:uid="{30ECE2B6-251B-4A81-9BAF-E4184E8E3681}"/>
    <cellStyle name="ป้อนค่า 3 9 8" xfId="38210" xr:uid="{A279D85D-DF6E-47AF-A5F6-386A9F1D965B}"/>
    <cellStyle name="ป้อนค่า 4" xfId="6941" xr:uid="{100AF80F-CF1C-4912-A61B-1E3D773A4D3B}"/>
    <cellStyle name="ป้อนค่า 4 10" xfId="22753" xr:uid="{D80FB244-7830-421D-BD85-985C97DB47AB}"/>
    <cellStyle name="ป้อนค่า 4 10 2" xfId="36187" xr:uid="{4254840A-4147-411A-B6EA-868CF33CAE29}"/>
    <cellStyle name="ป้อนค่า 4 10 3" xfId="43861" xr:uid="{C1F38E83-1C17-4C7F-881C-BDE0E63C6EA8}"/>
    <cellStyle name="ป้อนค่า 4 10 4" xfId="47749" xr:uid="{83B2118B-13FD-48C2-98F0-2AF1CB2C55CC}"/>
    <cellStyle name="ป้อนค่า 4 11" xfId="17622" xr:uid="{6F3CE093-BE0B-41EC-8069-0BB5819D7FA5}"/>
    <cellStyle name="ป้อนค่า 4 11 2" xfId="31414" xr:uid="{5D4D5EFC-71EC-4ECD-98C8-85718547FDB1}"/>
    <cellStyle name="ป้อนค่า 4 11 3" xfId="40071" xr:uid="{A917DAB5-D951-4D74-8B42-A1B02FB40D18}"/>
    <cellStyle name="ป้อนค่า 4 11 4" xfId="45168" xr:uid="{DA9F61A3-477C-46B1-8680-E2DE939FD9E5}"/>
    <cellStyle name="ป้อนค่า 4 12" xfId="9814" xr:uid="{2A0D6218-8D1F-48BC-96A4-55E379A31C21}"/>
    <cellStyle name="ป้อนค่า 4 13" xfId="24453" xr:uid="{A8566505-F8CC-42D5-A0CE-C5EBE60D4954}"/>
    <cellStyle name="ป้อนค่า 4 14" xfId="33723" xr:uid="{F36640EE-061A-441B-B20B-528B592F4BD5}"/>
    <cellStyle name="ป้อนค่า 4 15" xfId="38505" xr:uid="{3592573B-F875-428E-AF49-A33DA4BB19AD}"/>
    <cellStyle name="ป้อนค่า 4 2" xfId="6942" xr:uid="{554C4440-AD2A-4857-A28E-5EC674CDEDB1}"/>
    <cellStyle name="ป้อนค่า 4 2 10" xfId="17624" xr:uid="{07DDC348-C740-42EE-AF25-F5586BC1E870}"/>
    <cellStyle name="ป้อนค่า 4 2 10 2" xfId="31416" xr:uid="{C1D08195-F018-446A-B56A-D84ACE9A6802}"/>
    <cellStyle name="ป้อนค่า 4 2 10 3" xfId="40073" xr:uid="{4DD923C3-2DED-4154-8649-33F78594EE2C}"/>
    <cellStyle name="ป้อนค่า 4 2 10 4" xfId="45170" xr:uid="{D3240780-140F-4236-87DA-7529C4BA1037}"/>
    <cellStyle name="ป้อนค่า 4 2 11" xfId="20566" xr:uid="{55F5A3C8-E7C2-4112-90CC-263CAA72CA43}"/>
    <cellStyle name="ป้อนค่า 4 2 11 2" xfId="34045" xr:uid="{3C4F1B5D-24C3-4A7F-971B-B20D09C4DBD5}"/>
    <cellStyle name="ป้อนค่า 4 2 11 3" xfId="42269" xr:uid="{7B4AE170-3C8E-419D-9305-E5846CC390FD}"/>
    <cellStyle name="ป้อนค่า 4 2 11 4" xfId="46673" xr:uid="{6C4614B2-6404-41F2-B4CD-FED260A7A065}"/>
    <cellStyle name="ป้อนค่า 4 2 12" xfId="21433" xr:uid="{F12233D9-9C93-405C-A572-6A9F0BBC5C22}"/>
    <cellStyle name="ป้อนค่า 4 2 12 2" xfId="34899" xr:uid="{F45339F5-743B-4892-A888-04A822A03E5D}"/>
    <cellStyle name="ป้อนค่า 4 2 12 3" xfId="42935" xr:uid="{EE8C8C37-A3F0-45DF-9178-1AD48E1F3135}"/>
    <cellStyle name="ป้อนค่า 4 2 12 4" xfId="47203" xr:uid="{BA775A0C-2177-4CA6-9A45-EEA64103FD83}"/>
    <cellStyle name="ป้อนค่า 4 2 13" xfId="22754" xr:uid="{C7DD812F-DF49-4301-B11C-935F5D5C1806}"/>
    <cellStyle name="ป้อนค่า 4 2 13 2" xfId="36188" xr:uid="{49DEFD22-4099-4F87-8CFF-3B3155F199F1}"/>
    <cellStyle name="ป้อนค่า 4 2 13 3" xfId="43862" xr:uid="{5D836DD5-D164-423A-83BC-451E45C7529A}"/>
    <cellStyle name="ป้อนค่า 4 2 13 4" xfId="47750" xr:uid="{A13616A0-0BAE-4180-9594-33B0ADBB3782}"/>
    <cellStyle name="ป้อนค่า 4 2 14" xfId="17623" xr:uid="{3F5BE582-B4EC-4C67-B2A2-C1CC51D8012B}"/>
    <cellStyle name="ป้อนค่า 4 2 14 2" xfId="31415" xr:uid="{1A1BDA04-EFF2-4F9E-BF81-9329F991EB98}"/>
    <cellStyle name="ป้อนค่า 4 2 14 3" xfId="40072" xr:uid="{24F950AD-FC8C-4404-A9B0-0076938B6D7E}"/>
    <cellStyle name="ป้อนค่า 4 2 14 4" xfId="45169" xr:uid="{DAF11E20-6130-4DC3-BC91-3865BFAD7B89}"/>
    <cellStyle name="ป้อนค่า 4 2 15" xfId="9815" xr:uid="{1285832D-8550-46C9-A6F2-38C9427E0385}"/>
    <cellStyle name="ป้อนค่า 4 2 16" xfId="24454" xr:uid="{3DA4E3AA-1F79-4D4C-A07C-B4C6BDEAEA7A}"/>
    <cellStyle name="ป้อนค่า 4 2 17" xfId="7847" xr:uid="{F82A3DC2-5034-41DF-BC5A-6FAB75BBC5CF}"/>
    <cellStyle name="ป้อนค่า 4 2 18" xfId="38496" xr:uid="{E8725B1E-CA04-494D-883F-E84AB72D1ED4}"/>
    <cellStyle name="ป้อนค่า 4 2 2" xfId="7490" xr:uid="{39BAF237-B5A0-4AE4-BDDB-58C99A805AAD}"/>
    <cellStyle name="ป้อนค่า 4 2 2 10" xfId="38202" xr:uid="{C851C2AD-2704-4A5C-B8BE-BB4268564298}"/>
    <cellStyle name="ป้อนค่า 4 2 2 2" xfId="17626" xr:uid="{CE462041-FFE9-4568-A40B-60B5ADDA1B98}"/>
    <cellStyle name="ป้อนค่า 4 2 2 2 2" xfId="31418" xr:uid="{04A424EC-4D66-4C4C-A01B-717326500EC8}"/>
    <cellStyle name="ป้อนค่า 4 2 2 2 3" xfId="40075" xr:uid="{E80C967E-92DE-4236-A69D-6FF31E8148B6}"/>
    <cellStyle name="ป้อนค่า 4 2 2 2 4" xfId="45172" xr:uid="{1175A327-D5DA-4E64-9007-F3A684DBC6BB}"/>
    <cellStyle name="ป้อนค่า 4 2 2 3" xfId="21071" xr:uid="{97D4FB66-E32D-4E06-8A91-2AFC74DEF9B5}"/>
    <cellStyle name="ป้อนค่า 4 2 2 3 2" xfId="34541" xr:uid="{68CDF341-BF7A-4644-B907-BF00F39F60BA}"/>
    <cellStyle name="ป้อนค่า 4 2 2 3 3" xfId="42651" xr:uid="{0450F95C-8989-433C-BE65-A388F4887E7A}"/>
    <cellStyle name="ป้อนค่า 4 2 2 3 4" xfId="46977" xr:uid="{2D7DAD9E-37B6-428D-A592-22945724CB3C}"/>
    <cellStyle name="ป้อนค่า 4 2 2 4" xfId="19377" xr:uid="{D8E77450-460C-4885-8DE1-7B7E60CA1991}"/>
    <cellStyle name="ป้อนค่า 4 2 2 4 2" xfId="33042" xr:uid="{76FB5103-BAC6-49D3-A067-8CFCB1906B75}"/>
    <cellStyle name="ป้อนค่า 4 2 2 4 3" xfId="41555" xr:uid="{9E957601-4FD9-491E-8DBD-BB2734BAB3D9}"/>
    <cellStyle name="ป้อนค่า 4 2 2 4 4" xfId="46311" xr:uid="{EE6CEF89-9022-4D45-87A0-A52837A350B2}"/>
    <cellStyle name="ป้อนค่า 4 2 2 5" xfId="23261" xr:uid="{23F16791-991D-4289-B27F-7D13D341B75B}"/>
    <cellStyle name="ป้อนค่า 4 2 2 5 2" xfId="36684" xr:uid="{BB427C19-038A-4641-BCA5-13B2893F30F2}"/>
    <cellStyle name="ป้อนค่า 4 2 2 5 3" xfId="44214" xr:uid="{B96E89B7-40A9-4387-BB6D-44DEAEE3A072}"/>
    <cellStyle name="ป้อนค่า 4 2 2 5 4" xfId="47980" xr:uid="{E4179B63-58E3-4C91-8031-FC99AED113A5}"/>
    <cellStyle name="ป้อนค่า 4 2 2 6" xfId="17625" xr:uid="{5A9B6A5C-9EA4-49F5-99B4-743C7DD41308}"/>
    <cellStyle name="ป้อนค่า 4 2 2 6 2" xfId="31417" xr:uid="{DA554371-C3C7-4E88-8174-B42233580A62}"/>
    <cellStyle name="ป้อนค่า 4 2 2 6 3" xfId="40074" xr:uid="{281256A1-1760-40D6-B813-4A814BBBC6C4}"/>
    <cellStyle name="ป้อนค่า 4 2 2 6 4" xfId="45171" xr:uid="{D5EA1C84-097E-4C46-B256-717FAFDC8F05}"/>
    <cellStyle name="ป้อนค่า 4 2 2 7" xfId="10349" xr:uid="{D64680D6-0747-4232-9BE1-575ED7C02E26}"/>
    <cellStyle name="ป้อนค่า 4 2 2 8" xfId="24965" xr:uid="{3C3BCA22-FA91-4A51-A7BE-6CDDDA383D40}"/>
    <cellStyle name="ป้อนค่า 4 2 2 9" xfId="36057" xr:uid="{8D9459B1-373A-4F18-8401-D25DABD298DC}"/>
    <cellStyle name="ป้อนค่า 4 2 3" xfId="17627" xr:uid="{E077521E-1541-49C3-BEF9-B29DCB1F953B}"/>
    <cellStyle name="ป้อนค่า 4 2 3 2" xfId="17628" xr:uid="{E0F934C9-6461-4D31-A4D7-06FD686D6807}"/>
    <cellStyle name="ป้อนค่า 4 2 3 2 2" xfId="31420" xr:uid="{8B8543FA-B6C3-4286-97E8-70107E5FB584}"/>
    <cellStyle name="ป้อนค่า 4 2 3 2 3" xfId="40077" xr:uid="{7DBC51E1-89B5-4DD0-B94C-F43CCE515BCC}"/>
    <cellStyle name="ป้อนค่า 4 2 3 2 4" xfId="45174" xr:uid="{F650BD98-BBCC-40EC-A075-4F41FFD7D0AD}"/>
    <cellStyle name="ป้อนค่า 4 2 3 3" xfId="31419" xr:uid="{24DFB24A-2C2A-4277-A569-A0C72A3DDD9A}"/>
    <cellStyle name="ป้อนค่า 4 2 3 4" xfId="40076" xr:uid="{B0EDDB5E-254D-453A-BADB-3CB2EE3966D7}"/>
    <cellStyle name="ป้อนค่า 4 2 3 5" xfId="45173" xr:uid="{B3A3F306-78F2-4CB0-AAA9-C90B9DBE0209}"/>
    <cellStyle name="ป้อนค่า 4 2 4" xfId="17629" xr:uid="{2181EB6B-A8FC-4BF8-81B4-68C015209584}"/>
    <cellStyle name="ป้อนค่า 4 2 4 2" xfId="17630" xr:uid="{643C1BF9-2E20-4428-B41D-7F9B8F6B1875}"/>
    <cellStyle name="ป้อนค่า 4 2 4 2 2" xfId="31422" xr:uid="{2D82B31E-8AA1-4F08-AC05-EB727BFA56E5}"/>
    <cellStyle name="ป้อนค่า 4 2 4 2 3" xfId="40079" xr:uid="{4A638A4F-872E-426D-BD69-836E2411EFBD}"/>
    <cellStyle name="ป้อนค่า 4 2 4 2 4" xfId="45176" xr:uid="{F643F0EC-FF51-420C-9169-F7D4DED1645B}"/>
    <cellStyle name="ป้อนค่า 4 2 4 3" xfId="31421" xr:uid="{FC4FA0AD-8CFF-410A-B69E-CB20DC5077E2}"/>
    <cellStyle name="ป้อนค่า 4 2 4 4" xfId="40078" xr:uid="{90BADC0B-0994-40A6-BA8C-E0FD284EE6F8}"/>
    <cellStyle name="ป้อนค่า 4 2 4 5" xfId="45175" xr:uid="{61F62276-A7AA-43E8-8AE6-6D26B3AB9351}"/>
    <cellStyle name="ป้อนค่า 4 2 5" xfId="17631" xr:uid="{101F3BD7-1DB7-435D-B54C-907999C37CCF}"/>
    <cellStyle name="ป้อนค่า 4 2 5 2" xfId="17632" xr:uid="{9F882634-74E6-4BFC-92AA-7C92D159C8C2}"/>
    <cellStyle name="ป้อนค่า 4 2 5 2 2" xfId="31424" xr:uid="{ACC76DEE-7006-4B60-97BF-857A01C41294}"/>
    <cellStyle name="ป้อนค่า 4 2 5 2 3" xfId="40081" xr:uid="{F49D8978-899E-4DF2-83A3-9910827C2D55}"/>
    <cellStyle name="ป้อนค่า 4 2 5 2 4" xfId="45178" xr:uid="{AC60759E-0F33-44E6-862E-96450522CC1C}"/>
    <cellStyle name="ป้อนค่า 4 2 5 3" xfId="31423" xr:uid="{98B057B3-8A4B-4FEB-A3D4-846BC9943D90}"/>
    <cellStyle name="ป้อนค่า 4 2 5 4" xfId="40080" xr:uid="{DE8D7CAC-C067-4773-9D74-3C8EF7844192}"/>
    <cellStyle name="ป้อนค่า 4 2 5 5" xfId="45177" xr:uid="{BFA76588-7195-4C50-BF4A-6C161E8125A3}"/>
    <cellStyle name="ป้อนค่า 4 2 6" xfId="17633" xr:uid="{3319EED5-0024-473E-B6B0-7D0A3A8DFDF4}"/>
    <cellStyle name="ป้อนค่า 4 2 6 2" xfId="17634" xr:uid="{2DD8A358-F71D-48AB-9CAA-912EAC5FAE9D}"/>
    <cellStyle name="ป้อนค่า 4 2 6 2 2" xfId="31426" xr:uid="{5C6C6A98-B409-49FE-8145-2885C93BA555}"/>
    <cellStyle name="ป้อนค่า 4 2 6 2 3" xfId="40083" xr:uid="{BE466BCE-8FAA-47AE-94F2-17BA6B064613}"/>
    <cellStyle name="ป้อนค่า 4 2 6 2 4" xfId="45180" xr:uid="{E80AD498-BB4C-49C3-9CDF-57A10BE057D4}"/>
    <cellStyle name="ป้อนค่า 4 2 6 3" xfId="31425" xr:uid="{EFFDED61-43C5-4A79-A320-383EC97EDB95}"/>
    <cellStyle name="ป้อนค่า 4 2 6 4" xfId="40082" xr:uid="{83394200-4751-4F16-9DD0-3CCB75BB206B}"/>
    <cellStyle name="ป้อนค่า 4 2 6 5" xfId="45179" xr:uid="{0759BAB5-A9FA-4350-BEC5-4821DD19BE47}"/>
    <cellStyle name="ป้อนค่า 4 2 7" xfId="17635" xr:uid="{3D3B094F-25F4-4CEE-B93C-C5BD7CCF6D27}"/>
    <cellStyle name="ป้อนค่า 4 2 7 2" xfId="17636" xr:uid="{B35CAF2D-6E4E-4906-8747-F9ED05C18518}"/>
    <cellStyle name="ป้อนค่า 4 2 7 2 2" xfId="31428" xr:uid="{3C93FEEB-4B36-4266-8614-9FD3F1BABBCA}"/>
    <cellStyle name="ป้อนค่า 4 2 7 2 3" xfId="40085" xr:uid="{D616D7E8-5416-45D8-BB07-A0B8B34D6939}"/>
    <cellStyle name="ป้อนค่า 4 2 7 2 4" xfId="45182" xr:uid="{4336C0C3-A6C4-4532-98B2-11E411986859}"/>
    <cellStyle name="ป้อนค่า 4 2 7 3" xfId="31427" xr:uid="{46A24882-9A8D-4467-96C6-EEB0E1E27681}"/>
    <cellStyle name="ป้อนค่า 4 2 7 4" xfId="40084" xr:uid="{B619C43B-F189-41C5-8CA0-7302051848A9}"/>
    <cellStyle name="ป้อนค่า 4 2 7 5" xfId="45181" xr:uid="{6F0663A7-7C2D-4767-A92E-0638795D33F9}"/>
    <cellStyle name="ป้อนค่า 4 2 8" xfId="17637" xr:uid="{42F2C29A-6B8D-412B-B499-29FD17344935}"/>
    <cellStyle name="ป้อนค่า 4 2 8 2" xfId="31429" xr:uid="{C7E2B3ED-65AA-460B-9FF7-E715C6AB84AB}"/>
    <cellStyle name="ป้อนค่า 4 2 8 3" xfId="40086" xr:uid="{2C6B4F90-6C10-4EF3-A152-61E9AB1A27D8}"/>
    <cellStyle name="ป้อนค่า 4 2 8 4" xfId="45183" xr:uid="{30C5FE10-3CC8-48DD-A9B4-57C8C2FA8F53}"/>
    <cellStyle name="ป้อนค่า 4 2 9" xfId="17638" xr:uid="{21640739-098B-4FF0-B3AF-0978F627C7B2}"/>
    <cellStyle name="ป้อนค่า 4 2 9 2" xfId="17639" xr:uid="{960D06CB-3D85-43E2-8ED0-BAE6A097D1FF}"/>
    <cellStyle name="ป้อนค่า 4 2 9 2 2" xfId="31431" xr:uid="{AEA460E7-1CEE-4CEA-B4D6-6226095FBD56}"/>
    <cellStyle name="ป้อนค่า 4 2 9 2 3" xfId="40088" xr:uid="{A3E80D72-13ED-4BFE-AAF1-2AE6F8AA5007}"/>
    <cellStyle name="ป้อนค่า 4 2 9 2 4" xfId="45185" xr:uid="{BF182CF5-E7B2-4BA8-9B0E-52C82FAE0696}"/>
    <cellStyle name="ป้อนค่า 4 2 9 3" xfId="31430" xr:uid="{33250395-5E0B-4F31-A0E6-405F2EC133A9}"/>
    <cellStyle name="ป้อนค่า 4 2 9 4" xfId="40087" xr:uid="{73F1DA26-8D71-4BC7-AC96-3A4AD03708C8}"/>
    <cellStyle name="ป้อนค่า 4 2 9 5" xfId="45184" xr:uid="{C64DDC01-94DA-43DA-8B7A-A1FC87F0D567}"/>
    <cellStyle name="ป้อนค่า 4 3" xfId="6943" xr:uid="{C237CD9B-854A-4627-B53E-F25971201CA0}"/>
    <cellStyle name="ป้อนค่า 4 3 10" xfId="20567" xr:uid="{F49353D1-17BD-4471-867A-E40AE3CBA9F3}"/>
    <cellStyle name="ป้อนค่า 4 3 10 2" xfId="34046" xr:uid="{D653688B-DBD4-49D9-977B-479E7CB2CF6B}"/>
    <cellStyle name="ป้อนค่า 4 3 10 3" xfId="42270" xr:uid="{F8593DD3-5DE1-4360-B96D-30120D45347D}"/>
    <cellStyle name="ป้อนค่า 4 3 10 4" xfId="46674" xr:uid="{FD83F759-5510-4B09-A23C-73069F1C41C4}"/>
    <cellStyle name="ป้อนค่า 4 3 11" xfId="21436" xr:uid="{B8A589A8-A58F-4884-B3D1-6D26B6FA5EE5}"/>
    <cellStyle name="ป้อนค่า 4 3 11 2" xfId="34902" xr:uid="{40E2249E-1F06-4A19-8CFE-3F2896F2B045}"/>
    <cellStyle name="ป้อนค่า 4 3 11 3" xfId="42938" xr:uid="{D784B3F2-5CD4-4231-9D89-23F8562486C6}"/>
    <cellStyle name="ป้อนค่า 4 3 11 4" xfId="47206" xr:uid="{DBF7D9A2-4128-4DB3-8BC7-26F02392352F}"/>
    <cellStyle name="ป้อนค่า 4 3 12" xfId="22755" xr:uid="{44C151FE-322D-4115-A43F-6FE6812D1D0C}"/>
    <cellStyle name="ป้อนค่า 4 3 12 2" xfId="36189" xr:uid="{837B419E-6E72-4DA3-83A3-90133829DF27}"/>
    <cellStyle name="ป้อนค่า 4 3 12 3" xfId="43863" xr:uid="{E89EAF4B-582D-4A4D-963F-9F4C998F3F41}"/>
    <cellStyle name="ป้อนค่า 4 3 12 4" xfId="47751" xr:uid="{DDF7E487-CB92-4BAD-91B5-8995919AA5D5}"/>
    <cellStyle name="ป้อนค่า 4 3 13" xfId="17640" xr:uid="{4EC87447-7079-4476-872C-A5E615C34DB9}"/>
    <cellStyle name="ป้อนค่า 4 3 13 2" xfId="31432" xr:uid="{4B45BF05-25CD-4387-BB58-459AFB3DEE92}"/>
    <cellStyle name="ป้อนค่า 4 3 13 3" xfId="40089" xr:uid="{FED02CE5-08A7-418D-9BA0-BBDF40FF658E}"/>
    <cellStyle name="ป้อนค่า 4 3 13 4" xfId="45186" xr:uid="{32A4CB9E-B2E2-42FE-B9DC-2BCE015E11DB}"/>
    <cellStyle name="ป้อนค่า 4 3 14" xfId="9816" xr:uid="{1697E9E4-D22C-4F66-AD87-FA0B9C5412D7}"/>
    <cellStyle name="ป้อนค่า 4 3 15" xfId="24455" xr:uid="{4D573982-F7A8-40F7-BA57-D767CA38320A}"/>
    <cellStyle name="ป้อนค่า 4 3 16" xfId="8343" xr:uid="{F7E2D700-51A3-4B34-9B6B-8A6169615280}"/>
    <cellStyle name="ป้อนค่า 4 3 17" xfId="44636" xr:uid="{01D9B94E-9ED1-4ECB-9B6C-A635ADD03639}"/>
    <cellStyle name="ป้อนค่า 4 3 2" xfId="7491" xr:uid="{CFA89CCD-8B62-4FAD-BAB8-B9D21562AF19}"/>
    <cellStyle name="ป้อนค่า 4 3 2 10" xfId="38201" xr:uid="{14CF9572-6854-48B4-BAF4-BBD864639370}"/>
    <cellStyle name="ป้อนค่า 4 3 2 2" xfId="17642" xr:uid="{3EC87359-DCB9-4E09-A128-7273988DFA16}"/>
    <cellStyle name="ป้อนค่า 4 3 2 2 2" xfId="31434" xr:uid="{EE066DC7-F611-4DE9-B94D-D915B4D098A9}"/>
    <cellStyle name="ป้อนค่า 4 3 2 2 3" xfId="40091" xr:uid="{96A2979D-24A7-48FD-AC3C-606C0398D938}"/>
    <cellStyle name="ป้อนค่า 4 3 2 2 4" xfId="45188" xr:uid="{82291D0F-0B0F-4053-8C6A-A593A7781EDB}"/>
    <cellStyle name="ป้อนค่า 4 3 2 3" xfId="21072" xr:uid="{7B3E9231-3F10-4F33-93A4-4E7DC3FD4F8F}"/>
    <cellStyle name="ป้อนค่า 4 3 2 3 2" xfId="34542" xr:uid="{1F71BF61-6F9B-4B28-BD37-E8F99A6594B8}"/>
    <cellStyle name="ป้อนค่า 4 3 2 3 3" xfId="42652" xr:uid="{B2DC50F8-821E-41BD-A8B8-51CA45827B25}"/>
    <cellStyle name="ป้อนค่า 4 3 2 3 4" xfId="46978" xr:uid="{0968EEF6-CA64-49DE-8411-22BB0220F9FB}"/>
    <cellStyle name="ป้อนค่า 4 3 2 4" xfId="20331" xr:uid="{1C834D7C-2A51-4009-A55A-F189CBAA37AB}"/>
    <cellStyle name="ป้อนค่า 4 3 2 4 2" xfId="33845" xr:uid="{8A267684-B8C3-4977-AFF6-200D26EED0CD}"/>
    <cellStyle name="ป้อนค่า 4 3 2 4 3" xfId="42108" xr:uid="{0B47021F-B3C1-4113-8648-DC5D944934DA}"/>
    <cellStyle name="ป้อนค่า 4 3 2 4 4" xfId="46540" xr:uid="{228D90E5-292A-41FC-9D66-9640D460C9BC}"/>
    <cellStyle name="ป้อนค่า 4 3 2 5" xfId="23262" xr:uid="{22D21156-A1F3-4403-A62F-F2929B37386E}"/>
    <cellStyle name="ป้อนค่า 4 3 2 5 2" xfId="36685" xr:uid="{5B825641-11AA-4FCE-8DD4-63A7D9C419EB}"/>
    <cellStyle name="ป้อนค่า 4 3 2 5 3" xfId="44215" xr:uid="{0C310D20-4040-47F9-8679-EBF4659A823F}"/>
    <cellStyle name="ป้อนค่า 4 3 2 5 4" xfId="47981" xr:uid="{0F9B3E5A-20C7-4702-91FF-3E49ABDBA1F2}"/>
    <cellStyle name="ป้อนค่า 4 3 2 6" xfId="17641" xr:uid="{247A995F-F615-4EB9-A389-8751013AA7FB}"/>
    <cellStyle name="ป้อนค่า 4 3 2 6 2" xfId="31433" xr:uid="{8BEA887C-57E3-42FF-BBB7-A48827A05774}"/>
    <cellStyle name="ป้อนค่า 4 3 2 6 3" xfId="40090" xr:uid="{7A314EDE-023C-4296-8C62-BA50A766E50A}"/>
    <cellStyle name="ป้อนค่า 4 3 2 6 4" xfId="45187" xr:uid="{2ADB9E8A-8368-4763-B5EA-C2B92CC4CD49}"/>
    <cellStyle name="ป้อนค่า 4 3 2 7" xfId="10350" xr:uid="{1E4EFD96-D7C6-4362-9C68-E4B647573D0D}"/>
    <cellStyle name="ป้อนค่า 4 3 2 8" xfId="24966" xr:uid="{48378AD9-5673-4B2D-8AC1-B19776F0016F}"/>
    <cellStyle name="ป้อนค่า 4 3 2 9" xfId="32912" xr:uid="{C78A9B53-66AC-4985-8180-2B146ACA40A4}"/>
    <cellStyle name="ป้อนค่า 4 3 3" xfId="17643" xr:uid="{9685B1DB-F881-49C0-BE21-CC7CB9CE49CA}"/>
    <cellStyle name="ป้อนค่า 4 3 3 2" xfId="17644" xr:uid="{1EE773D9-FCA5-455C-BF4D-4CECD5D90BE9}"/>
    <cellStyle name="ป้อนค่า 4 3 3 2 2" xfId="31436" xr:uid="{C0DB7D61-465E-4EAB-99A8-056656C255C6}"/>
    <cellStyle name="ป้อนค่า 4 3 3 2 3" xfId="40093" xr:uid="{A74EE0A8-5B57-40A9-BE61-8938D44DCFA0}"/>
    <cellStyle name="ป้อนค่า 4 3 3 2 4" xfId="45190" xr:uid="{776807F9-D7D5-4BBD-A7AD-366D79ED93C5}"/>
    <cellStyle name="ป้อนค่า 4 3 3 3" xfId="31435" xr:uid="{4DA3AFBB-92C7-4CEA-9D78-82984CCC0450}"/>
    <cellStyle name="ป้อนค่า 4 3 3 4" xfId="40092" xr:uid="{AFFCE85D-1B95-46EE-B306-AFB1EAE8B0B0}"/>
    <cellStyle name="ป้อนค่า 4 3 3 5" xfId="45189" xr:uid="{5FF4F64E-6842-4BDD-B49C-22890C45A21E}"/>
    <cellStyle name="ป้อนค่า 4 3 4" xfId="17645" xr:uid="{86A964EF-2212-43E7-AE4A-6A446193C22A}"/>
    <cellStyle name="ป้อนค่า 4 3 4 2" xfId="17646" xr:uid="{C219604B-C114-40E5-8C85-4AA0AF1C6EE3}"/>
    <cellStyle name="ป้อนค่า 4 3 4 2 2" xfId="31438" xr:uid="{BCB7D68E-830B-4551-90CE-3EE6F645656F}"/>
    <cellStyle name="ป้อนค่า 4 3 4 2 3" xfId="40095" xr:uid="{4ACCA9FC-0EE9-4A82-8748-ADB3CB44515A}"/>
    <cellStyle name="ป้อนค่า 4 3 4 2 4" xfId="45192" xr:uid="{89B593C6-9BF6-49E1-BCF5-6A81D57E159D}"/>
    <cellStyle name="ป้อนค่า 4 3 4 3" xfId="31437" xr:uid="{6E5EC816-ACB5-47F3-B33A-9419A7298B78}"/>
    <cellStyle name="ป้อนค่า 4 3 4 4" xfId="40094" xr:uid="{05D5E761-F001-4918-83B3-77A4E43F3190}"/>
    <cellStyle name="ป้อนค่า 4 3 4 5" xfId="45191" xr:uid="{7587ABAD-9C7B-4C8C-9B3B-30C6C8B5ED64}"/>
    <cellStyle name="ป้อนค่า 4 3 5" xfId="17647" xr:uid="{34FE43D4-D7E8-40F7-A496-FCD2786B7C4D}"/>
    <cellStyle name="ป้อนค่า 4 3 5 2" xfId="17648" xr:uid="{A4C23DCD-D082-4D7D-BD7B-43B782B2F9C3}"/>
    <cellStyle name="ป้อนค่า 4 3 5 2 2" xfId="31440" xr:uid="{67386803-1D1C-4D62-84EE-C70A891E23DF}"/>
    <cellStyle name="ป้อนค่า 4 3 5 2 3" xfId="40097" xr:uid="{D0D7E16C-51CD-46AB-ABC4-3FBFECADD75B}"/>
    <cellStyle name="ป้อนค่า 4 3 5 2 4" xfId="45194" xr:uid="{D11160FB-927E-4454-9A33-3E218C5C5D69}"/>
    <cellStyle name="ป้อนค่า 4 3 5 3" xfId="31439" xr:uid="{CC5B8E6D-2BA6-4F83-B8AD-D22E58E0933D}"/>
    <cellStyle name="ป้อนค่า 4 3 5 4" xfId="40096" xr:uid="{7F7468B0-C37E-4F21-A963-0B269B194E41}"/>
    <cellStyle name="ป้อนค่า 4 3 5 5" xfId="45193" xr:uid="{37FAE332-45C6-4C2A-9638-06A04E9D3460}"/>
    <cellStyle name="ป้อนค่า 4 3 6" xfId="17649" xr:uid="{F53E1690-8D3F-4659-833D-936BF4CBA259}"/>
    <cellStyle name="ป้อนค่า 4 3 6 2" xfId="17650" xr:uid="{B511E35D-96FD-4E7F-804B-E123BDD362C6}"/>
    <cellStyle name="ป้อนค่า 4 3 6 2 2" xfId="31442" xr:uid="{AAB3629A-119B-4A86-BA8E-AC53BA51BED9}"/>
    <cellStyle name="ป้อนค่า 4 3 6 2 3" xfId="40099" xr:uid="{9FA3DDD9-A3EC-4DA1-99C3-B390DBE6D7AE}"/>
    <cellStyle name="ป้อนค่า 4 3 6 2 4" xfId="45196" xr:uid="{2C285508-DCFA-49B4-B5F2-17378702663B}"/>
    <cellStyle name="ป้อนค่า 4 3 6 3" xfId="31441" xr:uid="{A1C74030-D4BF-4D15-A9EE-5393DF9F99EC}"/>
    <cellStyle name="ป้อนค่า 4 3 6 4" xfId="40098" xr:uid="{A4553105-08E5-42BF-8A32-055A07026B95}"/>
    <cellStyle name="ป้อนค่า 4 3 6 5" xfId="45195" xr:uid="{DC950CBF-DB84-4E74-9394-0A999CD5BA1A}"/>
    <cellStyle name="ป้อนค่า 4 3 7" xfId="17651" xr:uid="{6DDB4785-8201-400E-BFE9-757B0CF9149E}"/>
    <cellStyle name="ป้อนค่า 4 3 7 2" xfId="31443" xr:uid="{ABF21ABA-AB6A-46F5-A77C-AFE73D12DB0A}"/>
    <cellStyle name="ป้อนค่า 4 3 7 3" xfId="40100" xr:uid="{F0D3FD40-F250-45B2-85E4-3A66E5C8D091}"/>
    <cellStyle name="ป้อนค่า 4 3 7 4" xfId="45197" xr:uid="{D53547EE-AC37-491F-B002-5FA52F0EBA4F}"/>
    <cellStyle name="ป้อนค่า 4 3 8" xfId="17652" xr:uid="{99A4E984-C3E0-4F48-A128-CAB66ADBEBAF}"/>
    <cellStyle name="ป้อนค่า 4 3 8 2" xfId="17653" xr:uid="{AFCEA64A-5F57-4F58-8230-0064F8ADC711}"/>
    <cellStyle name="ป้อนค่า 4 3 8 2 2" xfId="31445" xr:uid="{91B54D12-6D8E-4FBC-9DDF-B70D022B03CB}"/>
    <cellStyle name="ป้อนค่า 4 3 8 2 3" xfId="40102" xr:uid="{77039A92-A7DB-4228-9C05-8612AD5EA5AF}"/>
    <cellStyle name="ป้อนค่า 4 3 8 2 4" xfId="45199" xr:uid="{36E93161-76A6-4E91-A846-D835BCE19517}"/>
    <cellStyle name="ป้อนค่า 4 3 8 3" xfId="31444" xr:uid="{19896855-2A09-46FB-ADCF-FAA2D70321AD}"/>
    <cellStyle name="ป้อนค่า 4 3 8 4" xfId="40101" xr:uid="{7600219F-0CFF-4CC2-A4BD-480F7C7C7DCD}"/>
    <cellStyle name="ป้อนค่า 4 3 8 5" xfId="45198" xr:uid="{F2BAAA41-9B08-47A7-9ED4-B7AF44950BDB}"/>
    <cellStyle name="ป้อนค่า 4 3 9" xfId="17654" xr:uid="{B6C7456A-C31C-439F-870E-BDC5EBEE8586}"/>
    <cellStyle name="ป้อนค่า 4 3 9 2" xfId="31446" xr:uid="{BEE51548-0905-444F-BEF2-782FEE38F562}"/>
    <cellStyle name="ป้อนค่า 4 3 9 3" xfId="40103" xr:uid="{ACC7DEBD-FDAE-4D65-AA8D-06E93AE0A36F}"/>
    <cellStyle name="ป้อนค่า 4 3 9 4" xfId="45200" xr:uid="{3C44245A-F3EB-4686-902C-03E544632556}"/>
    <cellStyle name="ป้อนค่า 4 4" xfId="6944" xr:uid="{40A14EE5-3B40-41F0-B3FD-A2B3912034B8}"/>
    <cellStyle name="ป้อนค่า 4 4 10" xfId="20568" xr:uid="{DEDA967E-1C23-45A1-A782-375454FC3C4E}"/>
    <cellStyle name="ป้อนค่า 4 4 10 2" xfId="34047" xr:uid="{75D5B6F7-DD5B-477E-BD41-691FA17DD30F}"/>
    <cellStyle name="ป้อนค่า 4 4 10 3" xfId="42271" xr:uid="{1052BF88-10EE-4340-933B-884AFEACB23F}"/>
    <cellStyle name="ป้อนค่า 4 4 10 4" xfId="46675" xr:uid="{59D6805C-7C61-4AFE-B53C-55F140F513A0}"/>
    <cellStyle name="ป้อนค่า 4 4 11" xfId="22466" xr:uid="{586E780A-5606-423E-8A7F-963A690C9833}"/>
    <cellStyle name="ป้อนค่า 4 4 11 2" xfId="35909" xr:uid="{963831C1-E376-40EA-8946-9C07EBF1A0E1}"/>
    <cellStyle name="ป้อนค่า 4 4 11 3" xfId="43617" xr:uid="{93DBE3DF-AC54-48AF-A994-FE50077C3EED}"/>
    <cellStyle name="ป้อนค่า 4 4 11 4" xfId="47558" xr:uid="{3A138703-925C-41B1-852E-4F5B51C368D3}"/>
    <cellStyle name="ป้อนค่า 4 4 12" xfId="22756" xr:uid="{1F3944AB-0566-4B90-8DE3-1638DC04F504}"/>
    <cellStyle name="ป้อนค่า 4 4 12 2" xfId="36190" xr:uid="{122FF873-3DC4-4D2A-86B3-1E5DF153F1A2}"/>
    <cellStyle name="ป้อนค่า 4 4 12 3" xfId="43864" xr:uid="{8D8A633A-68FC-4A28-911D-ADC5719B4D10}"/>
    <cellStyle name="ป้อนค่า 4 4 12 4" xfId="47752" xr:uid="{5200CC45-F637-4D66-B668-FAA227ED8FF2}"/>
    <cellStyle name="ป้อนค่า 4 4 13" xfId="17655" xr:uid="{70430107-9FB8-483F-A0B2-B1B0233B1647}"/>
    <cellStyle name="ป้อนค่า 4 4 13 2" xfId="31447" xr:uid="{81DFA9D6-6DEA-4F01-A172-A12C9B7BE5BC}"/>
    <cellStyle name="ป้อนค่า 4 4 13 3" xfId="40104" xr:uid="{66CFE2B9-8717-4282-A7EC-E3DA01179CC1}"/>
    <cellStyle name="ป้อนค่า 4 4 13 4" xfId="45201" xr:uid="{E3B126AA-390C-4288-B560-72FB7DE26A1C}"/>
    <cellStyle name="ป้อนค่า 4 4 14" xfId="9817" xr:uid="{62BCFDB8-0F29-4F78-865D-44911D2A17D4}"/>
    <cellStyle name="ป้อนค่า 4 4 15" xfId="24456" xr:uid="{511EE487-AED1-47FC-9EC8-E17DD5C0AC82}"/>
    <cellStyle name="ป้อนค่า 4 4 16" xfId="29511" xr:uid="{FD70CC32-F96C-47E3-BD2B-D0C8E98FB133}"/>
    <cellStyle name="ป้อนค่า 4 4 17" xfId="43251" xr:uid="{AC40E134-1068-484E-97C5-9994EDFA01CF}"/>
    <cellStyle name="ป้อนค่า 4 4 2" xfId="7492" xr:uid="{2D29C426-F354-42A1-9FF6-BC2C2E73B3DF}"/>
    <cellStyle name="ป้อนค่า 4 4 2 10" xfId="38200" xr:uid="{B3B95BAB-86FF-44B3-A6F4-DB1D84C62539}"/>
    <cellStyle name="ป้อนค่า 4 4 2 2" xfId="17657" xr:uid="{12E6F607-6A2B-4233-838F-E0052057862B}"/>
    <cellStyle name="ป้อนค่า 4 4 2 2 2" xfId="31449" xr:uid="{A2A4F837-2EFD-42B5-8433-A806F9A4F892}"/>
    <cellStyle name="ป้อนค่า 4 4 2 2 3" xfId="40106" xr:uid="{0700C237-B178-4BA4-9C60-C3995634C4F2}"/>
    <cellStyle name="ป้อนค่า 4 4 2 2 4" xfId="45203" xr:uid="{6E2CFEDD-14D1-4828-B7CB-12E6B8A5C034}"/>
    <cellStyle name="ป้อนค่า 4 4 2 3" xfId="21073" xr:uid="{D9E23D93-06B8-4B5B-A1F8-C255C35DD980}"/>
    <cellStyle name="ป้อนค่า 4 4 2 3 2" xfId="34543" xr:uid="{D6835620-B973-4DF6-A1FE-D72BF46C3AA4}"/>
    <cellStyle name="ป้อนค่า 4 4 2 3 3" xfId="42653" xr:uid="{FC0DE26C-7A81-4D20-80C8-17952319A45A}"/>
    <cellStyle name="ป้อนค่า 4 4 2 3 4" xfId="46979" xr:uid="{B0D13DA2-7405-4437-91A8-E7C0E1DE6A20}"/>
    <cellStyle name="ป้อนค่า 4 4 2 4" xfId="19378" xr:uid="{80729421-6330-4915-8A17-E8279295DA3D}"/>
    <cellStyle name="ป้อนค่า 4 4 2 4 2" xfId="33043" xr:uid="{88C304C8-10D8-4121-97AE-94B2473D0F54}"/>
    <cellStyle name="ป้อนค่า 4 4 2 4 3" xfId="41556" xr:uid="{621A2627-2C08-4E5F-90C0-56E4C63D5D99}"/>
    <cellStyle name="ป้อนค่า 4 4 2 4 4" xfId="46312" xr:uid="{110040AC-22A9-4932-905B-0BF5C21550E0}"/>
    <cellStyle name="ป้อนค่า 4 4 2 5" xfId="23263" xr:uid="{8E77874F-34BE-4D58-879B-5B8F2BBE254F}"/>
    <cellStyle name="ป้อนค่า 4 4 2 5 2" xfId="36686" xr:uid="{C465A6BA-4FA3-427B-BC8A-944D5870C0B6}"/>
    <cellStyle name="ป้อนค่า 4 4 2 5 3" xfId="44216" xr:uid="{E42F9212-9994-4F72-945F-8BB93F99F179}"/>
    <cellStyle name="ป้อนค่า 4 4 2 5 4" xfId="47982" xr:uid="{0FB534D3-D4C2-4903-A41F-A9F0B1476F81}"/>
    <cellStyle name="ป้อนค่า 4 4 2 6" xfId="17656" xr:uid="{4E287476-932A-4438-B600-1EC0A540B811}"/>
    <cellStyle name="ป้อนค่า 4 4 2 6 2" xfId="31448" xr:uid="{72D6FCE7-6432-423F-90C8-30E9E2B0A12D}"/>
    <cellStyle name="ป้อนค่า 4 4 2 6 3" xfId="40105" xr:uid="{F7602B2A-ECA3-4BC3-A714-3271E724F2F4}"/>
    <cellStyle name="ป้อนค่า 4 4 2 6 4" xfId="45202" xr:uid="{C963C5C7-72EB-4966-A575-2AD0093FF480}"/>
    <cellStyle name="ป้อนค่า 4 4 2 7" xfId="10351" xr:uid="{1FDEA5A2-2425-48D2-B793-E0DB1147346F}"/>
    <cellStyle name="ป้อนค่า 4 4 2 8" xfId="24967" xr:uid="{3D3477DB-A2B5-4E4F-B9F9-726319451745}"/>
    <cellStyle name="ป้อนค่า 4 4 2 9" xfId="34337" xr:uid="{14D00CD7-6325-4DAF-9D59-76710E36702C}"/>
    <cellStyle name="ป้อนค่า 4 4 3" xfId="17658" xr:uid="{C97B82FA-C3C2-4891-8240-222F6415DFDA}"/>
    <cellStyle name="ป้อนค่า 4 4 3 2" xfId="17659" xr:uid="{00521942-C04F-4A48-9204-0CC3D61FACAB}"/>
    <cellStyle name="ป้อนค่า 4 4 3 2 2" xfId="31451" xr:uid="{C33DDD07-F610-41CA-ABA6-B2FA409C3650}"/>
    <cellStyle name="ป้อนค่า 4 4 3 2 3" xfId="40108" xr:uid="{74DA4BAD-5491-40C1-ABA2-8DA0043757BC}"/>
    <cellStyle name="ป้อนค่า 4 4 3 2 4" xfId="45205" xr:uid="{05C9952E-C293-4C96-9D38-6AF18A926893}"/>
    <cellStyle name="ป้อนค่า 4 4 3 3" xfId="31450" xr:uid="{E10D50FA-4B58-4122-A173-F2BAA2E3FCD7}"/>
    <cellStyle name="ป้อนค่า 4 4 3 4" xfId="40107" xr:uid="{1E60C9B2-4F10-4F10-9624-CB09B2458ED1}"/>
    <cellStyle name="ป้อนค่า 4 4 3 5" xfId="45204" xr:uid="{724E3ACB-072C-4994-A479-A320C62C1CB0}"/>
    <cellStyle name="ป้อนค่า 4 4 4" xfId="17660" xr:uid="{6A9CA4FD-8B16-45F6-97E5-AF0C71786D51}"/>
    <cellStyle name="ป้อนค่า 4 4 4 2" xfId="17661" xr:uid="{F481E19F-F13F-4B60-AE72-CA8D8F09C04F}"/>
    <cellStyle name="ป้อนค่า 4 4 4 2 2" xfId="31453" xr:uid="{9063B820-6951-49E3-8EA5-574983D69135}"/>
    <cellStyle name="ป้อนค่า 4 4 4 2 3" xfId="40110" xr:uid="{C9E5A708-B2A6-410C-A564-037BEE5C9882}"/>
    <cellStyle name="ป้อนค่า 4 4 4 2 4" xfId="45207" xr:uid="{17243859-AEBC-4C6D-93C5-1749CCCB42F6}"/>
    <cellStyle name="ป้อนค่า 4 4 4 3" xfId="31452" xr:uid="{2678E1D4-423F-43C4-B178-9DE4AAF93FE6}"/>
    <cellStyle name="ป้อนค่า 4 4 4 4" xfId="40109" xr:uid="{79C5D62B-43E1-408C-8DF1-2EBDDB1BE5A6}"/>
    <cellStyle name="ป้อนค่า 4 4 4 5" xfId="45206" xr:uid="{B0A1EF43-FBE8-411B-AB1D-A84DAD545DE4}"/>
    <cellStyle name="ป้อนค่า 4 4 5" xfId="17662" xr:uid="{FA50944F-4EAE-4271-A6B6-E64F745D52DE}"/>
    <cellStyle name="ป้อนค่า 4 4 5 2" xfId="17663" xr:uid="{BAD3F1F0-2B13-4A2A-BB6D-E58F0BAAC2FC}"/>
    <cellStyle name="ป้อนค่า 4 4 5 2 2" xfId="31455" xr:uid="{7ECAE690-5561-4B74-843C-1850529D9532}"/>
    <cellStyle name="ป้อนค่า 4 4 5 2 3" xfId="40112" xr:uid="{19BC386D-65D7-433C-9788-4953AADEC18E}"/>
    <cellStyle name="ป้อนค่า 4 4 5 2 4" xfId="45209" xr:uid="{A55CE772-69B4-4E59-8B60-6EB84EBF0E8A}"/>
    <cellStyle name="ป้อนค่า 4 4 5 3" xfId="31454" xr:uid="{5A155F53-6E5D-4D0B-9450-5803E342DFEE}"/>
    <cellStyle name="ป้อนค่า 4 4 5 4" xfId="40111" xr:uid="{1ABD02EB-CE07-4653-8545-BD51BE644E4F}"/>
    <cellStyle name="ป้อนค่า 4 4 5 5" xfId="45208" xr:uid="{C6222EA7-1578-4322-BFA1-C23873DFF6CA}"/>
    <cellStyle name="ป้อนค่า 4 4 6" xfId="17664" xr:uid="{42275CF5-5C36-4292-8234-4FC5C1EC73EB}"/>
    <cellStyle name="ป้อนค่า 4 4 6 2" xfId="17665" xr:uid="{83B63932-EFC6-468A-8593-E185BB3B26B9}"/>
    <cellStyle name="ป้อนค่า 4 4 6 2 2" xfId="31457" xr:uid="{92297975-C4A9-4D25-BA31-4CADF9ECEC51}"/>
    <cellStyle name="ป้อนค่า 4 4 6 2 3" xfId="40114" xr:uid="{80CA9E6E-C2C2-4A7F-BD27-60928AE17787}"/>
    <cellStyle name="ป้อนค่า 4 4 6 2 4" xfId="45211" xr:uid="{610450C6-0E70-469F-9917-C9B967397322}"/>
    <cellStyle name="ป้อนค่า 4 4 6 3" xfId="31456" xr:uid="{7EB75736-0825-447B-A49B-156E3775BD21}"/>
    <cellStyle name="ป้อนค่า 4 4 6 4" xfId="40113" xr:uid="{B352123C-5EC5-409F-A9BD-DD74190D11AC}"/>
    <cellStyle name="ป้อนค่า 4 4 6 5" xfId="45210" xr:uid="{6867CD2A-87CA-4C7D-8DDE-A23075DD0ABD}"/>
    <cellStyle name="ป้อนค่า 4 4 7" xfId="17666" xr:uid="{4D15A73E-39EE-4C27-9216-000353F7A961}"/>
    <cellStyle name="ป้อนค่า 4 4 7 2" xfId="31458" xr:uid="{AB372E26-D387-4CD7-B731-EC78335C98C4}"/>
    <cellStyle name="ป้อนค่า 4 4 7 3" xfId="40115" xr:uid="{27CAE9AF-D1DD-4D7C-8A6E-6623525763B7}"/>
    <cellStyle name="ป้อนค่า 4 4 7 4" xfId="45212" xr:uid="{131E569A-C49A-4FF9-A70A-352C2F719CFA}"/>
    <cellStyle name="ป้อนค่า 4 4 8" xfId="17667" xr:uid="{B7C98962-0486-45EE-B7F8-6D68C474AA3A}"/>
    <cellStyle name="ป้อนค่า 4 4 8 2" xfId="17668" xr:uid="{67B41B86-15A9-42D0-8E68-CC4CD076F351}"/>
    <cellStyle name="ป้อนค่า 4 4 8 2 2" xfId="31460" xr:uid="{DADF66C7-FE96-4813-ABF7-E38E0AF0C70E}"/>
    <cellStyle name="ป้อนค่า 4 4 8 2 3" xfId="40117" xr:uid="{CF2EC2E3-E891-4BDF-8E7A-B802019CA4C0}"/>
    <cellStyle name="ป้อนค่า 4 4 8 2 4" xfId="45214" xr:uid="{3DBE1798-6D17-48C3-8E91-CE62D47CF6E1}"/>
    <cellStyle name="ป้อนค่า 4 4 8 3" xfId="31459" xr:uid="{1C515E86-BAA6-4EE1-9FB9-79E7183341FD}"/>
    <cellStyle name="ป้อนค่า 4 4 8 4" xfId="40116" xr:uid="{C25EA54F-7554-4414-B0EE-79FD511A583F}"/>
    <cellStyle name="ป้อนค่า 4 4 8 5" xfId="45213" xr:uid="{D27E3A37-2E79-45E7-8159-0BD88ADA6889}"/>
    <cellStyle name="ป้อนค่า 4 4 9" xfId="17669" xr:uid="{E81E021C-4DC1-47B1-BAC1-16918C240F1A}"/>
    <cellStyle name="ป้อนค่า 4 4 9 2" xfId="31461" xr:uid="{5293BC4F-5520-465D-95BE-20AC949B37C7}"/>
    <cellStyle name="ป้อนค่า 4 4 9 3" xfId="40118" xr:uid="{B7304F37-A342-4D03-82E9-A2CF296BADBE}"/>
    <cellStyle name="ป้อนค่า 4 4 9 4" xfId="45215" xr:uid="{E8FA5107-3E49-4C13-9B80-451081849D7D}"/>
    <cellStyle name="ป้อนค่า 4 5" xfId="6945" xr:uid="{AE0390B0-9761-483A-B5D7-AD49DFC98F62}"/>
    <cellStyle name="ป้อนค่า 4 5 10" xfId="20569" xr:uid="{AF5CE8D5-A339-4310-BE95-3C72D0989ED3}"/>
    <cellStyle name="ป้อนค่า 4 5 10 2" xfId="34048" xr:uid="{AAE4D79A-872D-4DEB-86FA-C403DFE6D014}"/>
    <cellStyle name="ป้อนค่า 4 5 10 3" xfId="42272" xr:uid="{901503A3-430E-4E7B-8923-58E8D52916BE}"/>
    <cellStyle name="ป้อนค่า 4 5 10 4" xfId="46676" xr:uid="{1FBF25E8-0BAB-4F65-8FF8-859E6165F829}"/>
    <cellStyle name="ป้อนค่า 4 5 11" xfId="21435" xr:uid="{D5912B98-ECC2-43DF-9E13-72425B4AB94C}"/>
    <cellStyle name="ป้อนค่า 4 5 11 2" xfId="34901" xr:uid="{AA336EB0-52E9-4BEA-83CF-6E1DF239C0BB}"/>
    <cellStyle name="ป้อนค่า 4 5 11 3" xfId="42937" xr:uid="{5714EE25-6849-49BA-A8F0-96CBBE78BE95}"/>
    <cellStyle name="ป้อนค่า 4 5 11 4" xfId="47205" xr:uid="{329334BB-C4E3-4412-B3E0-C4835452FC6F}"/>
    <cellStyle name="ป้อนค่า 4 5 12" xfId="22757" xr:uid="{5D1E39E1-1E2A-47CA-BDD1-768ACDCCF543}"/>
    <cellStyle name="ป้อนค่า 4 5 12 2" xfId="36191" xr:uid="{56B35EC3-1117-485E-BB9B-6A5E300D791F}"/>
    <cellStyle name="ป้อนค่า 4 5 12 3" xfId="43865" xr:uid="{F3EAE932-DC94-4573-AFB5-0BD7CC1684B8}"/>
    <cellStyle name="ป้อนค่า 4 5 12 4" xfId="47753" xr:uid="{A6DF7C28-91E7-4E4A-A111-35FC62F0F38B}"/>
    <cellStyle name="ป้อนค่า 4 5 13" xfId="17670" xr:uid="{78FFAD39-B4DE-4170-8106-C0F12D27F874}"/>
    <cellStyle name="ป้อนค่า 4 5 13 2" xfId="31462" xr:uid="{379B2ED8-89AA-4701-B0AD-8860CE1C59A2}"/>
    <cellStyle name="ป้อนค่า 4 5 13 3" xfId="40119" xr:uid="{1D11EE84-7B4E-4ED8-9F60-84F927C3D93A}"/>
    <cellStyle name="ป้อนค่า 4 5 13 4" xfId="45216" xr:uid="{55752231-2B1D-4377-BFC4-3D1BD72A6303}"/>
    <cellStyle name="ป้อนค่า 4 5 14" xfId="9818" xr:uid="{031A0C76-9994-4EC0-9A5D-FCD194B4B914}"/>
    <cellStyle name="ป้อนค่า 4 5 15" xfId="24457" xr:uid="{B586D045-39CD-48AD-9C84-B5B64DD294F9}"/>
    <cellStyle name="ป้อนค่า 4 5 16" xfId="7848" xr:uid="{3B039C5D-A4C0-4E9B-ABEC-B55F4C7D6A38}"/>
    <cellStyle name="ป้อนค่า 4 5 17" xfId="43036" xr:uid="{DF70555C-6548-48E4-969E-1F602C90D3D7}"/>
    <cellStyle name="ป้อนค่า 4 5 2" xfId="7493" xr:uid="{D146343E-8EFF-45EC-AAE8-F24B2D5A3A26}"/>
    <cellStyle name="ป้อนค่า 4 5 2 10" xfId="38199" xr:uid="{9B1141FB-5CF2-4B07-9D99-6DD1D7778204}"/>
    <cellStyle name="ป้อนค่า 4 5 2 2" xfId="17672" xr:uid="{E0CF6F15-A3FE-4C63-83AD-873E6394D3D3}"/>
    <cellStyle name="ป้อนค่า 4 5 2 2 2" xfId="31464" xr:uid="{84B8FE30-3515-437E-9C63-B0E0C1F19F21}"/>
    <cellStyle name="ป้อนค่า 4 5 2 2 3" xfId="40121" xr:uid="{30EA038D-2B36-4CB1-898F-2BAB7A70D017}"/>
    <cellStyle name="ป้อนค่า 4 5 2 2 4" xfId="45218" xr:uid="{62817E82-5E5A-4929-8FA3-3B70257E6C27}"/>
    <cellStyle name="ป้อนค่า 4 5 2 3" xfId="21074" xr:uid="{C20805DE-01DF-4437-8E7A-9D945F809AEA}"/>
    <cellStyle name="ป้อนค่า 4 5 2 3 2" xfId="34544" xr:uid="{8445CA07-7713-4C75-9275-574DFFEE0AC6}"/>
    <cellStyle name="ป้อนค่า 4 5 2 3 3" xfId="42654" xr:uid="{817090E5-AF44-4CCC-90DB-D69CA4F64747}"/>
    <cellStyle name="ป้อนค่า 4 5 2 3 4" xfId="46980" xr:uid="{03B82C55-8772-4BAD-B1D2-36490B7D0FE7}"/>
    <cellStyle name="ป้อนค่า 4 5 2 4" xfId="20332" xr:uid="{0E34A99A-0A11-470C-914C-7DB0B1E3179E}"/>
    <cellStyle name="ป้อนค่า 4 5 2 4 2" xfId="33846" xr:uid="{109F9434-AB19-4EE3-9D3A-22351DFF11B8}"/>
    <cellStyle name="ป้อนค่า 4 5 2 4 3" xfId="42109" xr:uid="{CAB07377-C113-4B79-83DA-FE74B1F8D30F}"/>
    <cellStyle name="ป้อนค่า 4 5 2 4 4" xfId="46541" xr:uid="{98AF5311-52D3-4226-B60B-F9762B3D286C}"/>
    <cellStyle name="ป้อนค่า 4 5 2 5" xfId="23264" xr:uid="{D8D42E0A-CE36-4202-AE7C-B8F7CFB20186}"/>
    <cellStyle name="ป้อนค่า 4 5 2 5 2" xfId="36687" xr:uid="{0DF3F9F5-B261-4B7E-960A-4446482EC60E}"/>
    <cellStyle name="ป้อนค่า 4 5 2 5 3" xfId="44217" xr:uid="{652F9F36-A6D8-48BB-B711-7E7FBD233E0F}"/>
    <cellStyle name="ป้อนค่า 4 5 2 5 4" xfId="47983" xr:uid="{EE675983-971A-4F04-82E5-7226A6E389C6}"/>
    <cellStyle name="ป้อนค่า 4 5 2 6" xfId="17671" xr:uid="{D9EABFDE-6130-4321-A355-8DFAC03B73C7}"/>
    <cellStyle name="ป้อนค่า 4 5 2 6 2" xfId="31463" xr:uid="{4F5E1E64-6BE7-4CAC-A72A-CD1A6E1E2A52}"/>
    <cellStyle name="ป้อนค่า 4 5 2 6 3" xfId="40120" xr:uid="{DF176DF4-8181-4564-AA7B-68A7F4F7A5DC}"/>
    <cellStyle name="ป้อนค่า 4 5 2 6 4" xfId="45217" xr:uid="{C681D49B-9096-444F-8936-E358B7A44E91}"/>
    <cellStyle name="ป้อนค่า 4 5 2 7" xfId="10352" xr:uid="{A5469644-A052-4D71-910A-D003B0DEF6E7}"/>
    <cellStyle name="ป้อนค่า 4 5 2 8" xfId="24968" xr:uid="{D089F92D-4295-4E08-BA4E-B5310784FD46}"/>
    <cellStyle name="ป้อนค่า 4 5 2 9" xfId="36988" xr:uid="{0EEE5814-0895-4DBB-9339-3C4D4C0B71BA}"/>
    <cellStyle name="ป้อนค่า 4 5 3" xfId="17673" xr:uid="{C9783379-8BC2-42CB-B504-A64CBB0B8403}"/>
    <cellStyle name="ป้อนค่า 4 5 3 2" xfId="17674" xr:uid="{E9B69FE4-4E16-4418-97E6-CC0AC0CEAF12}"/>
    <cellStyle name="ป้อนค่า 4 5 3 2 2" xfId="31466" xr:uid="{C7C0396E-7334-4798-BDA3-48F324460F38}"/>
    <cellStyle name="ป้อนค่า 4 5 3 2 3" xfId="40123" xr:uid="{50652475-5BF8-4117-A0EC-0017D3720E0D}"/>
    <cellStyle name="ป้อนค่า 4 5 3 2 4" xfId="45220" xr:uid="{866AF3AF-D370-452C-BFEC-3493EEC48426}"/>
    <cellStyle name="ป้อนค่า 4 5 3 3" xfId="31465" xr:uid="{939541AE-6348-4008-9829-30F54BBDB277}"/>
    <cellStyle name="ป้อนค่า 4 5 3 4" xfId="40122" xr:uid="{D7FE79E7-57EB-4A7C-9182-1312BA081FCC}"/>
    <cellStyle name="ป้อนค่า 4 5 3 5" xfId="45219" xr:uid="{1C9EEEE7-5907-4B16-B2E0-0360B1BCA2AA}"/>
    <cellStyle name="ป้อนค่า 4 5 4" xfId="17675" xr:uid="{28CBAAA0-A8F5-4D36-8DE3-C6F0C9E2F0A3}"/>
    <cellStyle name="ป้อนค่า 4 5 4 2" xfId="17676" xr:uid="{B38169CA-FF89-4959-9295-2982EA77E8F4}"/>
    <cellStyle name="ป้อนค่า 4 5 4 2 2" xfId="31468" xr:uid="{E9171F3E-0AE6-4D84-9AF6-8B6D7322D2C2}"/>
    <cellStyle name="ป้อนค่า 4 5 4 2 3" xfId="40125" xr:uid="{6D7573CC-492E-4BF1-BD2E-48B0E42D366E}"/>
    <cellStyle name="ป้อนค่า 4 5 4 2 4" xfId="45222" xr:uid="{74F639E7-E940-453B-B761-3A8F1C7A9749}"/>
    <cellStyle name="ป้อนค่า 4 5 4 3" xfId="31467" xr:uid="{BE9B1417-58BD-4F2A-A516-C89EE697BE7B}"/>
    <cellStyle name="ป้อนค่า 4 5 4 4" xfId="40124" xr:uid="{3FDC127C-A8EA-4B4E-A411-792A81B9DAC3}"/>
    <cellStyle name="ป้อนค่า 4 5 4 5" xfId="45221" xr:uid="{4515944E-09D1-4308-974F-9AD98E1DF376}"/>
    <cellStyle name="ป้อนค่า 4 5 5" xfId="17677" xr:uid="{5A4EF9A1-BCFC-438B-A11A-5F4337338E2B}"/>
    <cellStyle name="ป้อนค่า 4 5 5 2" xfId="17678" xr:uid="{9E489F5D-8749-4F52-B2E8-871BE6186184}"/>
    <cellStyle name="ป้อนค่า 4 5 5 2 2" xfId="31470" xr:uid="{3402A375-5821-419F-B758-387EBA55E812}"/>
    <cellStyle name="ป้อนค่า 4 5 5 2 3" xfId="40127" xr:uid="{5CC11750-24B0-4B0C-864E-DC171ADD39C3}"/>
    <cellStyle name="ป้อนค่า 4 5 5 2 4" xfId="45224" xr:uid="{A6A49487-EAED-4253-A12F-98415E3FD76E}"/>
    <cellStyle name="ป้อนค่า 4 5 5 3" xfId="31469" xr:uid="{B8448843-764D-4579-8EB7-27038F965A52}"/>
    <cellStyle name="ป้อนค่า 4 5 5 4" xfId="40126" xr:uid="{DCA2EEA8-1406-4FE0-8F9C-A79D9040A2F7}"/>
    <cellStyle name="ป้อนค่า 4 5 5 5" xfId="45223" xr:uid="{7336B8A1-8E76-4C66-9A2D-57B663631F34}"/>
    <cellStyle name="ป้อนค่า 4 5 6" xfId="17679" xr:uid="{C5B0E9B3-EF6E-4EB8-A843-7C73FE4BAF00}"/>
    <cellStyle name="ป้อนค่า 4 5 6 2" xfId="17680" xr:uid="{07DBC8EA-60E0-4945-B28F-F6D7EF2BD1E4}"/>
    <cellStyle name="ป้อนค่า 4 5 6 2 2" xfId="31472" xr:uid="{9E03BBE2-6BE0-4C43-9E40-ED812B215D8F}"/>
    <cellStyle name="ป้อนค่า 4 5 6 2 3" xfId="40129" xr:uid="{70D9A3A8-3966-478B-9A28-4E247E48E0AD}"/>
    <cellStyle name="ป้อนค่า 4 5 6 2 4" xfId="45226" xr:uid="{440EF760-6733-4E9F-9C69-2C3FD37FCB76}"/>
    <cellStyle name="ป้อนค่า 4 5 6 3" xfId="31471" xr:uid="{E87451B4-7349-48F3-B126-EB314C30F2E1}"/>
    <cellStyle name="ป้อนค่า 4 5 6 4" xfId="40128" xr:uid="{CC8FE4E1-9C89-48E0-B692-C202A4FFA631}"/>
    <cellStyle name="ป้อนค่า 4 5 6 5" xfId="45225" xr:uid="{4E601113-A45F-433B-8A4F-E4CACF22904C}"/>
    <cellStyle name="ป้อนค่า 4 5 7" xfId="17681" xr:uid="{50657E36-BDE4-4976-BBAA-B939B3791A10}"/>
    <cellStyle name="ป้อนค่า 4 5 7 2" xfId="31473" xr:uid="{E35559ED-CB8C-4D37-A30E-319CAAA71607}"/>
    <cellStyle name="ป้อนค่า 4 5 7 3" xfId="40130" xr:uid="{538B4472-AAFE-4A21-8F4E-19A06B1D8036}"/>
    <cellStyle name="ป้อนค่า 4 5 7 4" xfId="45227" xr:uid="{F82931F3-4B2C-4615-90FF-89D703AE4E78}"/>
    <cellStyle name="ป้อนค่า 4 5 8" xfId="17682" xr:uid="{29E19610-76AC-46E0-A51C-1B9B924275E6}"/>
    <cellStyle name="ป้อนค่า 4 5 8 2" xfId="17683" xr:uid="{D4391626-02F6-44D6-9FEA-44E97A2D51A9}"/>
    <cellStyle name="ป้อนค่า 4 5 8 2 2" xfId="31475" xr:uid="{51693585-4C2D-40D9-8818-CD7DCF42CD0B}"/>
    <cellStyle name="ป้อนค่า 4 5 8 2 3" xfId="40132" xr:uid="{2F30C07A-E2F4-47F5-BD58-873063FE545C}"/>
    <cellStyle name="ป้อนค่า 4 5 8 2 4" xfId="45229" xr:uid="{B636F9C1-C2E2-4D5D-BC91-4C2330165184}"/>
    <cellStyle name="ป้อนค่า 4 5 8 3" xfId="31474" xr:uid="{94B0E139-B889-4D55-85EF-7055A7272CC8}"/>
    <cellStyle name="ป้อนค่า 4 5 8 4" xfId="40131" xr:uid="{B606C7F9-95CD-4964-B619-9C7962D51886}"/>
    <cellStyle name="ป้อนค่า 4 5 8 5" xfId="45228" xr:uid="{F8530294-15FF-4A3C-8B6A-2DBF0F7F930B}"/>
    <cellStyle name="ป้อนค่า 4 5 9" xfId="17684" xr:uid="{44F40867-45A0-4554-BDC2-DD35C819A28F}"/>
    <cellStyle name="ป้อนค่า 4 5 9 2" xfId="31476" xr:uid="{03E6C15C-8194-4664-8BC3-39307D2E323C}"/>
    <cellStyle name="ป้อนค่า 4 5 9 3" xfId="40133" xr:uid="{307A6961-E333-410C-BFF3-AA6E9B7E1646}"/>
    <cellStyle name="ป้อนค่า 4 5 9 4" xfId="45230" xr:uid="{3F1F2550-8030-46CA-A82D-324EB433397E}"/>
    <cellStyle name="ป้อนค่า 4 6" xfId="6946" xr:uid="{4EE9AA4F-524F-46B7-9A7B-9A1964EF29DD}"/>
    <cellStyle name="ป้อนค่า 4 6 10" xfId="22758" xr:uid="{FCBBCBA2-73F4-44B9-928F-0D8F913E221B}"/>
    <cellStyle name="ป้อนค่า 4 6 10 2" xfId="36192" xr:uid="{432D752C-F622-4286-9BFA-8A418EEC7DDA}"/>
    <cellStyle name="ป้อนค่า 4 6 10 3" xfId="43866" xr:uid="{0A16BB60-7C7B-416F-8184-35613BC79960}"/>
    <cellStyle name="ป้อนค่า 4 6 10 4" xfId="47754" xr:uid="{B4CB9EAC-C523-4229-9E8E-EC2D5E0D9B7C}"/>
    <cellStyle name="ป้อนค่า 4 6 11" xfId="17685" xr:uid="{0F5ACA75-0E7A-4126-932C-067A10615267}"/>
    <cellStyle name="ป้อนค่า 4 6 11 2" xfId="31477" xr:uid="{2C8BA977-8395-4C03-B81A-C335AFA77C68}"/>
    <cellStyle name="ป้อนค่า 4 6 11 3" xfId="40134" xr:uid="{3DE92C8A-8873-4246-A68B-C11BD2A228FA}"/>
    <cellStyle name="ป้อนค่า 4 6 11 4" xfId="45231" xr:uid="{A941283C-48C5-4076-8A3F-02D2E789EBA1}"/>
    <cellStyle name="ป้อนค่า 4 6 12" xfId="9819" xr:uid="{EEDB1791-9EBF-4187-AA5C-069699F37E64}"/>
    <cellStyle name="ป้อนค่า 4 6 13" xfId="24458" xr:uid="{4A152066-7B4C-4197-A481-51EE3900199B}"/>
    <cellStyle name="ป้อนค่า 4 6 14" xfId="8344" xr:uid="{1A70D28E-C058-439D-8920-849B4784A09D}"/>
    <cellStyle name="ป้อนค่า 4 6 15" xfId="41995" xr:uid="{0944EF2C-FA14-4B94-A15F-E97E53AA4561}"/>
    <cellStyle name="ป้อนค่า 4 6 2" xfId="7494" xr:uid="{4143E397-6D9A-47AB-B440-1FC54B1F251D}"/>
    <cellStyle name="ป้อนค่า 4 6 2 10" xfId="38198" xr:uid="{3DA2EF5E-997A-4566-91E3-7A641AD1ACD1}"/>
    <cellStyle name="ป้อนค่า 4 6 2 2" xfId="17687" xr:uid="{542481F5-0935-43F7-84F8-3DCDC224E04B}"/>
    <cellStyle name="ป้อนค่า 4 6 2 2 2" xfId="31479" xr:uid="{366CD430-3F41-4B6F-B653-C88F75CF1183}"/>
    <cellStyle name="ป้อนค่า 4 6 2 2 3" xfId="40136" xr:uid="{FB081CF7-0633-40D1-A52D-E642CA2F8898}"/>
    <cellStyle name="ป้อนค่า 4 6 2 2 4" xfId="45233" xr:uid="{7F61982C-1285-4CDA-BE1E-077C60BB0A9D}"/>
    <cellStyle name="ป้อนค่า 4 6 2 3" xfId="21075" xr:uid="{D7B3C959-08A3-407A-8237-235B41E29BDE}"/>
    <cellStyle name="ป้อนค่า 4 6 2 3 2" xfId="34545" xr:uid="{CD9D12A8-96B8-4066-B142-861C370BAEAB}"/>
    <cellStyle name="ป้อนค่า 4 6 2 3 3" xfId="42655" xr:uid="{DEB5E695-EC19-44C8-80B2-43368E9540AB}"/>
    <cellStyle name="ป้อนค่า 4 6 2 3 4" xfId="46981" xr:uid="{FC25E41E-731E-4E96-8792-9976160099FC}"/>
    <cellStyle name="ป้อนค่า 4 6 2 4" xfId="19004" xr:uid="{A20DEF02-35B7-46E2-B464-0EB46C1CCBE8}"/>
    <cellStyle name="ป้อนค่า 4 6 2 4 2" xfId="32704" xr:uid="{47904CCC-44D2-471B-A92B-2AFDABC70C92}"/>
    <cellStyle name="ป้อนค่า 4 6 2 4 3" xfId="41241" xr:uid="{14A17DC1-159F-47C0-82EC-28A292782732}"/>
    <cellStyle name="ป้อนค่า 4 6 2 4 4" xfId="46122" xr:uid="{B6A40FE7-D60B-4F6E-8D7F-63EACAE37E9C}"/>
    <cellStyle name="ป้อนค่า 4 6 2 5" xfId="23265" xr:uid="{8772D51F-57AC-4791-A1C1-109E345F3F1F}"/>
    <cellStyle name="ป้อนค่า 4 6 2 5 2" xfId="36688" xr:uid="{B25D0B5C-876C-452B-A435-6939E766877A}"/>
    <cellStyle name="ป้อนค่า 4 6 2 5 3" xfId="44218" xr:uid="{7C08C8EC-687A-44AF-8639-008E75581FA9}"/>
    <cellStyle name="ป้อนค่า 4 6 2 5 4" xfId="47984" xr:uid="{7FBF90EC-1AB7-4D0F-9921-E21199D84C78}"/>
    <cellStyle name="ป้อนค่า 4 6 2 6" xfId="17686" xr:uid="{95AA8E09-AE6D-4A01-9016-4D3825969159}"/>
    <cellStyle name="ป้อนค่า 4 6 2 6 2" xfId="31478" xr:uid="{AB603D11-3C29-47F9-8F84-DB30D0255534}"/>
    <cellStyle name="ป้อนค่า 4 6 2 6 3" xfId="40135" xr:uid="{334C6C01-ECBD-4356-858E-07D1975EEF44}"/>
    <cellStyle name="ป้อนค่า 4 6 2 6 4" xfId="45232" xr:uid="{36601426-3306-44D8-B205-F2C4A5647F75}"/>
    <cellStyle name="ป้อนค่า 4 6 2 7" xfId="10353" xr:uid="{5F86583F-88B2-4217-84D1-96510DCA10D8}"/>
    <cellStyle name="ป้อนค่า 4 6 2 8" xfId="24969" xr:uid="{07000411-A4B6-4BDB-9632-AED32EDC7680}"/>
    <cellStyle name="ป้อนค่า 4 6 2 9" xfId="36482" xr:uid="{8DE730C8-4725-4D4E-8161-3CDC981DE1FF}"/>
    <cellStyle name="ป้อนค่า 4 6 3" xfId="17688" xr:uid="{5C94D278-5AED-4816-8557-7A0789C8CFC6}"/>
    <cellStyle name="ป้อนค่า 4 6 3 2" xfId="17689" xr:uid="{846A1E8F-5ADC-469C-B48B-179C8F5E7B5E}"/>
    <cellStyle name="ป้อนค่า 4 6 3 2 2" xfId="31481" xr:uid="{71AF61BE-1D4B-4C38-916F-36DE1A6194AD}"/>
    <cellStyle name="ป้อนค่า 4 6 3 2 3" xfId="40138" xr:uid="{91889A5A-815A-41D5-BD4A-52FEF0CAD8C0}"/>
    <cellStyle name="ป้อนค่า 4 6 3 2 4" xfId="45235" xr:uid="{6499BA63-FBAC-481A-91DA-8CE2B761D282}"/>
    <cellStyle name="ป้อนค่า 4 6 3 3" xfId="31480" xr:uid="{F023DBC8-A195-4F86-9710-CBF6B1BEE92C}"/>
    <cellStyle name="ป้อนค่า 4 6 3 4" xfId="40137" xr:uid="{14E9C922-EA78-4273-B705-2F3B08DF5EB1}"/>
    <cellStyle name="ป้อนค่า 4 6 3 5" xfId="45234" xr:uid="{69F9C6E3-E78C-40F1-89CE-0ABFF39B2533}"/>
    <cellStyle name="ป้อนค่า 4 6 4" xfId="17690" xr:uid="{C1F4BEBD-D396-48B2-8211-03434A0DD760}"/>
    <cellStyle name="ป้อนค่า 4 6 4 2" xfId="17691" xr:uid="{9CD3801B-7A05-4280-B898-A7B1AD21D66E}"/>
    <cellStyle name="ป้อนค่า 4 6 4 2 2" xfId="31483" xr:uid="{0E537E73-3F7A-43F0-8C56-2BEB9C174067}"/>
    <cellStyle name="ป้อนค่า 4 6 4 2 3" xfId="40140" xr:uid="{039C7CF6-7E6C-471E-91C8-10C777744341}"/>
    <cellStyle name="ป้อนค่า 4 6 4 2 4" xfId="45237" xr:uid="{DB5C168A-D274-4357-B384-4FD893D14B16}"/>
    <cellStyle name="ป้อนค่า 4 6 4 3" xfId="31482" xr:uid="{D646158C-2F69-4FEE-A354-044C1136C075}"/>
    <cellStyle name="ป้อนค่า 4 6 4 4" xfId="40139" xr:uid="{7EFC4279-07D3-4224-80A7-A9F9A2916074}"/>
    <cellStyle name="ป้อนค่า 4 6 4 5" xfId="45236" xr:uid="{62903B46-EA1E-4C1B-8F22-57EC35C2A7F1}"/>
    <cellStyle name="ป้อนค่า 4 6 5" xfId="17692" xr:uid="{A82E04F5-87B4-47AF-B47B-419F92F39CE3}"/>
    <cellStyle name="ป้อนค่า 4 6 5 2" xfId="31484" xr:uid="{A51DB358-CA9B-42B3-93F5-C157826E55A4}"/>
    <cellStyle name="ป้อนค่า 4 6 5 3" xfId="40141" xr:uid="{FB02A4BD-6E84-438B-9023-7A1EAAB99A74}"/>
    <cellStyle name="ป้อนค่า 4 6 5 4" xfId="45238" xr:uid="{D80F3516-7F70-41B0-AA6E-F23A40CFA4BE}"/>
    <cellStyle name="ป้อนค่า 4 6 6" xfId="17693" xr:uid="{AE2C08D6-284E-4270-85EF-8DC6FB90CADA}"/>
    <cellStyle name="ป้อนค่า 4 6 6 2" xfId="31485" xr:uid="{E8B712D7-079A-411F-82AB-5E12620DF4BE}"/>
    <cellStyle name="ป้อนค่า 4 6 6 3" xfId="40142" xr:uid="{59E4DA96-2DA8-4430-9457-EEC375AB44E6}"/>
    <cellStyle name="ป้อนค่า 4 6 6 4" xfId="45239" xr:uid="{B72282A0-FC52-4CAB-8BF1-E12463266F48}"/>
    <cellStyle name="ป้อนค่า 4 6 7" xfId="17694" xr:uid="{EFC54E7C-C569-4DE8-8344-C2855A8F3481}"/>
    <cellStyle name="ป้อนค่า 4 6 7 2" xfId="17695" xr:uid="{A363F83A-7573-48E8-9A87-688A43E51EC9}"/>
    <cellStyle name="ป้อนค่า 4 6 7 2 2" xfId="31487" xr:uid="{02EED03F-7B18-4783-B3B8-90781B81D11E}"/>
    <cellStyle name="ป้อนค่า 4 6 7 2 3" xfId="40144" xr:uid="{DC1DA007-0960-4BAE-9DE0-A2EF398B3590}"/>
    <cellStyle name="ป้อนค่า 4 6 7 2 4" xfId="45241" xr:uid="{6E137777-4BA5-44AB-8011-94D1464895EF}"/>
    <cellStyle name="ป้อนค่า 4 6 7 3" xfId="31486" xr:uid="{13BF589F-75DC-43A8-8354-06E48E0F8C64}"/>
    <cellStyle name="ป้อนค่า 4 6 7 4" xfId="40143" xr:uid="{6C88861D-7AFE-4D3F-8492-E7006AA2DBE5}"/>
    <cellStyle name="ป้อนค่า 4 6 7 5" xfId="45240" xr:uid="{68186CAF-182D-4C0A-AA24-DDFA49DC968F}"/>
    <cellStyle name="ป้อนค่า 4 6 8" xfId="20570" xr:uid="{CFDA0825-1C2D-42D4-B4C4-542694CB6FD2}"/>
    <cellStyle name="ป้อนค่า 4 6 8 2" xfId="34049" xr:uid="{66ED1E64-181C-4654-9F72-17149C98BD79}"/>
    <cellStyle name="ป้อนค่า 4 6 8 3" xfId="42273" xr:uid="{994E91EA-8003-4B4F-9425-D94A185073C1}"/>
    <cellStyle name="ป้อนค่า 4 6 8 4" xfId="46677" xr:uid="{EEA768D2-01D1-49D1-AF15-94B120C6D2D4}"/>
    <cellStyle name="ป้อนค่า 4 6 9" xfId="22504" xr:uid="{5F50ABA4-BD3E-4548-8DC9-3F583543E04C}"/>
    <cellStyle name="ป้อนค่า 4 6 9 2" xfId="35947" xr:uid="{74C624B0-77EF-4DD7-9E1D-467E977252DE}"/>
    <cellStyle name="ป้อนค่า 4 6 9 3" xfId="43643" xr:uid="{BFA58A7E-84EE-45FE-AA22-9524B9825E2B}"/>
    <cellStyle name="ป้อนค่า 4 6 9 4" xfId="47567" xr:uid="{54888DD8-7C32-4F4B-83F9-C39C8ED7CA52}"/>
    <cellStyle name="ป้อนค่า 4 7" xfId="7489" xr:uid="{AF9D9829-FA76-4226-9782-45CFDB71D5C8}"/>
    <cellStyle name="ป้อนค่า 4 7 10" xfId="38203" xr:uid="{B4EBB9AC-3DC7-45FB-ADCA-568CC50A6BAC}"/>
    <cellStyle name="ป้อนค่า 4 7 2" xfId="17697" xr:uid="{12EB9A9F-A13A-43D0-8888-E6F1B8813335}"/>
    <cellStyle name="ป้อนค่า 4 7 2 2" xfId="31489" xr:uid="{60AD9DAC-BC8C-42C2-A673-E75F778D5349}"/>
    <cellStyle name="ป้อนค่า 4 7 2 3" xfId="40146" xr:uid="{4F78F95D-F95F-4D12-AA1F-B7C1B083A78B}"/>
    <cellStyle name="ป้อนค่า 4 7 2 4" xfId="45243" xr:uid="{DB35511C-C1C4-4052-806B-A9ED8D6DA962}"/>
    <cellStyle name="ป้อนค่า 4 7 3" xfId="21070" xr:uid="{D9BB7FD2-6301-45A4-8E7E-1F1C24115685}"/>
    <cellStyle name="ป้อนค่า 4 7 3 2" xfId="34540" xr:uid="{FA69E2A2-78A5-4F89-A20B-B8D6D57D003B}"/>
    <cellStyle name="ป้อนค่า 4 7 3 3" xfId="42650" xr:uid="{96136049-93F6-4F78-A4ED-7514915D5FEA}"/>
    <cellStyle name="ป้อนค่า 4 7 3 4" xfId="46976" xr:uid="{95DD80E7-26E6-4CC8-A4C6-1F4104FA53E3}"/>
    <cellStyle name="ป้อนค่า 4 7 4" xfId="18910" xr:uid="{4AA14FEC-DF54-4FCA-9899-E698B877E786}"/>
    <cellStyle name="ป้อนค่า 4 7 4 2" xfId="32623" xr:uid="{0F4DE2A8-C038-4B0F-BCF6-15E251C5EC2C}"/>
    <cellStyle name="ป้อนค่า 4 7 4 3" xfId="41180" xr:uid="{9FB44C5D-FF6D-4A9C-8392-3803DEDA1035}"/>
    <cellStyle name="ป้อนค่า 4 7 4 4" xfId="46086" xr:uid="{CC4DA530-415C-4628-9DDD-69D67E42672C}"/>
    <cellStyle name="ป้อนค่า 4 7 5" xfId="23260" xr:uid="{0DE2B24D-3957-4176-9207-45478BC05BBB}"/>
    <cellStyle name="ป้อนค่า 4 7 5 2" xfId="36683" xr:uid="{074FAC19-F733-47BE-BB15-47751B93314D}"/>
    <cellStyle name="ป้อนค่า 4 7 5 3" xfId="44213" xr:uid="{1463032F-567E-4A20-BBB0-9EA6DFCD0E20}"/>
    <cellStyle name="ป้อนค่า 4 7 5 4" xfId="47979" xr:uid="{9C61FDBB-6B59-447F-8BB2-8688400EACDD}"/>
    <cellStyle name="ป้อนค่า 4 7 6" xfId="17696" xr:uid="{9388C475-8D96-4305-8862-83AC62068846}"/>
    <cellStyle name="ป้อนค่า 4 7 6 2" xfId="31488" xr:uid="{BE29CB90-8474-4B10-8139-36EEC3E33995}"/>
    <cellStyle name="ป้อนค่า 4 7 6 3" xfId="40145" xr:uid="{77B3DC56-6BC7-4968-A0DA-E4EB9D4AB07F}"/>
    <cellStyle name="ป้อนค่า 4 7 6 4" xfId="45242" xr:uid="{C534E02A-3A52-461E-B9F6-28AF4D6C114B}"/>
    <cellStyle name="ป้อนค่า 4 7 7" xfId="10348" xr:uid="{CBF8B8D1-535B-4E65-B3A9-03B0E031B245}"/>
    <cellStyle name="ป้อนค่า 4 7 8" xfId="24964" xr:uid="{BEDCC36B-DB71-4E7F-B5AF-DD2D6DBA71A9}"/>
    <cellStyle name="ป้อนค่า 4 7 9" xfId="33512" xr:uid="{64D98CFC-3F77-4881-AFCC-B700148E5C3E}"/>
    <cellStyle name="ป้อนค่า 4 8" xfId="20565" xr:uid="{851ED21C-1AE1-4D67-876D-6E506E0688CE}"/>
    <cellStyle name="ป้อนค่า 4 8 2" xfId="34044" xr:uid="{485972EB-3F75-4D2D-8B20-11F3D2B44D80}"/>
    <cellStyle name="ป้อนค่า 4 8 3" xfId="42268" xr:uid="{98D732BC-00F4-48EB-AA64-8E67BE8EA1B4}"/>
    <cellStyle name="ป้อนค่า 4 8 4" xfId="46672" xr:uid="{7E4E2BDD-E1A5-4133-8DB0-77F0029847FC}"/>
    <cellStyle name="ป้อนค่า 4 9" xfId="20113" xr:uid="{74C23D60-C594-46BC-981D-AA3E343D0972}"/>
    <cellStyle name="ป้อนค่า 4 9 2" xfId="33702" xr:uid="{F642135B-8EED-4081-82EB-DE0CB52D0DE5}"/>
    <cellStyle name="ป้อนค่า 4 9 3" xfId="42008" xr:uid="{E30D7E68-F0C4-4E27-8B16-40F33F77B678}"/>
    <cellStyle name="ป้อนค่า 4 9 4" xfId="46508" xr:uid="{9DEADDA7-6A77-4F60-8E50-D4FF72E664DA}"/>
    <cellStyle name="ป้อนค่า 5" xfId="6947" xr:uid="{7982FA8C-FBAD-4BA3-9306-7EF228D873F5}"/>
    <cellStyle name="ป้อนค่า 5 10" xfId="17699" xr:uid="{03F5F619-5ED3-457B-AA6A-77B36D10ECD3}"/>
    <cellStyle name="ป้อนค่า 5 10 2" xfId="31491" xr:uid="{B3DF01F6-554C-4C24-A048-8E1843AB0539}"/>
    <cellStyle name="ป้อนค่า 5 10 3" xfId="40148" xr:uid="{176A3085-25E1-4F75-94A5-3BFDB4A8D9AB}"/>
    <cellStyle name="ป้อนค่า 5 10 4" xfId="45245" xr:uid="{705C98D4-0AC1-4A93-9EF8-99E7BD11D624}"/>
    <cellStyle name="ป้อนค่า 5 11" xfId="20571" xr:uid="{F3C042E9-4B82-4F92-B118-28AB96C93DBC}"/>
    <cellStyle name="ป้อนค่า 5 11 2" xfId="34050" xr:uid="{32E72B60-D22E-4946-A83F-C726A8AF3678}"/>
    <cellStyle name="ป้อนค่า 5 11 3" xfId="42274" xr:uid="{8418492B-9516-48F3-9F2E-F7747F67D588}"/>
    <cellStyle name="ป้อนค่า 5 11 4" xfId="46678" xr:uid="{89E12326-40AC-4F8C-918B-73FEB5C996A1}"/>
    <cellStyle name="ป้อนค่า 5 12" xfId="21434" xr:uid="{B06E3694-E8CF-4EC3-B7CE-00F0B63FFC33}"/>
    <cellStyle name="ป้อนค่า 5 12 2" xfId="34900" xr:uid="{15D5D8FA-FED2-475E-961E-31082970075B}"/>
    <cellStyle name="ป้อนค่า 5 12 3" xfId="42936" xr:uid="{158B49BC-1205-4D03-91FF-2FAF971690BE}"/>
    <cellStyle name="ป้อนค่า 5 12 4" xfId="47204" xr:uid="{4A8FA5CD-466B-4785-B946-2C7B19108233}"/>
    <cellStyle name="ป้อนค่า 5 13" xfId="22759" xr:uid="{9A6541E2-A654-4242-BB67-1F4A47E2BDED}"/>
    <cellStyle name="ป้อนค่า 5 13 2" xfId="36193" xr:uid="{5956C3E8-9ACC-4D15-8E12-2443786631B4}"/>
    <cellStyle name="ป้อนค่า 5 13 3" xfId="43867" xr:uid="{7C0D931F-4621-4280-A960-DDE4014895AB}"/>
    <cellStyle name="ป้อนค่า 5 13 4" xfId="47755" xr:uid="{D7FE1ACE-5962-4F78-BFA5-F79FA17BAA63}"/>
    <cellStyle name="ป้อนค่า 5 14" xfId="17698" xr:uid="{34C17484-982A-488F-92F3-E4CB1510878A}"/>
    <cellStyle name="ป้อนค่า 5 14 2" xfId="31490" xr:uid="{4F499144-CE88-43BB-A459-5AB7269F63A8}"/>
    <cellStyle name="ป้อนค่า 5 14 3" xfId="40147" xr:uid="{C2C0DE84-183A-4517-B275-43DE8B319F2F}"/>
    <cellStyle name="ป้อนค่า 5 14 4" xfId="45244" xr:uid="{7AAA206C-6766-44EE-8D2F-D201EA383757}"/>
    <cellStyle name="ป้อนค่า 5 15" xfId="9820" xr:uid="{899F75CC-D9AA-470D-B507-046A6EFFB428}"/>
    <cellStyle name="ป้อนค่า 5 16" xfId="24459" xr:uid="{D5743628-510F-4471-87A7-2DD7DC06CAAA}"/>
    <cellStyle name="ป้อนค่า 5 17" xfId="8195" xr:uid="{2874C967-E4FE-4743-94D5-235B5B3F8291}"/>
    <cellStyle name="ป้อนค่า 5 18" xfId="38502" xr:uid="{9EF137B2-A069-476C-83D7-D8B163179628}"/>
    <cellStyle name="ป้อนค่า 5 2" xfId="6948" xr:uid="{6B437F37-7DA0-4653-BD9F-D2D6611E6D07}"/>
    <cellStyle name="ป้อนค่า 5 2 10" xfId="38501" xr:uid="{32055A94-C4B5-4627-BAC1-C9FE62038F99}"/>
    <cellStyle name="ป้อนค่า 5 2 2" xfId="7496" xr:uid="{4AC6F415-D6D0-4FBD-B173-4AEE279F408C}"/>
    <cellStyle name="ป้อนค่า 5 2 2 2" xfId="21077" xr:uid="{BE2C92BE-0A1D-4CB3-858C-049431A7735C}"/>
    <cellStyle name="ป้อนค่า 5 2 2 2 2" xfId="34547" xr:uid="{D408EF46-32D4-4ABA-A5BC-5C849EC05D1E}"/>
    <cellStyle name="ป้อนค่า 5 2 2 2 3" xfId="42657" xr:uid="{3216B930-D2B0-4C9E-A50B-965588AF3D9C}"/>
    <cellStyle name="ป้อนค่า 5 2 2 2 4" xfId="46983" xr:uid="{3BCBBD0D-7022-4FA4-BC7F-571611C0E34C}"/>
    <cellStyle name="ป้อนค่า 5 2 2 3" xfId="20333" xr:uid="{47D88499-D346-411D-9EA8-88D2E533DB68}"/>
    <cellStyle name="ป้อนค่า 5 2 2 3 2" xfId="33847" xr:uid="{D5CC67C7-73BC-4649-B3AA-57089884EC4F}"/>
    <cellStyle name="ป้อนค่า 5 2 2 3 3" xfId="42110" xr:uid="{70FC5E79-8ECE-4FAF-AEFF-EC477ECDDB7A}"/>
    <cellStyle name="ป้อนค่า 5 2 2 3 4" xfId="46542" xr:uid="{73225B7E-5A25-412F-8F2A-DCE2609B271B}"/>
    <cellStyle name="ป้อนค่า 5 2 2 4" xfId="23267" xr:uid="{B4944E25-5F6A-46E2-8FD4-FEF6736FEA92}"/>
    <cellStyle name="ป้อนค่า 5 2 2 4 2" xfId="36690" xr:uid="{7007C7F0-B181-4C71-BAF2-E5BA15DD56A3}"/>
    <cellStyle name="ป้อนค่า 5 2 2 4 3" xfId="44220" xr:uid="{379F944A-C8A5-4B5D-AB5C-56F45039CFCA}"/>
    <cellStyle name="ป้อนค่า 5 2 2 4 4" xfId="47986" xr:uid="{F5FF9035-0A05-48D8-A566-6A125C98CABD}"/>
    <cellStyle name="ป้อนค่า 5 2 2 5" xfId="17701" xr:uid="{C6951B17-198D-4431-A049-7F1282FF2CDB}"/>
    <cellStyle name="ป้อนค่า 5 2 2 5 2" xfId="31493" xr:uid="{C070127B-5409-4A2D-A5D1-314D7B3C9189}"/>
    <cellStyle name="ป้อนค่า 5 2 2 5 3" xfId="40150" xr:uid="{6DF55B99-B156-4895-B5FB-C7F02CDABEFC}"/>
    <cellStyle name="ป้อนค่า 5 2 2 5 4" xfId="45247" xr:uid="{560554D2-67E9-454E-B154-85EF9C75BC5A}"/>
    <cellStyle name="ป้อนค่า 5 2 2 6" xfId="10355" xr:uid="{08C981E7-8E99-40B1-9D1D-DF29A870972C}"/>
    <cellStyle name="ป้อนค่า 5 2 2 7" xfId="24971" xr:uid="{40CAA41F-5F0D-42FF-857D-8A523F7EFE6C}"/>
    <cellStyle name="ป้อนค่า 5 2 2 8" xfId="33510" xr:uid="{199BB968-3ADC-4D6C-AFE4-4A964D72CCA5}"/>
    <cellStyle name="ป้อนค่า 5 2 2 9" xfId="43222" xr:uid="{4B786C75-5086-4D9E-83B3-1B9A9751CBD1}"/>
    <cellStyle name="ป้อนค่า 5 2 3" xfId="20572" xr:uid="{0A946FF2-C2C3-4D11-985C-CFB05F00FEA7}"/>
    <cellStyle name="ป้อนค่า 5 2 3 2" xfId="34051" xr:uid="{FE31930D-6055-4122-863B-8D978D04E650}"/>
    <cellStyle name="ป้อนค่า 5 2 3 3" xfId="42275" xr:uid="{24DFFF95-EC8A-4231-8C76-9565F2B35CBB}"/>
    <cellStyle name="ป้อนค่า 5 2 3 4" xfId="46679" xr:uid="{A170E611-7231-47E0-A0AB-76C9CB5C2B14}"/>
    <cellStyle name="ป้อนค่า 5 2 4" xfId="20114" xr:uid="{33A94519-D52A-43FF-B7EF-E8044AEFA866}"/>
    <cellStyle name="ป้อนค่า 5 2 4 2" xfId="33703" xr:uid="{7D66651E-6606-41B4-8045-8320A7A381C9}"/>
    <cellStyle name="ป้อนค่า 5 2 4 3" xfId="42009" xr:uid="{7B48E3A3-4E87-49DE-834C-B21DD024E146}"/>
    <cellStyle name="ป้อนค่า 5 2 4 4" xfId="46509" xr:uid="{9B766E52-7354-4A98-BCBF-FE9C17CD617D}"/>
    <cellStyle name="ป้อนค่า 5 2 5" xfId="22760" xr:uid="{8D91D1CD-7E0E-4C72-8ABE-2F346BC2E731}"/>
    <cellStyle name="ป้อนค่า 5 2 5 2" xfId="36194" xr:uid="{62FA683C-6297-436C-9E4B-15726E2111FA}"/>
    <cellStyle name="ป้อนค่า 5 2 5 3" xfId="43868" xr:uid="{51B69B9F-B884-4C08-B8F1-112928137544}"/>
    <cellStyle name="ป้อนค่า 5 2 5 4" xfId="47756" xr:uid="{456D4AB6-5A94-424B-921E-9B3B4569293C}"/>
    <cellStyle name="ป้อนค่า 5 2 6" xfId="17700" xr:uid="{091801CB-EA1B-4503-AD49-E67E3790A4AC}"/>
    <cellStyle name="ป้อนค่า 5 2 6 2" xfId="31492" xr:uid="{CE6582F5-CC0C-4E79-971D-C4769DB0B897}"/>
    <cellStyle name="ป้อนค่า 5 2 6 3" xfId="40149" xr:uid="{9295053F-752F-4FE0-94AA-CADF63318326}"/>
    <cellStyle name="ป้อนค่า 5 2 6 4" xfId="45246" xr:uid="{17344C97-FABB-41D6-BA18-499AC0F761FD}"/>
    <cellStyle name="ป้อนค่า 5 2 7" xfId="9821" xr:uid="{B0F8A6DD-FC54-4081-B38D-00313A16ECF0}"/>
    <cellStyle name="ป้อนค่า 5 2 8" xfId="24460" xr:uid="{528FBF2E-8404-478D-A61A-A145149141C2}"/>
    <cellStyle name="ป้อนค่า 5 2 9" xfId="7849" xr:uid="{26AE6305-5C11-4E1A-B932-5A3B1B27E293}"/>
    <cellStyle name="ป้อนค่า 5 3" xfId="6949" xr:uid="{8D3C7E72-C58E-43BC-B1C8-303B66107875}"/>
    <cellStyle name="ป้อนค่า 5 3 10" xfId="38500" xr:uid="{3D611FE5-5E65-4B8D-8CA9-99316D881F15}"/>
    <cellStyle name="ป้อนค่า 5 3 2" xfId="7497" xr:uid="{F9EA6586-92F0-42ED-B71E-5BF6F96C7D17}"/>
    <cellStyle name="ป้อนค่า 5 3 2 2" xfId="21078" xr:uid="{F2E975C3-0C0A-402E-B087-979429AA50ED}"/>
    <cellStyle name="ป้อนค่า 5 3 2 2 2" xfId="34548" xr:uid="{AB5A581D-CD1F-47AE-9D77-7D84AC33EBE2}"/>
    <cellStyle name="ป้อนค่า 5 3 2 2 3" xfId="42658" xr:uid="{CF0DC822-C36C-465D-A214-18B6FD3C3F25}"/>
    <cellStyle name="ป้อนค่า 5 3 2 2 4" xfId="46984" xr:uid="{64CD9790-C3A3-4986-B90C-5154CF722319}"/>
    <cellStyle name="ป้อนค่า 5 3 2 3" xfId="19379" xr:uid="{DD1425A8-6332-4A38-A24D-223BBD12DF77}"/>
    <cellStyle name="ป้อนค่า 5 3 2 3 2" xfId="33044" xr:uid="{BA65036B-21C0-40AE-8A44-04F32E150010}"/>
    <cellStyle name="ป้อนค่า 5 3 2 3 3" xfId="41557" xr:uid="{8996363D-32E6-4B1D-AC2E-1E2F4E41FA1A}"/>
    <cellStyle name="ป้อนค่า 5 3 2 3 4" xfId="46313" xr:uid="{33CEFC36-9D22-4AB1-837E-90D2F5C6B6B6}"/>
    <cellStyle name="ป้อนค่า 5 3 2 4" xfId="23268" xr:uid="{9B229606-9A39-467C-8B61-418802780C0E}"/>
    <cellStyle name="ป้อนค่า 5 3 2 4 2" xfId="36691" xr:uid="{CF8D0D6C-D20A-45A4-AB20-6ED207C1281A}"/>
    <cellStyle name="ป้อนค่า 5 3 2 4 3" xfId="44221" xr:uid="{12517FBC-C903-47D3-B977-ED59D41FEB0C}"/>
    <cellStyle name="ป้อนค่า 5 3 2 4 4" xfId="47987" xr:uid="{125DCF9F-86A7-44A7-9F09-379F0A222DC5}"/>
    <cellStyle name="ป้อนค่า 5 3 2 5" xfId="17703" xr:uid="{9703FC02-B8E1-446F-8EE9-576CFC819073}"/>
    <cellStyle name="ป้อนค่า 5 3 2 5 2" xfId="31495" xr:uid="{FA644847-3F9F-4CC7-BF0A-66D0799A633E}"/>
    <cellStyle name="ป้อนค่า 5 3 2 5 3" xfId="40152" xr:uid="{12D653A2-B7FE-4138-ACDA-715BB51448FF}"/>
    <cellStyle name="ป้อนค่า 5 3 2 5 4" xfId="45249" xr:uid="{922AB195-5D31-4165-AC42-6BE53F0AE9AF}"/>
    <cellStyle name="ป้อนค่า 5 3 2 6" xfId="10356" xr:uid="{560C8EF4-0531-4545-9BB4-0D8874829E4B}"/>
    <cellStyle name="ป้อนค่า 5 3 2 7" xfId="24972" xr:uid="{B2892320-EEAB-45A0-A263-D39913FE0746}"/>
    <cellStyle name="ป้อนค่า 5 3 2 8" xfId="35975" xr:uid="{53F0890A-2A41-4E3E-B77F-1CE5283D4EA4}"/>
    <cellStyle name="ป้อนค่า 5 3 2 9" xfId="24103" xr:uid="{7CABBDE2-AE15-4A8E-BB23-E8FA02843888}"/>
    <cellStyle name="ป้อนค่า 5 3 3" xfId="20573" xr:uid="{D726FBB8-7365-41A7-B518-6457D66A85FF}"/>
    <cellStyle name="ป้อนค่า 5 3 3 2" xfId="34052" xr:uid="{CE93BFB6-BBC4-4349-AB9C-5BA3BDF98CEF}"/>
    <cellStyle name="ป้อนค่า 5 3 3 3" xfId="42276" xr:uid="{988BA082-0D51-4C75-8837-08C1F409B1C6}"/>
    <cellStyle name="ป้อนค่า 5 3 3 4" xfId="46680" xr:uid="{C4CCC645-6143-49C1-A3FA-D4E22EB62A88}"/>
    <cellStyle name="ป้อนค่า 5 3 4" xfId="20115" xr:uid="{428CF52B-0DA1-4EA2-B6DB-C78766865F17}"/>
    <cellStyle name="ป้อนค่า 5 3 4 2" xfId="33704" xr:uid="{0AEF5E38-1C1D-4D51-8ED1-278B4C8D845C}"/>
    <cellStyle name="ป้อนค่า 5 3 4 3" xfId="42010" xr:uid="{E4206571-9A5F-49B9-9903-73E79CDE7716}"/>
    <cellStyle name="ป้อนค่า 5 3 4 4" xfId="46510" xr:uid="{6E620F72-4BDE-4A27-9E45-B579F5176B9B}"/>
    <cellStyle name="ป้อนค่า 5 3 5" xfId="22761" xr:uid="{CB395D66-2B23-480F-B603-198BAA4EE9DA}"/>
    <cellStyle name="ป้อนค่า 5 3 5 2" xfId="36195" xr:uid="{6BFED664-E566-475E-B7F3-A4CA4E0DA36D}"/>
    <cellStyle name="ป้อนค่า 5 3 5 3" xfId="43869" xr:uid="{D57C414D-37F5-4181-B7C8-EAA11F59E59C}"/>
    <cellStyle name="ป้อนค่า 5 3 5 4" xfId="47757" xr:uid="{7F1C0169-AD86-4001-BB1C-A75240ADF8E6}"/>
    <cellStyle name="ป้อนค่า 5 3 6" xfId="17702" xr:uid="{E8177D51-8A9C-4F15-B801-7C5FFFC95FA2}"/>
    <cellStyle name="ป้อนค่า 5 3 6 2" xfId="31494" xr:uid="{4E7AB24A-B822-43EA-90E5-4230160ADFD5}"/>
    <cellStyle name="ป้อนค่า 5 3 6 3" xfId="40151" xr:uid="{FAC90132-0B22-40FF-998A-16ABE46A1544}"/>
    <cellStyle name="ป้อนค่า 5 3 6 4" xfId="45248" xr:uid="{5D4B9FFD-68A2-4D46-820F-93B9650C403F}"/>
    <cellStyle name="ป้อนค่า 5 3 7" xfId="9822" xr:uid="{D56B8A6F-5C5D-4F84-BEFA-F8528E5DBF37}"/>
    <cellStyle name="ป้อนค่า 5 3 8" xfId="24461" xr:uid="{9A9509CF-9C4B-4485-85BF-7B2DEF519E59}"/>
    <cellStyle name="ป้อนค่า 5 3 9" xfId="8345" xr:uid="{19761BF8-1170-49BD-929A-E6808F020ECF}"/>
    <cellStyle name="ป้อนค่า 5 4" xfId="6950" xr:uid="{7F7239F5-9C86-48E6-A17F-F1140C74CACB}"/>
    <cellStyle name="ป้อนค่า 5 4 10" xfId="38499" xr:uid="{55CCF008-7D85-413C-92EB-A05BFC569995}"/>
    <cellStyle name="ป้อนค่า 5 4 2" xfId="7498" xr:uid="{5F9861D5-CD66-4DF1-BF4F-44B47C1D4840}"/>
    <cellStyle name="ป้อนค่า 5 4 2 2" xfId="21079" xr:uid="{33559A53-8E42-4DCD-9BD7-4570DEAF83DB}"/>
    <cellStyle name="ป้อนค่า 5 4 2 2 2" xfId="34549" xr:uid="{00354C26-5027-4C55-983E-2CEBC7AABAFD}"/>
    <cellStyle name="ป้อนค่า 5 4 2 2 3" xfId="42659" xr:uid="{106CF200-FB56-42C4-848A-740B917B123F}"/>
    <cellStyle name="ป้อนค่า 5 4 2 2 4" xfId="46985" xr:uid="{58700657-0124-49EA-ADD8-DD035592BC4E}"/>
    <cellStyle name="ป้อนค่า 5 4 2 3" xfId="20334" xr:uid="{B2B40559-1263-41DD-808E-D47269E24414}"/>
    <cellStyle name="ป้อนค่า 5 4 2 3 2" xfId="33848" xr:uid="{B9B6A999-61EA-4DD9-AF6B-1EF5331CFF17}"/>
    <cellStyle name="ป้อนค่า 5 4 2 3 3" xfId="42111" xr:uid="{B88F649D-78C7-4CFB-9F85-E8F37CB938BE}"/>
    <cellStyle name="ป้อนค่า 5 4 2 3 4" xfId="46543" xr:uid="{3DFFFA1E-399F-418B-9AEA-AF3054E92376}"/>
    <cellStyle name="ป้อนค่า 5 4 2 4" xfId="23269" xr:uid="{AB589E7D-61F6-409D-9890-0C80D31B94F4}"/>
    <cellStyle name="ป้อนค่า 5 4 2 4 2" xfId="36692" xr:uid="{A22F2BD5-ACD5-429A-AE7B-BE373AB37ADE}"/>
    <cellStyle name="ป้อนค่า 5 4 2 4 3" xfId="44222" xr:uid="{2F2A799E-ABCE-4ADD-9490-9D0B91078E0F}"/>
    <cellStyle name="ป้อนค่า 5 4 2 4 4" xfId="47988" xr:uid="{F755E6E3-0788-4A6C-9CA0-DAB27F6020D5}"/>
    <cellStyle name="ป้อนค่า 5 4 2 5" xfId="17705" xr:uid="{7EDB8C4A-2A30-4D07-8B69-5C27DF5E8165}"/>
    <cellStyle name="ป้อนค่า 5 4 2 5 2" xfId="31497" xr:uid="{AE420FE4-BD93-484C-AC54-8C51BAD6F08B}"/>
    <cellStyle name="ป้อนค่า 5 4 2 5 3" xfId="40154" xr:uid="{1373133E-25B9-4336-B828-2636DF3562BD}"/>
    <cellStyle name="ป้อนค่า 5 4 2 5 4" xfId="45251" xr:uid="{4666D9F2-C2C3-43AB-8D05-837E8D5763C1}"/>
    <cellStyle name="ป้อนค่า 5 4 2 6" xfId="10357" xr:uid="{EA952CA4-8B90-4FA2-944C-19F694819808}"/>
    <cellStyle name="ป้อนค่า 5 4 2 7" xfId="24973" xr:uid="{C5692588-6E9E-46F9-BDFB-53CA8E58F22A}"/>
    <cellStyle name="ป้อนค่า 5 4 2 8" xfId="35264" xr:uid="{7D368DEB-D390-4257-9187-B4F596753439}"/>
    <cellStyle name="ป้อนค่า 5 4 2 9" xfId="38197" xr:uid="{A2A0012A-D4DC-45CD-9593-8EA7F2743315}"/>
    <cellStyle name="ป้อนค่า 5 4 3" xfId="20574" xr:uid="{7A8FBFEB-5B01-46A9-A115-6B694A965718}"/>
    <cellStyle name="ป้อนค่า 5 4 3 2" xfId="34053" xr:uid="{FA74A20D-0432-4013-8C57-A3B2FBC5C70A}"/>
    <cellStyle name="ป้อนค่า 5 4 3 3" xfId="42277" xr:uid="{276AF9AD-B4D5-4864-88B2-A321BBDB30CD}"/>
    <cellStyle name="ป้อนค่า 5 4 3 4" xfId="46681" xr:uid="{886E1875-F5B9-43BC-916E-90DECD35EA1D}"/>
    <cellStyle name="ป้อนค่า 5 4 4" xfId="21432" xr:uid="{857FB905-B4DA-465E-AF7B-0075C444FCA0}"/>
    <cellStyle name="ป้อนค่า 5 4 4 2" xfId="34898" xr:uid="{E160F2C2-D92F-47AE-9F52-1307C8C911E0}"/>
    <cellStyle name="ป้อนค่า 5 4 4 3" xfId="42934" xr:uid="{E66922F7-D92A-414E-A705-0EC4D29048A6}"/>
    <cellStyle name="ป้อนค่า 5 4 4 4" xfId="47202" xr:uid="{41AA934A-2F8F-4DAF-AF0E-370703A8A62E}"/>
    <cellStyle name="ป้อนค่า 5 4 5" xfId="22762" xr:uid="{924B86DC-B9D3-4F35-9C4B-343497D360A1}"/>
    <cellStyle name="ป้อนค่า 5 4 5 2" xfId="36196" xr:uid="{0889BEF4-6F25-4B39-AB73-295BBF0EA400}"/>
    <cellStyle name="ป้อนค่า 5 4 5 3" xfId="43870" xr:uid="{91159883-EF67-48EE-A770-1CA0F9F29C3E}"/>
    <cellStyle name="ป้อนค่า 5 4 5 4" xfId="47758" xr:uid="{B0884CB0-2CF5-40CB-9990-89AC6E49EEF2}"/>
    <cellStyle name="ป้อนค่า 5 4 6" xfId="17704" xr:uid="{59049AE6-0238-4A4A-A820-142D0BDD969B}"/>
    <cellStyle name="ป้อนค่า 5 4 6 2" xfId="31496" xr:uid="{10AA2D56-81D1-4970-B22B-3FF1EA4A0588}"/>
    <cellStyle name="ป้อนค่า 5 4 6 3" xfId="40153" xr:uid="{7096F959-79FE-44B0-B5C1-7E81DB8701B6}"/>
    <cellStyle name="ป้อนค่า 5 4 6 4" xfId="45250" xr:uid="{74261E2D-468E-4DA6-A664-2AF2E85CDC30}"/>
    <cellStyle name="ป้อนค่า 5 4 7" xfId="9823" xr:uid="{51363B8E-B52D-434C-93D2-504B1AF57712}"/>
    <cellStyle name="ป้อนค่า 5 4 8" xfId="24462" xr:uid="{D92A6C9B-A0A5-41FD-935F-B409AECED7FE}"/>
    <cellStyle name="ป้อนค่า 5 4 9" xfId="7850" xr:uid="{DA3F0C2C-CEA0-4BBD-AE77-32C0A16EACBE}"/>
    <cellStyle name="ป้อนค่า 5 5" xfId="6951" xr:uid="{54210622-222C-4DD7-8146-930688F333C3}"/>
    <cellStyle name="ป้อนค่า 5 5 10" xfId="38497" xr:uid="{3B03559E-2E5A-414A-8C7C-5DE6AD9AA82C}"/>
    <cellStyle name="ป้อนค่า 5 5 2" xfId="7499" xr:uid="{46920229-D302-4342-8144-82D8DEE1B285}"/>
    <cellStyle name="ป้อนค่า 5 5 2 2" xfId="21080" xr:uid="{7010F5C4-9DA2-4537-8CAD-449F6E1B4105}"/>
    <cellStyle name="ป้อนค่า 5 5 2 2 2" xfId="34550" xr:uid="{F06D2C63-AD3A-4973-AF68-342FC5EDF6D2}"/>
    <cellStyle name="ป้อนค่า 5 5 2 2 3" xfId="42660" xr:uid="{8E389952-F132-412B-A11D-52BA6BE2EFE4}"/>
    <cellStyle name="ป้อนค่า 5 5 2 2 4" xfId="46986" xr:uid="{2A60981D-4076-46D2-8CCC-64D2AC6929BF}"/>
    <cellStyle name="ป้อนค่า 5 5 2 3" xfId="19803" xr:uid="{142467ED-0C93-433F-9CF5-C7750B6013C2}"/>
    <cellStyle name="ป้อนค่า 5 5 2 3 2" xfId="33438" xr:uid="{5FD5AF73-0C5C-4A51-A20A-0DB3435AFC24}"/>
    <cellStyle name="ป้อนค่า 5 5 2 3 3" xfId="41822" xr:uid="{27F49F6F-481C-4319-BF04-D7FF0FB73A76}"/>
    <cellStyle name="ป้อนค่า 5 5 2 3 4" xfId="46463" xr:uid="{F55969F0-3DFF-43E0-882D-60AE4A65F235}"/>
    <cellStyle name="ป้อนค่า 5 5 2 4" xfId="23270" xr:uid="{4912326D-D6D4-40F0-B0A4-A474EB35C857}"/>
    <cellStyle name="ป้อนค่า 5 5 2 4 2" xfId="36693" xr:uid="{064C3DC1-52C4-4E03-B276-55BC4C7D7226}"/>
    <cellStyle name="ป้อนค่า 5 5 2 4 3" xfId="44223" xr:uid="{4AF964ED-0D2B-4BB1-8758-AE965545F2FB}"/>
    <cellStyle name="ป้อนค่า 5 5 2 4 4" xfId="47989" xr:uid="{0667EE32-277F-45F3-B5B8-F175AC60C244}"/>
    <cellStyle name="ป้อนค่า 5 5 2 5" xfId="17707" xr:uid="{EA2CDBE0-4AF1-48A9-B731-5AC85EB89966}"/>
    <cellStyle name="ป้อนค่า 5 5 2 5 2" xfId="31499" xr:uid="{F74E467A-9A4D-48F3-821F-022A5EFD02A2}"/>
    <cellStyle name="ป้อนค่า 5 5 2 5 3" xfId="40156" xr:uid="{0F3E003B-3F06-44CE-8255-D391A0416B50}"/>
    <cellStyle name="ป้อนค่า 5 5 2 5 4" xfId="45253" xr:uid="{EF0361C2-109C-4361-9302-D1C31187F142}"/>
    <cellStyle name="ป้อนค่า 5 5 2 6" xfId="10358" xr:uid="{A7BB8CCA-E71C-40E5-AFEF-BD0A7CC01905}"/>
    <cellStyle name="ป้อนค่า 5 5 2 7" xfId="24974" xr:uid="{9661284D-C458-4E15-B83B-855C03F26845}"/>
    <cellStyle name="ป้อนค่า 5 5 2 8" xfId="33511" xr:uid="{21A29A41-FF24-4C49-82B6-8360F515B4D3}"/>
    <cellStyle name="ป้อนค่า 5 5 2 9" xfId="41107" xr:uid="{A12BEDCA-B346-4815-8193-21CBEB15F514}"/>
    <cellStyle name="ป้อนค่า 5 5 3" xfId="20575" xr:uid="{9D9BCD2E-D3E2-42E0-9CCA-6714FB788F37}"/>
    <cellStyle name="ป้อนค่า 5 5 3 2" xfId="34054" xr:uid="{47899C48-AB85-45BC-804B-26A0A4700F12}"/>
    <cellStyle name="ป้อนค่า 5 5 3 3" xfId="42278" xr:uid="{1AC1E6B8-FC4B-4460-93B0-EC00334037FD}"/>
    <cellStyle name="ป้อนค่า 5 5 3 4" xfId="46682" xr:uid="{0621B159-EE35-4698-8AA2-BC6137C7143F}"/>
    <cellStyle name="ป้อนค่า 5 5 4" xfId="21431" xr:uid="{8AB211CB-F9D6-4D2C-9F74-25B436A79D99}"/>
    <cellStyle name="ป้อนค่า 5 5 4 2" xfId="34897" xr:uid="{B8734D48-E394-4DA0-9856-18326769158E}"/>
    <cellStyle name="ป้อนค่า 5 5 4 3" xfId="42933" xr:uid="{D85CCCE0-5926-4FF8-B80A-7A74606FFF33}"/>
    <cellStyle name="ป้อนค่า 5 5 4 4" xfId="47201" xr:uid="{687E6B76-A153-4CF7-A156-E674A8391D74}"/>
    <cellStyle name="ป้อนค่า 5 5 5" xfId="22763" xr:uid="{843D2E82-30EF-4F6E-A1F7-C225F850B5E3}"/>
    <cellStyle name="ป้อนค่า 5 5 5 2" xfId="36197" xr:uid="{C0A3588E-4670-4B72-8AA1-D8C34DCECA59}"/>
    <cellStyle name="ป้อนค่า 5 5 5 3" xfId="43871" xr:uid="{DA9C0F27-93F2-4689-9C49-D0AA244CD7B1}"/>
    <cellStyle name="ป้อนค่า 5 5 5 4" xfId="47759" xr:uid="{1F9EF032-9B1E-4344-B0F5-390F74FA69CC}"/>
    <cellStyle name="ป้อนค่า 5 5 6" xfId="17706" xr:uid="{1B06A2B3-3753-4ECD-A637-63CEB144A1F5}"/>
    <cellStyle name="ป้อนค่า 5 5 6 2" xfId="31498" xr:uid="{B4322C95-192A-49A7-9225-11F426585E09}"/>
    <cellStyle name="ป้อนค่า 5 5 6 3" xfId="40155" xr:uid="{E6E20193-BC1A-472C-A202-F4F3CCE57DCD}"/>
    <cellStyle name="ป้อนค่า 5 5 6 4" xfId="45252" xr:uid="{12050A27-9061-4A52-82C5-0FB184472EEF}"/>
    <cellStyle name="ป้อนค่า 5 5 7" xfId="9824" xr:uid="{3A2105FE-6B8D-4240-9377-FFE88A464430}"/>
    <cellStyle name="ป้อนค่า 5 5 8" xfId="24463" xr:uid="{B81921AB-FD84-4996-8EA9-1C488E06705D}"/>
    <cellStyle name="ป้อนค่า 5 5 9" xfId="8346" xr:uid="{9E55411F-1DCE-45A7-9171-AAC68CDCBA6A}"/>
    <cellStyle name="ป้อนค่า 5 6" xfId="7495" xr:uid="{F8075CC1-76CB-449C-B1A4-CAB3A14C6EA3}"/>
    <cellStyle name="ป้อนค่า 5 6 10" xfId="43400" xr:uid="{8B42E872-6DBA-449A-9E6D-310F518AE61C}"/>
    <cellStyle name="ป้อนค่า 5 6 2" xfId="17709" xr:uid="{CA493416-886B-4507-A7A8-98C63DF3EE16}"/>
    <cellStyle name="ป้อนค่า 5 6 2 2" xfId="31501" xr:uid="{3C0B2317-4D76-4D39-96EE-69AA400C6539}"/>
    <cellStyle name="ป้อนค่า 5 6 2 3" xfId="40158" xr:uid="{13D60732-BF5B-4E7A-B7C8-BFE3779E72A7}"/>
    <cellStyle name="ป้อนค่า 5 6 2 4" xfId="45255" xr:uid="{720DC5CF-004F-4063-B940-208A942B614D}"/>
    <cellStyle name="ป้อนค่า 5 6 3" xfId="21076" xr:uid="{C4AE31CB-283D-4E7D-AA0F-E51BEB184055}"/>
    <cellStyle name="ป้อนค่า 5 6 3 2" xfId="34546" xr:uid="{140E8FC2-9365-47A0-A0F1-878A0C45B124}"/>
    <cellStyle name="ป้อนค่า 5 6 3 3" xfId="42656" xr:uid="{6A6A14FA-FA11-4C6C-95AA-59825DB40A4B}"/>
    <cellStyle name="ป้อนค่า 5 6 3 4" xfId="46982" xr:uid="{DF943CC5-CEAF-42D2-9FC8-7BAEFA58004D}"/>
    <cellStyle name="ป้อนค่า 5 6 4" xfId="18790" xr:uid="{1BBF94C9-9E44-4A0E-B7F3-E968537D6BCA}"/>
    <cellStyle name="ป้อนค่า 5 6 4 2" xfId="32514" xr:uid="{A8C094B9-8F2C-4622-B476-4A97F8939955}"/>
    <cellStyle name="ป้อนค่า 5 6 4 3" xfId="41090" xr:uid="{68C02E9B-FF5B-4802-9BF5-464DE9178936}"/>
    <cellStyle name="ป้อนค่า 5 6 4 4" xfId="46013" xr:uid="{E07F20DC-DA38-4FD7-B79D-B10F7F37C0E4}"/>
    <cellStyle name="ป้อนค่า 5 6 5" xfId="23266" xr:uid="{84062FC6-1EA6-4866-88E4-48E5885FF51A}"/>
    <cellStyle name="ป้อนค่า 5 6 5 2" xfId="36689" xr:uid="{9F8EBF3A-7EAE-4EFD-B73F-5C84C8760C9D}"/>
    <cellStyle name="ป้อนค่า 5 6 5 3" xfId="44219" xr:uid="{A03071FC-26E2-4E5F-A3B9-44161C210661}"/>
    <cellStyle name="ป้อนค่า 5 6 5 4" xfId="47985" xr:uid="{C7C95017-6169-45B1-95E7-37774FF4ED28}"/>
    <cellStyle name="ป้อนค่า 5 6 6" xfId="17708" xr:uid="{FFF38860-BDE9-470C-A381-E67C880B13B8}"/>
    <cellStyle name="ป้อนค่า 5 6 6 2" xfId="31500" xr:uid="{CF031A3B-ADB7-4B77-8F72-8AD03357AA9B}"/>
    <cellStyle name="ป้อนค่า 5 6 6 3" xfId="40157" xr:uid="{167A3683-F59D-4462-B0D9-FC09B85E9542}"/>
    <cellStyle name="ป้อนค่า 5 6 6 4" xfId="45254" xr:uid="{3DCF2AD9-B869-4D6D-865D-9038980D61C1}"/>
    <cellStyle name="ป้อนค่า 5 6 7" xfId="10354" xr:uid="{C05EB087-C944-4542-8084-0D3192EF4D25}"/>
    <cellStyle name="ป้อนค่า 5 6 8" xfId="24970" xr:uid="{37FE575F-8129-4EC0-91A0-94542406C6F6}"/>
    <cellStyle name="ป้อนค่า 5 6 9" xfId="32230" xr:uid="{8879B0AD-D599-48CF-8740-A973701B7A86}"/>
    <cellStyle name="ป้อนค่า 5 7" xfId="17710" xr:uid="{09205167-99F9-423D-97A9-82BAE59A09AB}"/>
    <cellStyle name="ป้อนค่า 5 7 2" xfId="17711" xr:uid="{0076542E-58F6-4222-9865-6F0DDC800CDC}"/>
    <cellStyle name="ป้อนค่า 5 7 2 2" xfId="31503" xr:uid="{AC9EB275-283A-4EA5-B01C-D7BF096D5053}"/>
    <cellStyle name="ป้อนค่า 5 7 2 3" xfId="40160" xr:uid="{92566206-437D-49AF-8840-89358702B146}"/>
    <cellStyle name="ป้อนค่า 5 7 2 4" xfId="45257" xr:uid="{31077AF8-2A5B-49C5-86EC-0377D022CDEF}"/>
    <cellStyle name="ป้อนค่า 5 7 3" xfId="31502" xr:uid="{05D25BEE-1F3F-4748-BFF4-D5909FF6B919}"/>
    <cellStyle name="ป้อนค่า 5 7 4" xfId="40159" xr:uid="{5CBE6F79-7387-438B-9E15-1B9D8167B028}"/>
    <cellStyle name="ป้อนค่า 5 7 5" xfId="45256" xr:uid="{5C31AFEE-3448-4843-8F74-D54CFDBBEB61}"/>
    <cellStyle name="ป้อนค่า 5 8" xfId="17712" xr:uid="{5F48757C-4C32-4A0D-9BEB-790C852A7CDD}"/>
    <cellStyle name="ป้อนค่า 5 8 2" xfId="31504" xr:uid="{1F84D29E-8789-4425-9DAA-E87D1077EDDF}"/>
    <cellStyle name="ป้อนค่า 5 8 3" xfId="40161" xr:uid="{8507B390-BCAE-46F8-8691-4D74C1416C7F}"/>
    <cellStyle name="ป้อนค่า 5 8 4" xfId="45258" xr:uid="{136B97AA-A5EF-438D-840E-FFCF684E2AC3}"/>
    <cellStyle name="ป้อนค่า 5 9" xfId="17713" xr:uid="{5F91BE22-3DAC-4D14-9CFF-A910E2104EA9}"/>
    <cellStyle name="ป้อนค่า 5 9 2" xfId="17714" xr:uid="{6D4B6750-712D-4E3D-85C3-97432E3977EE}"/>
    <cellStyle name="ป้อนค่า 5 9 2 2" xfId="31506" xr:uid="{46F83399-6967-4653-8730-2BB49CB71B03}"/>
    <cellStyle name="ป้อนค่า 5 9 2 3" xfId="40163" xr:uid="{14CA711D-A1F2-4F98-BEEF-AE9CFA8816E2}"/>
    <cellStyle name="ป้อนค่า 5 9 2 4" xfId="45260" xr:uid="{2DA67573-5CE3-43F5-AFD4-7BA3D1A02300}"/>
    <cellStyle name="ป้อนค่า 5 9 3" xfId="31505" xr:uid="{C444BCC7-0C1B-4930-9245-48172FEC4F85}"/>
    <cellStyle name="ป้อนค่า 5 9 4" xfId="40162" xr:uid="{31AD484D-0812-423F-A165-47EB35425433}"/>
    <cellStyle name="ป้อนค่า 5 9 5" xfId="45259" xr:uid="{6A0AEF55-B1D9-40DF-AC22-4A7E83704CE8}"/>
    <cellStyle name="ป้อนค่า 6" xfId="6952" xr:uid="{137AA0AE-7CAC-4031-97B3-717E65EB1645}"/>
    <cellStyle name="ป้อนค่า 6 10" xfId="20576" xr:uid="{FCCF730C-7825-4C27-9F71-08CEA71FB31E}"/>
    <cellStyle name="ป้อนค่า 6 10 2" xfId="34055" xr:uid="{FA899D9F-B465-4C18-A915-6F10E18374D7}"/>
    <cellStyle name="ป้อนค่า 6 10 3" xfId="42279" xr:uid="{FD6BB1D4-7563-438F-9B14-30B50932A72F}"/>
    <cellStyle name="ป้อนค่า 6 10 4" xfId="46683" xr:uid="{FF969C19-3F7B-433E-A202-F4B810F57B9B}"/>
    <cellStyle name="ป้อนค่า 6 11" xfId="21430" xr:uid="{CA215179-25DC-4375-BCCE-514EB011D531}"/>
    <cellStyle name="ป้อนค่า 6 11 2" xfId="34896" xr:uid="{D884EB3C-AD31-4263-A0E1-5AB64E749BD8}"/>
    <cellStyle name="ป้อนค่า 6 11 3" xfId="42932" xr:uid="{042E665F-03A4-4BF6-B45A-5CB29C790770}"/>
    <cellStyle name="ป้อนค่า 6 11 4" xfId="47200" xr:uid="{9AA96B54-A18C-42E6-B7D2-B76CCE2EE783}"/>
    <cellStyle name="ป้อนค่า 6 12" xfId="22764" xr:uid="{B90F140A-D3FF-4B38-9FFC-6B2BA52E9796}"/>
    <cellStyle name="ป้อนค่า 6 12 2" xfId="36198" xr:uid="{3DD5F252-7634-44F4-8D03-5DBB749C09EF}"/>
    <cellStyle name="ป้อนค่า 6 12 3" xfId="43872" xr:uid="{BA9D6D33-ECCA-4AAE-B0DA-12D8B6D0ECD5}"/>
    <cellStyle name="ป้อนค่า 6 12 4" xfId="47760" xr:uid="{210D1377-08D6-4E67-A510-2514E6AF27EB}"/>
    <cellStyle name="ป้อนค่า 6 13" xfId="17715" xr:uid="{1CFD258C-1E1A-432D-843D-5CD33F202033}"/>
    <cellStyle name="ป้อนค่า 6 13 2" xfId="31507" xr:uid="{79F46E82-9E02-4018-B12D-127E824D638D}"/>
    <cellStyle name="ป้อนค่า 6 13 3" xfId="40164" xr:uid="{7DB304DB-A9AB-4F28-8F7A-54E063320AA9}"/>
    <cellStyle name="ป้อนค่า 6 13 4" xfId="45261" xr:uid="{4C1E09E9-B4FE-483E-9FBF-B815FC354F31}"/>
    <cellStyle name="ป้อนค่า 6 14" xfId="9825" xr:uid="{5DC8B774-4925-472C-9FF7-73E43C59B7B4}"/>
    <cellStyle name="ป้อนค่า 6 15" xfId="24464" xr:uid="{2319ACD3-8803-4B75-8705-2F3477FC535A}"/>
    <cellStyle name="ป้อนค่า 6 16" xfId="8199" xr:uid="{1AB43F49-C0EC-4078-AA98-6C615A4DFCF8}"/>
    <cellStyle name="ป้อนค่า 6 17" xfId="44106" xr:uid="{DABE1398-6FE0-4B83-8AFF-77AB2539B685}"/>
    <cellStyle name="ป้อนค่า 6 2" xfId="7500" xr:uid="{38E0B027-8C85-4653-AF5E-E46FE5938C81}"/>
    <cellStyle name="ป้อนค่า 6 2 10" xfId="43221" xr:uid="{E481B735-8948-4ABC-A992-C642ACF4E6C1}"/>
    <cellStyle name="ป้อนค่า 6 2 2" xfId="17717" xr:uid="{393B8E12-0E04-4CC4-9973-669E95F6EE87}"/>
    <cellStyle name="ป้อนค่า 6 2 2 2" xfId="31509" xr:uid="{B4D300E6-8541-48F7-A5DC-9D0B5F20F9FC}"/>
    <cellStyle name="ป้อนค่า 6 2 2 3" xfId="40166" xr:uid="{BC885701-E6DD-4A92-AAA1-22B8D4775164}"/>
    <cellStyle name="ป้อนค่า 6 2 2 4" xfId="45263" xr:uid="{08861490-25E6-46B0-A2A1-C0C01E16D6DC}"/>
    <cellStyle name="ป้อนค่า 6 2 3" xfId="21081" xr:uid="{ABAAAAA4-2CB6-4FDD-8445-58A50B94C658}"/>
    <cellStyle name="ป้อนค่า 6 2 3 2" xfId="34551" xr:uid="{3AD8C011-F8F7-4B45-AFCE-A9D7C37B89B8}"/>
    <cellStyle name="ป้อนค่า 6 2 3 3" xfId="42661" xr:uid="{F5A51CC6-5277-49D6-AF3B-D56F2932A1F2}"/>
    <cellStyle name="ป้อนค่า 6 2 3 4" xfId="46987" xr:uid="{F52139FD-A34A-4A93-A63B-D8BC69C91C05}"/>
    <cellStyle name="ป้อนค่า 6 2 4" xfId="19380" xr:uid="{AFCA8782-2FC5-4432-96FB-8E7829C6F7EF}"/>
    <cellStyle name="ป้อนค่า 6 2 4 2" xfId="33045" xr:uid="{9B6AEFDF-EAD0-4049-A78C-0259E05D62BE}"/>
    <cellStyle name="ป้อนค่า 6 2 4 3" xfId="41558" xr:uid="{70F0A656-D30B-4164-B95E-D9C37B24A6D2}"/>
    <cellStyle name="ป้อนค่า 6 2 4 4" xfId="46314" xr:uid="{77A1FFD4-920C-418C-987F-95E3877BC937}"/>
    <cellStyle name="ป้อนค่า 6 2 5" xfId="23271" xr:uid="{FAC9DE6A-9DAF-4D3B-8018-663FA1367B4D}"/>
    <cellStyle name="ป้อนค่า 6 2 5 2" xfId="36694" xr:uid="{A8332186-E5FE-42B6-93E0-633E1CE1BBF7}"/>
    <cellStyle name="ป้อนค่า 6 2 5 3" xfId="44224" xr:uid="{4F5E8EEF-F555-4BBF-BF8C-111CE2AB160E}"/>
    <cellStyle name="ป้อนค่า 6 2 5 4" xfId="47990" xr:uid="{2CB6E437-A2A5-4C8D-9FD9-BBEE275916C4}"/>
    <cellStyle name="ป้อนค่า 6 2 6" xfId="17716" xr:uid="{5D020A6B-9C0C-4B67-984B-F03E4AA665DF}"/>
    <cellStyle name="ป้อนค่า 6 2 6 2" xfId="31508" xr:uid="{8B659224-FDC6-47A9-878D-91861774E98E}"/>
    <cellStyle name="ป้อนค่า 6 2 6 3" xfId="40165" xr:uid="{DF049467-ACB6-4432-AC0E-6DF13D2AF6B2}"/>
    <cellStyle name="ป้อนค่า 6 2 6 4" xfId="45262" xr:uid="{61FF3DCD-50BA-43A9-9A39-3CA21B53BCA6}"/>
    <cellStyle name="ป้อนค่า 6 2 7" xfId="10359" xr:uid="{56B0A6D4-F6BF-4F88-A7D5-87D9E072CC77}"/>
    <cellStyle name="ป้อนค่า 6 2 8" xfId="24975" xr:uid="{8E7EA2F2-8416-4568-A854-90DF91BAC9E0}"/>
    <cellStyle name="ป้อนค่า 6 2 9" xfId="36989" xr:uid="{C39922B7-1CD2-4BE9-903C-ABAAD9AF88C8}"/>
    <cellStyle name="ป้อนค่า 6 3" xfId="17718" xr:uid="{FC3F4984-825B-44EF-B587-D4FE832928F8}"/>
    <cellStyle name="ป้อนค่า 6 3 2" xfId="17719" xr:uid="{87A1704F-B958-4F58-BE28-A0211D55A397}"/>
    <cellStyle name="ป้อนค่า 6 3 2 2" xfId="31511" xr:uid="{3358ADEC-9E5A-4EE0-8BA8-41A2F569EAC6}"/>
    <cellStyle name="ป้อนค่า 6 3 2 3" xfId="40168" xr:uid="{B51F011C-8CB6-4472-BA3A-DB6099716724}"/>
    <cellStyle name="ป้อนค่า 6 3 2 4" xfId="45265" xr:uid="{9D000B9F-84B7-4260-B51D-20E264763823}"/>
    <cellStyle name="ป้อนค่า 6 3 3" xfId="31510" xr:uid="{7D50E4EA-7643-40D7-863F-AFCC2A7F037F}"/>
    <cellStyle name="ป้อนค่า 6 3 4" xfId="40167" xr:uid="{473F55BD-73FA-472C-9D0C-30499A5EB059}"/>
    <cellStyle name="ป้อนค่า 6 3 5" xfId="45264" xr:uid="{319AFCE7-B289-4038-8B53-97880AA5E76A}"/>
    <cellStyle name="ป้อนค่า 6 4" xfId="17720" xr:uid="{756D54F2-DA01-4C31-BCDE-30D33A0C25DA}"/>
    <cellStyle name="ป้อนค่า 6 4 2" xfId="17721" xr:uid="{FC67A68B-6E0E-4223-94F5-6CBA12D5D765}"/>
    <cellStyle name="ป้อนค่า 6 4 2 2" xfId="31513" xr:uid="{258C36E2-4182-4A7D-A544-9E3E66C12C40}"/>
    <cellStyle name="ป้อนค่า 6 4 2 3" xfId="40170" xr:uid="{991F9479-626E-4BBA-99FA-040334DC72F3}"/>
    <cellStyle name="ป้อนค่า 6 4 2 4" xfId="45267" xr:uid="{10EB33CF-4182-4903-8222-009AE5669712}"/>
    <cellStyle name="ป้อนค่า 6 4 3" xfId="31512" xr:uid="{7C6C3509-D04B-4502-A9E9-4678BE7CCEBB}"/>
    <cellStyle name="ป้อนค่า 6 4 4" xfId="40169" xr:uid="{482F6C4D-A18C-4B12-B9F6-2C07CDA3B198}"/>
    <cellStyle name="ป้อนค่า 6 4 5" xfId="45266" xr:uid="{BDF424EF-4898-46B8-A82F-0A70F28814C8}"/>
    <cellStyle name="ป้อนค่า 6 5" xfId="17722" xr:uid="{76F561A9-ABEC-4BF5-BF46-5DFCBE8EC7AF}"/>
    <cellStyle name="ป้อนค่า 6 5 2" xfId="17723" xr:uid="{EFCC4D2D-E38E-4946-A8C8-8E77E22E0E1B}"/>
    <cellStyle name="ป้อนค่า 6 5 2 2" xfId="31515" xr:uid="{6C1A054E-FDDE-44C2-A2C0-9C8204FE741C}"/>
    <cellStyle name="ป้อนค่า 6 5 2 3" xfId="40172" xr:uid="{B817384E-A546-4B17-83BB-89041AF0F1FF}"/>
    <cellStyle name="ป้อนค่า 6 5 2 4" xfId="45269" xr:uid="{241B8BCF-A7BB-4364-B7F5-E9AAE8126E09}"/>
    <cellStyle name="ป้อนค่า 6 5 3" xfId="31514" xr:uid="{5C55FD0F-FD72-41E2-A5DB-54A0F66B8A82}"/>
    <cellStyle name="ป้อนค่า 6 5 4" xfId="40171" xr:uid="{3C4E4EB6-74AA-4671-B999-0634CBEC6CDC}"/>
    <cellStyle name="ป้อนค่า 6 5 5" xfId="45268" xr:uid="{AED6ED0C-BC32-45B0-8683-C6386E1E4E4F}"/>
    <cellStyle name="ป้อนค่า 6 6" xfId="17724" xr:uid="{1C41EECF-03A3-4CDE-A1FE-AC9FA689F5A7}"/>
    <cellStyle name="ป้อนค่า 6 6 2" xfId="17725" xr:uid="{4264DEA1-9EEC-4BD0-B290-F565A5CAAA73}"/>
    <cellStyle name="ป้อนค่า 6 6 2 2" xfId="31517" xr:uid="{B3863C31-7A25-41DC-B3EA-B255C1579B78}"/>
    <cellStyle name="ป้อนค่า 6 6 2 3" xfId="40174" xr:uid="{BA75E35D-5899-4388-BE77-88F244ADA45F}"/>
    <cellStyle name="ป้อนค่า 6 6 2 4" xfId="45271" xr:uid="{03002686-9618-4BF6-9505-497D776AE394}"/>
    <cellStyle name="ป้อนค่า 6 6 3" xfId="31516" xr:uid="{E0F08B12-CFB8-48A8-88F8-57B49437D3B0}"/>
    <cellStyle name="ป้อนค่า 6 6 4" xfId="40173" xr:uid="{49EC1F75-DDE9-4FDE-87D8-25E786C4ED5A}"/>
    <cellStyle name="ป้อนค่า 6 6 5" xfId="45270" xr:uid="{8B0CC027-CFCC-4B58-922D-D6D1215988BD}"/>
    <cellStyle name="ป้อนค่า 6 7" xfId="17726" xr:uid="{F8D2728C-AA3C-4A1F-80A6-2D3A14A7E9B3}"/>
    <cellStyle name="ป้อนค่า 6 7 2" xfId="31518" xr:uid="{01E89F96-8ED8-4818-946A-10ECE2B7C3E9}"/>
    <cellStyle name="ป้อนค่า 6 7 3" xfId="40175" xr:uid="{6D3E3B56-3CCF-4947-89F3-C8E3E0A2F4EB}"/>
    <cellStyle name="ป้อนค่า 6 7 4" xfId="45272" xr:uid="{EC5DDD02-4DDC-484E-9582-79884637E2C0}"/>
    <cellStyle name="ป้อนค่า 6 8" xfId="17727" xr:uid="{C62D1DF4-8251-4A3F-93EF-80EC8A744AAE}"/>
    <cellStyle name="ป้อนค่า 6 8 2" xfId="17728" xr:uid="{7B05C27E-1EB8-467E-81DB-780C8D040A8F}"/>
    <cellStyle name="ป้อนค่า 6 8 2 2" xfId="31520" xr:uid="{A619C729-9705-4B28-BA16-A3BEABAF1475}"/>
    <cellStyle name="ป้อนค่า 6 8 2 3" xfId="40177" xr:uid="{CB1EA6C4-0A3A-49AE-9EFE-1A7BCAD3AD4C}"/>
    <cellStyle name="ป้อนค่า 6 8 2 4" xfId="45274" xr:uid="{DBF78D8C-E713-47AF-86BC-4289DD23D22A}"/>
    <cellStyle name="ป้อนค่า 6 8 3" xfId="31519" xr:uid="{139B0A4A-FD75-45DF-A061-E31E69170082}"/>
    <cellStyle name="ป้อนค่า 6 8 4" xfId="40176" xr:uid="{29FC2112-0331-4866-AF40-D8D415DF246D}"/>
    <cellStyle name="ป้อนค่า 6 8 5" xfId="45273" xr:uid="{000A9799-E32E-4223-BFC0-CF0E034130A1}"/>
    <cellStyle name="ป้อนค่า 6 9" xfId="17729" xr:uid="{79C8AF46-C7DD-40C6-AA12-D26BD073E5EA}"/>
    <cellStyle name="ป้อนค่า 6 9 2" xfId="31521" xr:uid="{C6BFECFF-08D5-4987-9474-2F266F2060EC}"/>
    <cellStyle name="ป้อนค่า 6 9 3" xfId="40178" xr:uid="{9A942C19-F13E-4B39-906F-80D35D4E6FB4}"/>
    <cellStyle name="ป้อนค่า 6 9 4" xfId="45275" xr:uid="{20CCAD9D-CA86-4CAA-B5A8-CC4BF7816B77}"/>
    <cellStyle name="ป้อนค่า 7" xfId="6953" xr:uid="{6FAE1AA7-2819-4C43-9BF3-907EFC058858}"/>
    <cellStyle name="ป้อนค่า 7 10" xfId="20577" xr:uid="{FC25161F-DC61-41D5-93DF-29DA8F00CE7A}"/>
    <cellStyle name="ป้อนค่า 7 10 2" xfId="34056" xr:uid="{AA2FB052-1122-46F1-B73A-F35E8567F4FF}"/>
    <cellStyle name="ป้อนค่า 7 10 3" xfId="42280" xr:uid="{B8E2FA18-23CB-47E1-A0B0-84B543FEA5D4}"/>
    <cellStyle name="ป้อนค่า 7 10 4" xfId="46684" xr:uid="{5220C497-EDE1-41A9-9463-D5E36FA47655}"/>
    <cellStyle name="ป้อนค่า 7 11" xfId="21429" xr:uid="{FD2AAE6D-A5B9-4CEC-9035-7A707B10F1F9}"/>
    <cellStyle name="ป้อนค่า 7 11 2" xfId="34895" xr:uid="{AA128333-D30E-4885-9869-6B4E4D060F14}"/>
    <cellStyle name="ป้อนค่า 7 11 3" xfId="42931" xr:uid="{E36F5FEC-466B-42AD-93FB-7D35E1471BA6}"/>
    <cellStyle name="ป้อนค่า 7 11 4" xfId="47199" xr:uid="{05F34085-41D8-425E-A076-D32BAA5C0579}"/>
    <cellStyle name="ป้อนค่า 7 12" xfId="22765" xr:uid="{6853F9FE-8C7C-4EED-BC4B-D993C1FD9C5A}"/>
    <cellStyle name="ป้อนค่า 7 12 2" xfId="36199" xr:uid="{ABC248AB-BB45-40EA-8DDD-4115916F0588}"/>
    <cellStyle name="ป้อนค่า 7 12 3" xfId="43873" xr:uid="{274FC368-B054-45CC-B008-09451D1EE17A}"/>
    <cellStyle name="ป้อนค่า 7 12 4" xfId="47761" xr:uid="{16F1B462-762F-44A3-9AE9-7D156210AE5D}"/>
    <cellStyle name="ป้อนค่า 7 13" xfId="17730" xr:uid="{409288D2-1B40-4731-BF25-BF10288192E4}"/>
    <cellStyle name="ป้อนค่า 7 13 2" xfId="31522" xr:uid="{A41D0DF9-0D1A-41C0-83D9-CA935FC44686}"/>
    <cellStyle name="ป้อนค่า 7 13 3" xfId="40179" xr:uid="{B1732692-05F2-4831-B221-A46E1DD6E21D}"/>
    <cellStyle name="ป้อนค่า 7 13 4" xfId="45276" xr:uid="{AA713C54-F72E-44A8-9BA4-848005488927}"/>
    <cellStyle name="ป้อนค่า 7 14" xfId="9826" xr:uid="{61C3BBE4-7CDB-4027-AEAC-67BD10C01700}"/>
    <cellStyle name="ป้อนค่า 7 15" xfId="24465" xr:uid="{8238918E-0F0F-4524-9F77-55005643BBDD}"/>
    <cellStyle name="ป้อนค่า 7 16" xfId="29510" xr:uid="{2B757E29-186D-4F2D-B468-9D80FB01008C}"/>
    <cellStyle name="ป้อนค่า 7 17" xfId="41467" xr:uid="{4527E45B-4E7F-49A4-BEB4-6F02F474BB8D}"/>
    <cellStyle name="ป้อนค่า 7 2" xfId="7501" xr:uid="{DDC1B83D-2721-4E1A-8421-B70FA5DB853B}"/>
    <cellStyle name="ป้อนค่า 7 2 10" xfId="24104" xr:uid="{3CF21CCE-5440-4003-A66D-8B23416C4560}"/>
    <cellStyle name="ป้อนค่า 7 2 2" xfId="17732" xr:uid="{C8061E34-D989-44F1-BC98-9DF5450F948A}"/>
    <cellStyle name="ป้อนค่า 7 2 2 2" xfId="31524" xr:uid="{C7F92790-3932-4D08-A0E8-41D52DF08C0F}"/>
    <cellStyle name="ป้อนค่า 7 2 2 3" xfId="40181" xr:uid="{11522347-D060-4F54-A777-5CCEC2DD8A9A}"/>
    <cellStyle name="ป้อนค่า 7 2 2 4" xfId="45278" xr:uid="{4363BBDD-67E1-4B59-AB3D-178A74395812}"/>
    <cellStyle name="ป้อนค่า 7 2 3" xfId="21082" xr:uid="{6C45948B-891C-4282-8AB9-FCB61DF31A3F}"/>
    <cellStyle name="ป้อนค่า 7 2 3 2" xfId="34552" xr:uid="{06B7FF11-958B-478B-914B-0E8AED53A716}"/>
    <cellStyle name="ป้อนค่า 7 2 3 3" xfId="42662" xr:uid="{D4ABFCF1-978D-405D-8A97-45ABAAFF1C2C}"/>
    <cellStyle name="ป้อนค่า 7 2 3 4" xfId="46988" xr:uid="{B78B339A-95C3-4100-9D95-DFE12D57A23C}"/>
    <cellStyle name="ป้อนค่า 7 2 4" xfId="20335" xr:uid="{47E22AFD-4496-4C10-9AB1-9AA3E2598F7D}"/>
    <cellStyle name="ป้อนค่า 7 2 4 2" xfId="33849" xr:uid="{250EE8B3-A7E8-4F26-9F31-E3F11A22D677}"/>
    <cellStyle name="ป้อนค่า 7 2 4 3" xfId="42112" xr:uid="{2CA2ED45-EEB8-445A-89EB-CEF0DBC840FF}"/>
    <cellStyle name="ป้อนค่า 7 2 4 4" xfId="46544" xr:uid="{D9E8666F-8F96-431C-945A-8D5B4FD0E1A2}"/>
    <cellStyle name="ป้อนค่า 7 2 5" xfId="23272" xr:uid="{F7E2B892-B97A-4952-8938-8C89DF584764}"/>
    <cellStyle name="ป้อนค่า 7 2 5 2" xfId="36695" xr:uid="{6F29B165-3E35-43B0-8452-49E06A0903A5}"/>
    <cellStyle name="ป้อนค่า 7 2 5 3" xfId="44225" xr:uid="{51D2B25B-6F05-4D2B-BE7B-94FAD798081E}"/>
    <cellStyle name="ป้อนค่า 7 2 5 4" xfId="47991" xr:uid="{05CAED7D-110D-4B66-B621-44E7681D9687}"/>
    <cellStyle name="ป้อนค่า 7 2 6" xfId="17731" xr:uid="{CDC16AF3-C419-4F52-8F57-438923C91341}"/>
    <cellStyle name="ป้อนค่า 7 2 6 2" xfId="31523" xr:uid="{A4DC247E-4F99-49D8-ACF6-46019EB93E4B}"/>
    <cellStyle name="ป้อนค่า 7 2 6 3" xfId="40180" xr:uid="{71992C23-AC6E-4189-B640-7B00FBC3B6F5}"/>
    <cellStyle name="ป้อนค่า 7 2 6 4" xfId="45277" xr:uid="{BB841726-597A-4D40-936A-98C1E2B123CF}"/>
    <cellStyle name="ป้อนค่า 7 2 7" xfId="10360" xr:uid="{9A11AD2F-6EE0-4429-A90B-1390B9821F0A}"/>
    <cellStyle name="ป้อนค่า 7 2 8" xfId="24976" xr:uid="{FACC349D-F2AE-48EA-8C42-5CA8D6AEAEB3}"/>
    <cellStyle name="ป้อนค่า 7 2 9" xfId="36483" xr:uid="{437ECD45-943C-447F-8867-1C2A124B616C}"/>
    <cellStyle name="ป้อนค่า 7 3" xfId="17733" xr:uid="{1C1C342C-BB97-44A0-B2B6-DEBA2BE5D183}"/>
    <cellStyle name="ป้อนค่า 7 3 2" xfId="17734" xr:uid="{4E738539-56C1-40EA-9274-31005A3823F9}"/>
    <cellStyle name="ป้อนค่า 7 3 2 2" xfId="31526" xr:uid="{DC67ECB5-4D51-4C09-A7DD-2C14442973E0}"/>
    <cellStyle name="ป้อนค่า 7 3 2 3" xfId="40183" xr:uid="{4C99C089-7CAE-4D3F-BBF5-DA5B4D9048F6}"/>
    <cellStyle name="ป้อนค่า 7 3 2 4" xfId="45280" xr:uid="{59044A7F-20D5-49C8-8D00-8C0282D11EF5}"/>
    <cellStyle name="ป้อนค่า 7 3 3" xfId="31525" xr:uid="{643E97B0-D463-409B-9703-7FF0410C6811}"/>
    <cellStyle name="ป้อนค่า 7 3 4" xfId="40182" xr:uid="{7B011353-5BCE-4731-9F5C-38847C8EA047}"/>
    <cellStyle name="ป้อนค่า 7 3 5" xfId="45279" xr:uid="{11E97CCB-86D2-4C1F-8EC4-205899275B85}"/>
    <cellStyle name="ป้อนค่า 7 4" xfId="17735" xr:uid="{460B5C40-82E7-4D08-A8B2-DF1A5A4C5364}"/>
    <cellStyle name="ป้อนค่า 7 4 2" xfId="17736" xr:uid="{844D84EF-931D-40ED-A696-7CC70D6E88D4}"/>
    <cellStyle name="ป้อนค่า 7 4 2 2" xfId="31528" xr:uid="{795A83DB-237D-4BBF-B119-BF3A96C8D143}"/>
    <cellStyle name="ป้อนค่า 7 4 2 3" xfId="40185" xr:uid="{E9B70D88-635B-4698-A126-BB9BB83F3186}"/>
    <cellStyle name="ป้อนค่า 7 4 2 4" xfId="45282" xr:uid="{0EED6BD9-B86C-4DA1-9398-55CBC8352101}"/>
    <cellStyle name="ป้อนค่า 7 4 3" xfId="31527" xr:uid="{C0E1EB6A-B0B0-42D2-B802-86E7C73F23D6}"/>
    <cellStyle name="ป้อนค่า 7 4 4" xfId="40184" xr:uid="{FBCDDF5C-6E54-4C81-990D-CCC1E4D766F0}"/>
    <cellStyle name="ป้อนค่า 7 4 5" xfId="45281" xr:uid="{325265DC-DE48-4253-95B1-4EA842A3CAF7}"/>
    <cellStyle name="ป้อนค่า 7 5" xfId="17737" xr:uid="{2EC0058E-6496-496C-80CF-B803DEA428ED}"/>
    <cellStyle name="ป้อนค่า 7 5 2" xfId="17738" xr:uid="{F84AD3D0-F93D-4E4D-9E6D-C89F7BD64ED7}"/>
    <cellStyle name="ป้อนค่า 7 5 2 2" xfId="31530" xr:uid="{B39A0A72-C1EA-4E3E-B314-2C32304C0972}"/>
    <cellStyle name="ป้อนค่า 7 5 2 3" xfId="40187" xr:uid="{9339E972-2443-40CC-9010-47090870B7E5}"/>
    <cellStyle name="ป้อนค่า 7 5 2 4" xfId="45284" xr:uid="{B82BEA99-1FA3-4A16-B33E-26B41C9B8408}"/>
    <cellStyle name="ป้อนค่า 7 5 3" xfId="31529" xr:uid="{ED2237A5-B488-455C-B603-CA7E5284CF77}"/>
    <cellStyle name="ป้อนค่า 7 5 4" xfId="40186" xr:uid="{BC718916-B48F-4666-8676-E2A5095FB8FA}"/>
    <cellStyle name="ป้อนค่า 7 5 5" xfId="45283" xr:uid="{1E1C8133-FF33-4901-98BE-A725868CBB04}"/>
    <cellStyle name="ป้อนค่า 7 6" xfId="17739" xr:uid="{74396A35-B92C-4E0F-85BC-7C5EF2260CD2}"/>
    <cellStyle name="ป้อนค่า 7 6 2" xfId="17740" xr:uid="{B1EED493-9DB8-47E2-AA62-C74E8F71E23B}"/>
    <cellStyle name="ป้อนค่า 7 6 2 2" xfId="31532" xr:uid="{C24C801D-96AC-4ECE-9DCA-4AFB5BEA935E}"/>
    <cellStyle name="ป้อนค่า 7 6 2 3" xfId="40189" xr:uid="{742E3F2C-0C7B-4DCE-97DB-200542008201}"/>
    <cellStyle name="ป้อนค่า 7 6 2 4" xfId="45286" xr:uid="{F85D0CE3-E776-46C1-B898-93DCB025317A}"/>
    <cellStyle name="ป้อนค่า 7 6 3" xfId="31531" xr:uid="{90BE36F0-7306-45A7-A369-18BE35110B0F}"/>
    <cellStyle name="ป้อนค่า 7 6 4" xfId="40188" xr:uid="{F297EB64-0372-49EE-B3BE-F39C068F61B5}"/>
    <cellStyle name="ป้อนค่า 7 6 5" xfId="45285" xr:uid="{0279D49C-0465-401A-8107-AAD5A91E7128}"/>
    <cellStyle name="ป้อนค่า 7 7" xfId="17741" xr:uid="{0EA802E0-F5B8-4A5F-ABDE-1CB528DBE208}"/>
    <cellStyle name="ป้อนค่า 7 7 2" xfId="31533" xr:uid="{F5AB9BE7-9459-45DE-B084-A384B1EB0DCE}"/>
    <cellStyle name="ป้อนค่า 7 7 3" xfId="40190" xr:uid="{863BFA34-5959-48EA-9353-3BA053B256C8}"/>
    <cellStyle name="ป้อนค่า 7 7 4" xfId="45287" xr:uid="{7523D346-DDDA-4DEC-A544-16E010B24A36}"/>
    <cellStyle name="ป้อนค่า 7 8" xfId="17742" xr:uid="{E67E8899-C5FA-4A85-9251-7194DDB0A4AC}"/>
    <cellStyle name="ป้อนค่า 7 8 2" xfId="17743" xr:uid="{F9185005-6C9F-4898-8A6D-3C2570888B27}"/>
    <cellStyle name="ป้อนค่า 7 8 2 2" xfId="31535" xr:uid="{D4D945E4-EBEC-4625-8BEC-92CA9BDA2A2A}"/>
    <cellStyle name="ป้อนค่า 7 8 2 3" xfId="40192" xr:uid="{620F27CF-9DEF-4D1F-A50C-27C93B7A9A0D}"/>
    <cellStyle name="ป้อนค่า 7 8 2 4" xfId="45289" xr:uid="{84C21A72-BE45-4B89-9E78-C8E64FA8F441}"/>
    <cellStyle name="ป้อนค่า 7 8 3" xfId="31534" xr:uid="{1FA792F1-99F8-469A-89C1-F0D61D563532}"/>
    <cellStyle name="ป้อนค่า 7 8 4" xfId="40191" xr:uid="{B6235B8E-8FBF-482F-AFFE-19A28FA2A8B8}"/>
    <cellStyle name="ป้อนค่า 7 8 5" xfId="45288" xr:uid="{2C9A72D8-80FF-4740-878A-FC7EAB27E9FC}"/>
    <cellStyle name="ป้อนค่า 7 9" xfId="17744" xr:uid="{D181C495-68E6-4D88-90D2-8DC46C8C12B6}"/>
    <cellStyle name="ป้อนค่า 7 9 2" xfId="31536" xr:uid="{D0645B9F-B6A0-485D-9A5F-F0496EEA4699}"/>
    <cellStyle name="ป้อนค่า 7 9 3" xfId="40193" xr:uid="{42678139-8CC1-43DF-A683-9532BC7F8B48}"/>
    <cellStyle name="ป้อนค่า 7 9 4" xfId="45290" xr:uid="{9017E716-4359-4188-A295-A9B590A929B7}"/>
    <cellStyle name="ป้อนค่า 8" xfId="6954" xr:uid="{496C328C-6A53-4E4C-8F0B-306911E62628}"/>
    <cellStyle name="ป้อนค่า 8 10" xfId="20578" xr:uid="{96E20F80-D70F-4697-B27D-D3E532516A99}"/>
    <cellStyle name="ป้อนค่า 8 10 2" xfId="34057" xr:uid="{866127C9-1CE2-40CC-BE69-7F4EB3503325}"/>
    <cellStyle name="ป้อนค่า 8 10 3" xfId="42281" xr:uid="{47BBE316-CF68-4415-82C0-DC168F98919F}"/>
    <cellStyle name="ป้อนค่า 8 10 4" xfId="46685" xr:uid="{2596B63F-663B-4D75-B49C-A3A34B82A971}"/>
    <cellStyle name="ป้อนค่า 8 11" xfId="21428" xr:uid="{C17C3F1D-6CB0-41E6-AAD7-933881C08CFD}"/>
    <cellStyle name="ป้อนค่า 8 11 2" xfId="34894" xr:uid="{2BB3B37F-715F-4A63-B744-DCFE8EDF4D39}"/>
    <cellStyle name="ป้อนค่า 8 11 3" xfId="42930" xr:uid="{C2917769-70FF-49D2-AC39-A574C1ACD082}"/>
    <cellStyle name="ป้อนค่า 8 11 4" xfId="47198" xr:uid="{B046DCFA-A591-4D90-9CB5-233E5CB1CA24}"/>
    <cellStyle name="ป้อนค่า 8 12" xfId="22766" xr:uid="{4B867B43-A30D-484A-A6A5-4D7A831F4F0A}"/>
    <cellStyle name="ป้อนค่า 8 12 2" xfId="36200" xr:uid="{AAC0CF10-6535-4394-ADE3-994242ED4C8B}"/>
    <cellStyle name="ป้อนค่า 8 12 3" xfId="43874" xr:uid="{55DF3001-78B8-4903-86A6-8BAE2501D09F}"/>
    <cellStyle name="ป้อนค่า 8 12 4" xfId="47762" xr:uid="{7A07FC20-6F73-4749-BC45-BBCF40BFE3EF}"/>
    <cellStyle name="ป้อนค่า 8 13" xfId="17745" xr:uid="{0B6251DB-64F2-43DD-926D-9694FFC54420}"/>
    <cellStyle name="ป้อนค่า 8 13 2" xfId="31537" xr:uid="{7C11126B-9860-44B8-8543-EAA639EB56FF}"/>
    <cellStyle name="ป้อนค่า 8 13 3" xfId="40194" xr:uid="{214D05FB-73AF-4491-AA1D-7356CF7C8954}"/>
    <cellStyle name="ป้อนค่า 8 13 4" xfId="45291" xr:uid="{E838A342-DDA0-4FEB-A1AE-4F2B012BDEDB}"/>
    <cellStyle name="ป้อนค่า 8 14" xfId="9827" xr:uid="{9062BE5A-BF45-49B9-B9FA-9E2811ADEAE9}"/>
    <cellStyle name="ป้อนค่า 8 15" xfId="24466" xr:uid="{4F0523A6-D03E-4C21-BFE1-006CDB5DFB3C}"/>
    <cellStyle name="ป้อนค่า 8 16" xfId="33718" xr:uid="{21279E24-7213-4BFA-A1A7-BBFAFCD57D4E}"/>
    <cellStyle name="ป้อนค่า 8 17" xfId="42544" xr:uid="{4A17EC43-6250-4A45-895E-923CACD15D5B}"/>
    <cellStyle name="ป้อนค่า 8 2" xfId="7502" xr:uid="{D0848A64-8C82-45D0-825E-3764BB4BBA75}"/>
    <cellStyle name="ป้อนค่า 8 2 10" xfId="38196" xr:uid="{80B98B92-3371-42BE-ADFB-B0DA07C83B8F}"/>
    <cellStyle name="ป้อนค่า 8 2 2" xfId="17747" xr:uid="{8446E7C0-708D-4877-AC8D-1EAF93527223}"/>
    <cellStyle name="ป้อนค่า 8 2 2 2" xfId="31539" xr:uid="{3C5C01C0-152F-4CC4-B1E5-BCE9E4EB0115}"/>
    <cellStyle name="ป้อนค่า 8 2 2 3" xfId="40196" xr:uid="{EB1D71E5-A26D-4104-AB9D-4F93F1451863}"/>
    <cellStyle name="ป้อนค่า 8 2 2 4" xfId="45293" xr:uid="{9CAE1885-C4A2-4C58-B446-B985A543CEB4}"/>
    <cellStyle name="ป้อนค่า 8 2 3" xfId="21083" xr:uid="{84FFA6A8-4E5D-40D6-BC10-2CDB5C440E65}"/>
    <cellStyle name="ป้อนค่า 8 2 3 2" xfId="34553" xr:uid="{BFDAFC8B-6F0E-434C-9290-0F0A83F10203}"/>
    <cellStyle name="ป้อนค่า 8 2 3 3" xfId="42663" xr:uid="{F06120BB-A193-4F6D-BC2A-AB1D613599AF}"/>
    <cellStyle name="ป้อนค่า 8 2 3 4" xfId="46989" xr:uid="{DAB7F5F7-BCE0-4DF4-BA75-CEF70B6186A0}"/>
    <cellStyle name="ป้อนค่า 8 2 4" xfId="18791" xr:uid="{A1BADEA6-E872-4001-900B-708896EBDAE3}"/>
    <cellStyle name="ป้อนค่า 8 2 4 2" xfId="32515" xr:uid="{608783EE-F1A4-4644-B5AA-6AB7F83C8F03}"/>
    <cellStyle name="ป้อนค่า 8 2 4 3" xfId="41091" xr:uid="{6DDCED31-CE57-416F-B85F-63E3C5E7E083}"/>
    <cellStyle name="ป้อนค่า 8 2 4 4" xfId="46014" xr:uid="{BF1BF74B-B54E-4C07-B6F5-01D56F2627D0}"/>
    <cellStyle name="ป้อนค่า 8 2 5" xfId="23273" xr:uid="{F20F0A33-37C0-47EE-A8EA-4116DCB9473C}"/>
    <cellStyle name="ป้อนค่า 8 2 5 2" xfId="36696" xr:uid="{BDD07C6F-2DF5-4309-BAD3-4155289E7A68}"/>
    <cellStyle name="ป้อนค่า 8 2 5 3" xfId="44226" xr:uid="{115D097D-5C65-4ABE-B50F-40B459E6870A}"/>
    <cellStyle name="ป้อนค่า 8 2 5 4" xfId="47992" xr:uid="{E79FE418-3BA6-406B-B0B3-E9C7107A3353}"/>
    <cellStyle name="ป้อนค่า 8 2 6" xfId="17746" xr:uid="{0E07D553-ECE8-4B17-85D2-409A432E5F66}"/>
    <cellStyle name="ป้อนค่า 8 2 6 2" xfId="31538" xr:uid="{7D10F84A-DF64-42D2-9836-4A524AA4F2A3}"/>
    <cellStyle name="ป้อนค่า 8 2 6 3" xfId="40195" xr:uid="{F4538709-30BC-45AC-91EA-80717ED5DE9A}"/>
    <cellStyle name="ป้อนค่า 8 2 6 4" xfId="45292" xr:uid="{72218E9C-45E3-46B9-91B9-B1EBF6D14273}"/>
    <cellStyle name="ป้อนค่า 8 2 7" xfId="10361" xr:uid="{34EBBC75-6C0D-4D1E-9F63-AC7077B39FB1}"/>
    <cellStyle name="ป้อนค่า 8 2 8" xfId="24977" xr:uid="{6E3BCC7D-D1CB-4D18-9973-50400D9A5B8F}"/>
    <cellStyle name="ป้อนค่า 8 2 9" xfId="35932" xr:uid="{82CF76A7-F665-4F99-9AFF-4D3792148666}"/>
    <cellStyle name="ป้อนค่า 8 3" xfId="17748" xr:uid="{47A4877D-0488-4194-AADF-3BAA2447FA3E}"/>
    <cellStyle name="ป้อนค่า 8 3 2" xfId="17749" xr:uid="{0256E2F3-7704-44E0-800F-9F3126309C72}"/>
    <cellStyle name="ป้อนค่า 8 3 2 2" xfId="31541" xr:uid="{9F0746A9-5FE4-4C41-B100-6B17B3F96942}"/>
    <cellStyle name="ป้อนค่า 8 3 2 3" xfId="40198" xr:uid="{0232A169-28B5-4618-B689-0F1AEC4BB3C4}"/>
    <cellStyle name="ป้อนค่า 8 3 2 4" xfId="45295" xr:uid="{648940B6-5198-4722-987F-887284C93C28}"/>
    <cellStyle name="ป้อนค่า 8 3 3" xfId="31540" xr:uid="{9C0C71D8-CDA6-4C7D-AC94-3C368DE6276D}"/>
    <cellStyle name="ป้อนค่า 8 3 4" xfId="40197" xr:uid="{22DD3042-39BA-43C8-B267-2946F8332AA8}"/>
    <cellStyle name="ป้อนค่า 8 3 5" xfId="45294" xr:uid="{6487B40C-FA88-4A73-B045-2FF51604F6E8}"/>
    <cellStyle name="ป้อนค่า 8 4" xfId="17750" xr:uid="{80143371-B223-46BE-B3C6-414A866C3AF6}"/>
    <cellStyle name="ป้อนค่า 8 4 2" xfId="17751" xr:uid="{7076E33A-0C5D-46AC-8694-5CEDE7F02A3A}"/>
    <cellStyle name="ป้อนค่า 8 4 2 2" xfId="31543" xr:uid="{7C89A548-C7C8-436B-B9B6-1C552991B629}"/>
    <cellStyle name="ป้อนค่า 8 4 2 3" xfId="40200" xr:uid="{A2C91117-3D3A-4F3B-B65B-AAFF512808A4}"/>
    <cellStyle name="ป้อนค่า 8 4 2 4" xfId="45297" xr:uid="{1DEE8747-7F30-4862-AC03-252AB03908A7}"/>
    <cellStyle name="ป้อนค่า 8 4 3" xfId="31542" xr:uid="{526786E6-C5FD-4789-9503-38A68301F473}"/>
    <cellStyle name="ป้อนค่า 8 4 4" xfId="40199" xr:uid="{94C25BAF-DC6C-4317-9D77-6D7394DE9E82}"/>
    <cellStyle name="ป้อนค่า 8 4 5" xfId="45296" xr:uid="{732106C6-FE08-458E-B841-DB23DAA34CE8}"/>
    <cellStyle name="ป้อนค่า 8 5" xfId="17752" xr:uid="{0433E26F-2247-455A-AEE1-17F69A557E74}"/>
    <cellStyle name="ป้อนค่า 8 5 2" xfId="17753" xr:uid="{ECCDE697-6E1A-46CE-86B7-1318F1ABBFCE}"/>
    <cellStyle name="ป้อนค่า 8 5 2 2" xfId="31545" xr:uid="{49DC365A-AB0E-487E-975C-6C783BEBFC1F}"/>
    <cellStyle name="ป้อนค่า 8 5 2 3" xfId="40202" xr:uid="{C4A68B4A-718A-4B75-8E4E-61844A97C089}"/>
    <cellStyle name="ป้อนค่า 8 5 2 4" xfId="45299" xr:uid="{0BE71C8C-02B4-41E9-9D27-07429960C114}"/>
    <cellStyle name="ป้อนค่า 8 5 3" xfId="31544" xr:uid="{535D58F6-A9FC-4BBC-A680-EB7429C3F0B6}"/>
    <cellStyle name="ป้อนค่า 8 5 4" xfId="40201" xr:uid="{1FC2FDB6-78F2-4F10-B7F2-F45870CD9DDF}"/>
    <cellStyle name="ป้อนค่า 8 5 5" xfId="45298" xr:uid="{5B9B6FDB-34BA-40D5-B148-963B32AD019C}"/>
    <cellStyle name="ป้อนค่า 8 6" xfId="17754" xr:uid="{A5DC1AC9-B928-4951-A7A5-339E76FBEB9E}"/>
    <cellStyle name="ป้อนค่า 8 6 2" xfId="17755" xr:uid="{0DF3F294-7FDD-48FA-85C0-8E15DAC9F2F5}"/>
    <cellStyle name="ป้อนค่า 8 6 2 2" xfId="31547" xr:uid="{8ED0B1BE-F179-41C7-88DF-552B90C5182A}"/>
    <cellStyle name="ป้อนค่า 8 6 2 3" xfId="40204" xr:uid="{9C545158-9DA1-4BEA-A44F-54BD41C308AF}"/>
    <cellStyle name="ป้อนค่า 8 6 2 4" xfId="45301" xr:uid="{59E0155C-F333-4DE5-8756-ACF5B09BBF78}"/>
    <cellStyle name="ป้อนค่า 8 6 3" xfId="31546" xr:uid="{5C2D2F05-0A56-42B6-A247-2DE737135403}"/>
    <cellStyle name="ป้อนค่า 8 6 4" xfId="40203" xr:uid="{10C4D45A-A6B4-42FC-ABCC-2745A848AEFD}"/>
    <cellStyle name="ป้อนค่า 8 6 5" xfId="45300" xr:uid="{E3F3B810-15BA-4872-99B1-2C73F1261652}"/>
    <cellStyle name="ป้อนค่า 8 7" xfId="17756" xr:uid="{3A4B930A-92A9-4D40-8938-8501AFF6EFC8}"/>
    <cellStyle name="ป้อนค่า 8 7 2" xfId="31548" xr:uid="{DB731E9E-E0B5-4EB6-93C3-74CC9C11B563}"/>
    <cellStyle name="ป้อนค่า 8 7 3" xfId="40205" xr:uid="{788107E9-7D00-4D63-9F84-AC28505030CD}"/>
    <cellStyle name="ป้อนค่า 8 7 4" xfId="45302" xr:uid="{FEC3602A-FF27-4AF8-8135-82074A408A0A}"/>
    <cellStyle name="ป้อนค่า 8 8" xfId="17757" xr:uid="{4150803A-5FB1-456E-8AC8-10E285E759AD}"/>
    <cellStyle name="ป้อนค่า 8 8 2" xfId="17758" xr:uid="{525B06A9-14C9-4202-9FB5-F06AA284F5C7}"/>
    <cellStyle name="ป้อนค่า 8 8 2 2" xfId="31550" xr:uid="{C18A276F-0FAE-4B79-9C98-D89B5FB9CB39}"/>
    <cellStyle name="ป้อนค่า 8 8 2 3" xfId="40207" xr:uid="{CA56D55A-859C-4355-9D84-681709B39EE9}"/>
    <cellStyle name="ป้อนค่า 8 8 2 4" xfId="45304" xr:uid="{E9CA98F9-F0E0-47AD-8E68-647FA3584E9F}"/>
    <cellStyle name="ป้อนค่า 8 8 3" xfId="31549" xr:uid="{0C9756AC-1BAC-4CBE-B30A-81ADC1B88A7A}"/>
    <cellStyle name="ป้อนค่า 8 8 4" xfId="40206" xr:uid="{6195DCE6-42EA-4B26-BB48-C915DB72CE21}"/>
    <cellStyle name="ป้อนค่า 8 8 5" xfId="45303" xr:uid="{46F17875-8B2B-4E9B-9E01-5A2D1F253620}"/>
    <cellStyle name="ป้อนค่า 8 9" xfId="17759" xr:uid="{09440428-92F6-4132-A310-E65681C2C91C}"/>
    <cellStyle name="ป้อนค่า 8 9 2" xfId="31551" xr:uid="{400D8762-43AD-467B-BD07-CEA3482B9985}"/>
    <cellStyle name="ป้อนค่า 8 9 3" xfId="40208" xr:uid="{DB359468-10A6-4592-964A-99542D371DE1}"/>
    <cellStyle name="ป้อนค่า 8 9 4" xfId="45305" xr:uid="{A0328A23-B5FB-4085-870C-0B8918B27563}"/>
    <cellStyle name="ป้อนค่า 9" xfId="6955" xr:uid="{1BF48636-532F-4318-B7B7-C23AA66A95E4}"/>
    <cellStyle name="ป้อนค่า 9 10" xfId="22767" xr:uid="{D0F0DEF7-D6E1-4C7B-A5B0-4531F2BF1402}"/>
    <cellStyle name="ป้อนค่า 9 10 2" xfId="36201" xr:uid="{46E90956-2EF3-471C-9727-424902E29077}"/>
    <cellStyle name="ป้อนค่า 9 10 3" xfId="43875" xr:uid="{9A5E65F1-447A-4053-A42F-D841952879B1}"/>
    <cellStyle name="ป้อนค่า 9 10 4" xfId="47763" xr:uid="{58A5D2C7-FB8B-4887-96CD-EAF17790CC6C}"/>
    <cellStyle name="ป้อนค่า 9 11" xfId="17760" xr:uid="{BAF2E9DF-FE2A-4435-89E8-A5429504562F}"/>
    <cellStyle name="ป้อนค่า 9 11 2" xfId="31552" xr:uid="{52D7CA3E-6C5C-4F58-AE1E-ACBBBC8D8B0C}"/>
    <cellStyle name="ป้อนค่า 9 11 3" xfId="40209" xr:uid="{EC6F98ED-ECE3-48DF-95E6-FDD60313F412}"/>
    <cellStyle name="ป้อนค่า 9 11 4" xfId="45306" xr:uid="{F71CCC34-AF0C-4CB4-83E9-B47A264142A5}"/>
    <cellStyle name="ป้อนค่า 9 12" xfId="9828" xr:uid="{39959A40-7896-46E1-A87F-5D994470A00B}"/>
    <cellStyle name="ป้อนค่า 9 13" xfId="24467" xr:uid="{296A1AE7-B348-4A6F-BC6E-77608B7C590C}"/>
    <cellStyle name="ป้อนค่า 9 14" xfId="8347" xr:uid="{6096F8EE-DE7D-415A-A97B-8130F6565C72}"/>
    <cellStyle name="ป้อนค่า 9 15" xfId="38498" xr:uid="{FE5983DB-C66E-4792-B4D4-4EC03CBA08A0}"/>
    <cellStyle name="ป้อนค่า 9 2" xfId="7503" xr:uid="{BA580857-3748-41AC-9FAF-F902E3C5B0C6}"/>
    <cellStyle name="ป้อนค่า 9 2 10" xfId="41833" xr:uid="{C9A9A84D-F092-4BE6-A2BA-7E4C5D071BC4}"/>
    <cellStyle name="ป้อนค่า 9 2 2" xfId="17762" xr:uid="{299B4259-0B54-4543-92EC-4D9A7E3B1661}"/>
    <cellStyle name="ป้อนค่า 9 2 2 2" xfId="31554" xr:uid="{593502FF-F637-4D66-AA64-630B02A3052D}"/>
    <cellStyle name="ป้อนค่า 9 2 2 3" xfId="40211" xr:uid="{1D72C7A3-8EB4-40BB-B395-BF62ED002C8F}"/>
    <cellStyle name="ป้อนค่า 9 2 2 4" xfId="45308" xr:uid="{CC718615-873F-40B2-B6E5-496BF0B1BC96}"/>
    <cellStyle name="ป้อนค่า 9 2 3" xfId="21084" xr:uid="{DC3D7D75-8959-4821-A8C7-F5DB2D9B974E}"/>
    <cellStyle name="ป้อนค่า 9 2 3 2" xfId="34554" xr:uid="{CC4DA034-CBE4-4614-AFA4-91FAC3101F1A}"/>
    <cellStyle name="ป้อนค่า 9 2 3 3" xfId="42664" xr:uid="{807D030D-0271-48F9-A581-58335D28207A}"/>
    <cellStyle name="ป้อนค่า 9 2 3 4" xfId="46990" xr:uid="{8501B126-B393-4E7E-9C9F-1C4D917D3002}"/>
    <cellStyle name="ป้อนค่า 9 2 4" xfId="20336" xr:uid="{54B5C3F5-3569-4B41-9EB9-97691E2CC978}"/>
    <cellStyle name="ป้อนค่า 9 2 4 2" xfId="33850" xr:uid="{720434B4-F895-47FE-A879-EFF0DB11F1B7}"/>
    <cellStyle name="ป้อนค่า 9 2 4 3" xfId="42113" xr:uid="{E0E0B5EE-0EDB-49EE-838E-6B1FDF1D9D2D}"/>
    <cellStyle name="ป้อนค่า 9 2 4 4" xfId="46545" xr:uid="{8F347D86-D1DB-428C-82D6-EABC3FE4EF4C}"/>
    <cellStyle name="ป้อนค่า 9 2 5" xfId="23274" xr:uid="{96738D46-B7B5-4474-AB71-080C46F08EB3}"/>
    <cellStyle name="ป้อนค่า 9 2 5 2" xfId="36697" xr:uid="{F1E83D82-A9AA-47B5-8E91-A999B5C825C2}"/>
    <cellStyle name="ป้อนค่า 9 2 5 3" xfId="44227" xr:uid="{FBC4F838-1883-48F4-8FAD-3C289217E5B6}"/>
    <cellStyle name="ป้อนค่า 9 2 5 4" xfId="47993" xr:uid="{D47FC0F3-BF1E-40AE-826F-3B4C3D2BBB8B}"/>
    <cellStyle name="ป้อนค่า 9 2 6" xfId="17761" xr:uid="{FF4B4500-C71D-48D0-A983-AE6AFCAE2FE7}"/>
    <cellStyle name="ป้อนค่า 9 2 6 2" xfId="31553" xr:uid="{93C5900F-26E3-4CF1-9C6C-EAF8F44D0EE5}"/>
    <cellStyle name="ป้อนค่า 9 2 6 3" xfId="40210" xr:uid="{52C9FB16-F9E8-40BF-A782-6378635EC5A4}"/>
    <cellStyle name="ป้อนค่า 9 2 6 4" xfId="45307" xr:uid="{168BE1D7-21FA-4E3B-8E4B-FD4A51517B84}"/>
    <cellStyle name="ป้อนค่า 9 2 7" xfId="10362" xr:uid="{DA02B058-A412-4CEB-830B-125C0728CD5B}"/>
    <cellStyle name="ป้อนค่า 9 2 8" xfId="24978" xr:uid="{D0F682B0-9F6F-4552-99B8-3508A66B7A93}"/>
    <cellStyle name="ป้อนค่า 9 2 9" xfId="34338" xr:uid="{F3162FE0-A79D-4851-994B-9FD2ECF47985}"/>
    <cellStyle name="ป้อนค่า 9 3" xfId="17763" xr:uid="{16308FF9-24BA-492E-9782-1E54BAAD04A1}"/>
    <cellStyle name="ป้อนค่า 9 3 2" xfId="17764" xr:uid="{BFAF6D91-7496-490A-8BD8-C5C8CEB4967B}"/>
    <cellStyle name="ป้อนค่า 9 3 2 2" xfId="31556" xr:uid="{F70654D3-3EBB-4CFC-B8B3-1ACF8B9D6174}"/>
    <cellStyle name="ป้อนค่า 9 3 2 3" xfId="40213" xr:uid="{187577C9-3670-46BA-8DA9-CE485C332379}"/>
    <cellStyle name="ป้อนค่า 9 3 2 4" xfId="45310" xr:uid="{B21CC7F7-B8CC-4A6D-97A6-04B59DB6E33F}"/>
    <cellStyle name="ป้อนค่า 9 3 3" xfId="31555" xr:uid="{9B621007-1CCE-4EB0-9042-0F96CEF6A02F}"/>
    <cellStyle name="ป้อนค่า 9 3 4" xfId="40212" xr:uid="{94141205-C423-4037-B222-B622038543C5}"/>
    <cellStyle name="ป้อนค่า 9 3 5" xfId="45309" xr:uid="{067F9C74-44B5-4D60-B45E-6D875E1285AE}"/>
    <cellStyle name="ป้อนค่า 9 4" xfId="17765" xr:uid="{6D65EB0A-FFA7-4408-8FA4-D38FC8C8B72A}"/>
    <cellStyle name="ป้อนค่า 9 4 2" xfId="17766" xr:uid="{A1EDCF01-F8ED-4EA8-B4FE-67A407CF5481}"/>
    <cellStyle name="ป้อนค่า 9 4 2 2" xfId="31558" xr:uid="{B0EBD6AE-CA3B-440F-8FB2-F34077A59180}"/>
    <cellStyle name="ป้อนค่า 9 4 2 3" xfId="40215" xr:uid="{3F5C57B8-369E-466F-8B0A-0ABB07B0C92F}"/>
    <cellStyle name="ป้อนค่า 9 4 2 4" xfId="45312" xr:uid="{50664C2D-E9FF-42CB-AD22-14AF6CF809AB}"/>
    <cellStyle name="ป้อนค่า 9 4 3" xfId="31557" xr:uid="{47BE2BFB-5CEA-4E04-BE0E-BFB6F8F6A1BB}"/>
    <cellStyle name="ป้อนค่า 9 4 4" xfId="40214" xr:uid="{65F33634-246B-47C9-A10D-2F8B68C8BC0D}"/>
    <cellStyle name="ป้อนค่า 9 4 5" xfId="45311" xr:uid="{8B461285-D15A-4CC6-B285-E42500678D65}"/>
    <cellStyle name="ป้อนค่า 9 5" xfId="17767" xr:uid="{C35A3ECB-E398-4D40-ADB2-400FFF44050C}"/>
    <cellStyle name="ป้อนค่า 9 5 2" xfId="31559" xr:uid="{9F081726-85EC-48AB-B9A5-28E7F4C34C6E}"/>
    <cellStyle name="ป้อนค่า 9 5 3" xfId="40216" xr:uid="{5EECA8CE-E2D0-49E0-91AF-B92F9FEE77E9}"/>
    <cellStyle name="ป้อนค่า 9 5 4" xfId="45313" xr:uid="{2BE344C6-B92E-4E15-A79D-10391D2DC6F7}"/>
    <cellStyle name="ป้อนค่า 9 6" xfId="17768" xr:uid="{EFF97B98-44B8-424F-9D6C-27087DD9C924}"/>
    <cellStyle name="ป้อนค่า 9 6 2" xfId="31560" xr:uid="{53C78247-48CE-4B5F-B517-DEE085D17BD3}"/>
    <cellStyle name="ป้อนค่า 9 6 3" xfId="40217" xr:uid="{CDFAF26D-3527-48A2-94AD-07842C64D56B}"/>
    <cellStyle name="ป้อนค่า 9 6 4" xfId="45314" xr:uid="{92A3D0B7-2C6D-4792-B78F-A8B87A51B815}"/>
    <cellStyle name="ป้อนค่า 9 7" xfId="17769" xr:uid="{0B8F0E29-F9BA-4D13-A9EE-C4A3754AE0DB}"/>
    <cellStyle name="ป้อนค่า 9 7 2" xfId="17770" xr:uid="{8C2D1E14-33EE-4622-92A1-E71889BAEDCC}"/>
    <cellStyle name="ป้อนค่า 9 7 2 2" xfId="31562" xr:uid="{196805A3-DC7E-4421-A43E-F60835066052}"/>
    <cellStyle name="ป้อนค่า 9 7 2 3" xfId="40219" xr:uid="{B7570031-3AB9-4DF6-A1BF-7F48435F8B67}"/>
    <cellStyle name="ป้อนค่า 9 7 2 4" xfId="45316" xr:uid="{40A5F84F-DF70-4F4F-8B9B-EF3B2950CBA4}"/>
    <cellStyle name="ป้อนค่า 9 7 3" xfId="31561" xr:uid="{680A17E7-243D-4616-A46A-5C1C128D0DD3}"/>
    <cellStyle name="ป้อนค่า 9 7 4" xfId="40218" xr:uid="{C3526DBA-AB26-42FB-946F-FD2009DA1BB3}"/>
    <cellStyle name="ป้อนค่า 9 7 5" xfId="45315" xr:uid="{13CCAC24-5E30-4D65-B28E-459BDF361D13}"/>
    <cellStyle name="ป้อนค่า 9 8" xfId="20579" xr:uid="{D5E9AF36-6654-40A4-A9FD-8C9CA9C46798}"/>
    <cellStyle name="ป้อนค่า 9 8 2" xfId="34058" xr:uid="{30000777-A019-4AAB-8535-10F5D1B0247E}"/>
    <cellStyle name="ป้อนค่า 9 8 3" xfId="42282" xr:uid="{EE67EBBF-C0C6-4BC9-A81A-6C9E6A3E9584}"/>
    <cellStyle name="ป้อนค่า 9 8 4" xfId="46686" xr:uid="{F09B06EB-BA21-4D85-9861-8D7A59A9ED80}"/>
    <cellStyle name="ป้อนค่า 9 9" xfId="22465" xr:uid="{0F6A28F6-032D-4ADB-B809-3BAF0967490B}"/>
    <cellStyle name="ป้อนค่า 9 9 2" xfId="35908" xr:uid="{D7328359-14B3-4A26-B18C-39CD3916A000}"/>
    <cellStyle name="ป้อนค่า 9 9 3" xfId="43616" xr:uid="{E3809A24-FC2E-490B-BA68-7BE544250E6D}"/>
    <cellStyle name="ป้อนค่า 9 9 4" xfId="47557" xr:uid="{D8FE36E4-BAD8-4EAA-9FFF-9C0DDC2BDFB3}"/>
    <cellStyle name="ปานกลาง" xfId="6956" xr:uid="{C607B839-C66A-4EA7-98B5-9C9DB171A33C}"/>
    <cellStyle name="ปานกลาง 2" xfId="6957" xr:uid="{B470258C-5D7C-40E1-B794-8238C4F91301}"/>
    <cellStyle name="ปานกลาง 3" xfId="6958" xr:uid="{94929BA5-F8B6-43A8-8897-485B9C38D029}"/>
    <cellStyle name="ผลรวม" xfId="6959" xr:uid="{C71DC205-0B55-476E-855F-A775063D4162}"/>
    <cellStyle name="ผลรวม 10" xfId="6960" xr:uid="{C00CA045-C0DA-4DAD-BB4F-1FFB1E6AD040}"/>
    <cellStyle name="ผลรวม 10 2" xfId="7505" xr:uid="{F6F39493-7846-437B-8CC5-65569EF94155}"/>
    <cellStyle name="ผลรวม 10 2 2" xfId="19381" xr:uid="{352F4F96-DCAF-494E-9E1A-7246A42D2BED}"/>
    <cellStyle name="ผลรวม 10 2 2 2" xfId="33046" xr:uid="{F8A1B480-69E4-4CC0-AAD6-54A76A324D53}"/>
    <cellStyle name="ผลรวม 10 2 2 3" xfId="41559" xr:uid="{D1BB0CA2-17B3-44CA-BFF1-CBC6A7734046}"/>
    <cellStyle name="ผลรวม 10 2 2 4" xfId="46315" xr:uid="{D91978EC-F350-4887-AF55-151702C0D291}"/>
    <cellStyle name="ผลรวม 10 2 3" xfId="23276" xr:uid="{7B4CDD7F-E252-4273-9BA9-2ACC504A58C8}"/>
    <cellStyle name="ผลรวม 10 2 3 2" xfId="36699" xr:uid="{B330180D-0F47-48A9-9F3F-01DA9B1B7661}"/>
    <cellStyle name="ผลรวม 10 2 3 3" xfId="44229" xr:uid="{09511DCE-ACF8-4D13-B41D-076CEAE1E776}"/>
    <cellStyle name="ผลรวม 10 2 3 4" xfId="47995" xr:uid="{BB83C608-1DAE-437D-A766-4AF50F838E37}"/>
    <cellStyle name="ผลรวม 10 2 4" xfId="21086" xr:uid="{EACF65AC-840D-422F-8207-256139B86277}"/>
    <cellStyle name="ผลรวม 10 2 4 2" xfId="34556" xr:uid="{F41AA96D-6BCA-49FB-A0D3-5D2E04D90B30}"/>
    <cellStyle name="ผลรวม 10 2 4 3" xfId="42666" xr:uid="{D4B94202-EADF-47B3-85DD-A8EEF4ACF64A}"/>
    <cellStyle name="ผลรวม 10 2 4 4" xfId="46992" xr:uid="{97FDEB67-1733-4956-AB7F-6BE6A05A9656}"/>
    <cellStyle name="ผลรวม 10 2 5" xfId="10364" xr:uid="{E22A68AE-69EF-4824-8F8A-E58D5B65F7F6}"/>
    <cellStyle name="ผลรวม 10 2 6" xfId="24980" xr:uid="{3ADC3C3C-5A5E-4C1C-9B9C-2CA14998D479}"/>
    <cellStyle name="ผลรวม 10 2 7" xfId="35265" xr:uid="{668BC326-01A3-4C3A-A7F6-2A6CC66D417D}"/>
    <cellStyle name="ผลรวม 10 2 8" xfId="33784" xr:uid="{BDDC7046-0711-4E24-8303-D607F02C9492}"/>
    <cellStyle name="ผลรวม 10 3" xfId="21426" xr:uid="{1929F6CF-0566-49EF-AFB4-3E6D59C8F41C}"/>
    <cellStyle name="ผลรวม 10 3 2" xfId="34892" xr:uid="{4BBD3E64-34B5-4F77-8C99-ABB5A159C00B}"/>
    <cellStyle name="ผลรวม 10 3 3" xfId="42928" xr:uid="{E018F6CF-EB05-4FED-80B3-CE85D321F2FE}"/>
    <cellStyle name="ผลรวม 10 3 4" xfId="47196" xr:uid="{73F9B20C-843C-40F8-9B1E-3F1E5D6A2B47}"/>
    <cellStyle name="ผลรวม 10 4" xfId="22769" xr:uid="{BF1BAC4E-67C3-44C1-8C1C-17C0F59D5623}"/>
    <cellStyle name="ผลรวม 10 4 2" xfId="36203" xr:uid="{D80351EC-A56D-433E-9E9E-B3730E524FAB}"/>
    <cellStyle name="ผลรวม 10 4 3" xfId="43877" xr:uid="{678F7DFD-9F24-458B-9573-2FFB3B08DB82}"/>
    <cellStyle name="ผลรวม 10 4 4" xfId="47765" xr:uid="{02CA266B-F56A-4B86-8F7F-6C6C8968107A}"/>
    <cellStyle name="ผลรวม 10 5" xfId="20581" xr:uid="{4C14FED2-5490-418E-AC2E-2973F73B64BF}"/>
    <cellStyle name="ผลรวม 10 5 2" xfId="34060" xr:uid="{84087198-0963-453F-BEC7-907D79E4A23E}"/>
    <cellStyle name="ผลรวม 10 5 3" xfId="42284" xr:uid="{3730611A-A393-45CE-BE03-E688A8A68ACB}"/>
    <cellStyle name="ผลรวม 10 5 4" xfId="46688" xr:uid="{E50ACA24-1790-4887-BE87-DD0D99C0395A}"/>
    <cellStyle name="ผลรวม 10 6" xfId="9831" xr:uid="{6117F37B-FA6D-4813-A0E6-2E74A5507782}"/>
    <cellStyle name="ผลรวม 10 7" xfId="24470" xr:uid="{33F4B966-78E8-4BA0-B11F-C44F8715924D}"/>
    <cellStyle name="ผลรวม 10 8" xfId="29508" xr:uid="{255EE8FC-9B36-41C0-8712-B491CADDA6F4}"/>
    <cellStyle name="ผลรวม 10 9" xfId="41994" xr:uid="{EF3991EE-FCFA-4325-A822-03ABAB33FD6E}"/>
    <cellStyle name="ผลรวม 11" xfId="6961" xr:uid="{FFAE8FA7-03F9-46FB-9FE1-F96398B7CED0}"/>
    <cellStyle name="ผลรวม 11 2" xfId="7506" xr:uid="{19514A3A-56CA-4897-960F-2ECD8706D689}"/>
    <cellStyle name="ผลรวม 11 2 2" xfId="20337" xr:uid="{3719DE58-5734-47E7-B2EC-759646CC969E}"/>
    <cellStyle name="ผลรวม 11 2 2 2" xfId="33851" xr:uid="{FBB1FC23-7DA5-434B-9655-17BC1C864615}"/>
    <cellStyle name="ผลรวม 11 2 2 3" xfId="42114" xr:uid="{F400C048-F2E8-4202-8008-3AE2B75BACE6}"/>
    <cellStyle name="ผลรวม 11 2 2 4" xfId="46546" xr:uid="{84D26886-66ED-4DCC-BC9C-6E155272C1F0}"/>
    <cellStyle name="ผลรวม 11 2 3" xfId="23277" xr:uid="{F9FB4E3C-9E21-4B3F-99BC-7C0269834B3A}"/>
    <cellStyle name="ผลรวม 11 2 3 2" xfId="36700" xr:uid="{229423FF-A555-4A37-8395-D911F1DE9F52}"/>
    <cellStyle name="ผลรวม 11 2 3 3" xfId="44230" xr:uid="{56A08C3F-35DA-43F3-96A4-0E46DA35277F}"/>
    <cellStyle name="ผลรวม 11 2 3 4" xfId="47996" xr:uid="{9C98B059-C957-4DC9-AB72-A39CE03C2301}"/>
    <cellStyle name="ผลรวม 11 2 4" xfId="21087" xr:uid="{50E8549C-C7AE-44BF-B11A-6374C7DBE0DF}"/>
    <cellStyle name="ผลรวม 11 2 4 2" xfId="34557" xr:uid="{574894EA-F5CF-4668-918E-B1E4C1891B24}"/>
    <cellStyle name="ผลรวม 11 2 4 3" xfId="42667" xr:uid="{FBC995C2-834E-4DB8-A281-45370801DAD5}"/>
    <cellStyle name="ผลรวม 11 2 4 4" xfId="46993" xr:uid="{BE20738D-A10F-45C9-AC16-6649D943EE9E}"/>
    <cellStyle name="ผลรวม 11 2 5" xfId="10365" xr:uid="{6DCB2405-1FEB-468E-A123-03554AD9A2BA}"/>
    <cellStyle name="ผลรวม 11 2 6" xfId="24981" xr:uid="{8F1B5C43-5172-4F49-94E0-3ABD2DD20F00}"/>
    <cellStyle name="ผลรวม 11 2 7" xfId="32229" xr:uid="{54B09A2B-FE27-4789-85D9-E74A169E7200}"/>
    <cellStyle name="ผลรวม 11 2 8" xfId="42238" xr:uid="{2EE53511-451E-40C5-BAC5-B3F28A39933B}"/>
    <cellStyle name="ผลรวม 11 3" xfId="21422" xr:uid="{66136408-B010-45F6-A548-DCDC7B529113}"/>
    <cellStyle name="ผลรวม 11 3 2" xfId="34888" xr:uid="{43E97B38-27D6-4398-BBF0-C2E0DE0C1218}"/>
    <cellStyle name="ผลรวม 11 3 3" xfId="42924" xr:uid="{26EE9C7B-E544-45FE-8C06-045EE9A90998}"/>
    <cellStyle name="ผลรวม 11 3 4" xfId="47192" xr:uid="{82765DB2-D5CF-4093-B947-28910CA8F966}"/>
    <cellStyle name="ผลรวม 11 4" xfId="22770" xr:uid="{D9C2543B-3343-4774-B9EA-B1EAE2312BE3}"/>
    <cellStyle name="ผลรวม 11 4 2" xfId="36204" xr:uid="{772D3772-8533-4794-80A2-36CAD6D08B4E}"/>
    <cellStyle name="ผลรวม 11 4 3" xfId="43878" xr:uid="{C0887A17-EE58-4EEA-B2A6-F1F93260B32A}"/>
    <cellStyle name="ผลรวม 11 4 4" xfId="47766" xr:uid="{7D039F10-901F-4518-90CF-4B9B647BF08A}"/>
    <cellStyle name="ผลรวม 11 5" xfId="20582" xr:uid="{E902D88A-435E-4C4C-BD3F-8F43841E21F4}"/>
    <cellStyle name="ผลรวม 11 5 2" xfId="34061" xr:uid="{8B893F0D-08D1-40FA-B08C-8B40DBE21147}"/>
    <cellStyle name="ผลรวม 11 5 3" xfId="42285" xr:uid="{09502893-6A9C-417A-ACFB-1355518C9BC3}"/>
    <cellStyle name="ผลรวม 11 5 4" xfId="46689" xr:uid="{AD793AC2-83AD-47E7-8663-B29CB52F7E62}"/>
    <cellStyle name="ผลรวม 11 6" xfId="9832" xr:uid="{330BB8C3-B758-4C0D-86F0-BB1C8A266EEB}"/>
    <cellStyle name="ผลรวม 11 7" xfId="24471" xr:uid="{8165543A-0369-4B0D-9A4F-6CF3DD3673EA}"/>
    <cellStyle name="ผลรวม 11 8" xfId="33717" xr:uid="{2299EC60-0868-446F-B32D-2DEC1BF4D6AC}"/>
    <cellStyle name="ผลรวม 11 9" xfId="38495" xr:uid="{D8EBA9C0-02FA-4B59-B4E2-F012278CF161}"/>
    <cellStyle name="ผลรวม 12" xfId="6962" xr:uid="{C73F26B3-B160-4C4B-92BF-D3933CA22081}"/>
    <cellStyle name="ผลรวม 12 2" xfId="7507" xr:uid="{ECDE22B6-A29C-454E-B270-D2FD7600FAC0}"/>
    <cellStyle name="ผลรวม 12 2 2" xfId="19382" xr:uid="{B6849D86-2A29-4DF1-81B6-2D48C0E98EB6}"/>
    <cellStyle name="ผลรวม 12 2 2 2" xfId="33047" xr:uid="{0DB48B56-250D-43D3-A54C-03692C46E998}"/>
    <cellStyle name="ผลรวม 12 2 2 3" xfId="41560" xr:uid="{249710BD-EE1C-41ED-9448-845839BC7611}"/>
    <cellStyle name="ผลรวม 12 2 2 4" xfId="46316" xr:uid="{D3AD9C06-7119-4426-A67A-8631720D9AAB}"/>
    <cellStyle name="ผลรวม 12 2 3" xfId="23278" xr:uid="{25148614-9817-4833-90B3-C940911E1E21}"/>
    <cellStyle name="ผลรวม 12 2 3 2" xfId="36701" xr:uid="{BD64D4F1-C6F8-475C-89D9-CAE77F1C135C}"/>
    <cellStyle name="ผลรวม 12 2 3 3" xfId="44231" xr:uid="{014646B9-DCB3-4A90-B6A0-B17B6FFA83D3}"/>
    <cellStyle name="ผลรวม 12 2 3 4" xfId="47997" xr:uid="{7BD311D8-5DD3-41CE-B016-3272A555721C}"/>
    <cellStyle name="ผลรวม 12 2 4" xfId="21088" xr:uid="{5E726511-088B-46C5-BB9B-2611AE644CB4}"/>
    <cellStyle name="ผลรวม 12 2 4 2" xfId="34558" xr:uid="{6E9AAD4D-706A-4E53-AD8C-E17FD7C7ED90}"/>
    <cellStyle name="ผลรวม 12 2 4 3" xfId="42668" xr:uid="{C860D7CC-8112-4BD5-882F-530D49A398FF}"/>
    <cellStyle name="ผลรวม 12 2 4 4" xfId="46994" xr:uid="{C30D26EB-E9D3-434A-A3C2-D2720E558F17}"/>
    <cellStyle name="ผลรวม 12 2 5" xfId="10366" xr:uid="{87468101-42C1-4E08-A856-11981E18A794}"/>
    <cellStyle name="ผลรวม 12 2 6" xfId="24982" xr:uid="{85BFEE2F-273D-47A3-A8D0-8D086320145A}"/>
    <cellStyle name="ผลรวม 12 2 7" xfId="35419" xr:uid="{45AE00F4-9822-4D84-A92F-270697DD3303}"/>
    <cellStyle name="ผลรวม 12 2 8" xfId="41952" xr:uid="{99F896C1-1A2D-4E77-918B-F933405EE938}"/>
    <cellStyle name="ผลรวม 12 3" xfId="21425" xr:uid="{B66165D8-258C-4FE2-9295-18E05B196293}"/>
    <cellStyle name="ผลรวม 12 3 2" xfId="34891" xr:uid="{27DF9FB9-070C-4054-81E2-C45DA3C33994}"/>
    <cellStyle name="ผลรวม 12 3 3" xfId="42927" xr:uid="{EAAEA9E5-4DAD-4D74-B082-99079A5B1007}"/>
    <cellStyle name="ผลรวม 12 3 4" xfId="47195" xr:uid="{81C93B31-7D43-4C9C-B591-D313BECB8986}"/>
    <cellStyle name="ผลรวม 12 4" xfId="22771" xr:uid="{1832B01F-DBBC-43D0-BEE4-621A73DAA92E}"/>
    <cellStyle name="ผลรวม 12 4 2" xfId="36205" xr:uid="{7FF05317-E9CC-4CCE-8161-26C372B19A05}"/>
    <cellStyle name="ผลรวม 12 4 3" xfId="43879" xr:uid="{D9A4EAC6-75BE-425C-A2AB-D991AEEF768B}"/>
    <cellStyle name="ผลรวม 12 4 4" xfId="47767" xr:uid="{2999647D-AB3F-497C-8C54-2A8469F97C5F}"/>
    <cellStyle name="ผลรวม 12 5" xfId="20583" xr:uid="{898F7114-7AA0-4A0E-B04F-C926215F4DA4}"/>
    <cellStyle name="ผลรวม 12 5 2" xfId="34062" xr:uid="{D356EA5D-A273-456D-B826-ED3B38DC08ED}"/>
    <cellStyle name="ผลรวม 12 5 3" xfId="42286" xr:uid="{C62C2A5A-5DF3-4753-B7B8-CD19542413A7}"/>
    <cellStyle name="ผลรวม 12 5 4" xfId="46690" xr:uid="{C7B1B93D-359A-4533-B610-B8087B6F7D3B}"/>
    <cellStyle name="ผลรวม 12 6" xfId="9833" xr:uid="{0321E1CA-8EA3-47C4-8F17-A5AED3E93ADF}"/>
    <cellStyle name="ผลรวม 12 7" xfId="24472" xr:uid="{1459578B-8F6E-4224-A9F0-9D7E0AF73ABE}"/>
    <cellStyle name="ผลรวม 12 8" xfId="8348" xr:uid="{38600FDD-2284-41A5-9640-9552A57A0CB5}"/>
    <cellStyle name="ผลรวม 12 9" xfId="38494" xr:uid="{EDDCE6CF-73CB-477A-92F6-476B6ED000C5}"/>
    <cellStyle name="ผลรวม 13" xfId="6963" xr:uid="{48A5DB08-C3FD-46B9-95C4-6285B8ED663C}"/>
    <cellStyle name="ผลรวม 13 2" xfId="7508" xr:uid="{12529900-61AD-4EAD-B25B-494A07207642}"/>
    <cellStyle name="ผลรวม 13 2 2" xfId="20339" xr:uid="{2A4CF6DA-0A84-42CF-8320-080CB7979D9A}"/>
    <cellStyle name="ผลรวม 13 2 2 2" xfId="33853" xr:uid="{8C8C74DC-9AA7-47FE-A43D-3EBAAB405502}"/>
    <cellStyle name="ผลรวม 13 2 2 3" xfId="42116" xr:uid="{7452DB29-5936-4E47-826A-7DB04DB0961E}"/>
    <cellStyle name="ผลรวม 13 2 2 4" xfId="46547" xr:uid="{4FFA44B5-6879-43A9-9A69-FA80F58C3B93}"/>
    <cellStyle name="ผลรวม 13 2 3" xfId="23279" xr:uid="{D6298DAA-6478-4152-9FDD-50D7DC2DF20A}"/>
    <cellStyle name="ผลรวม 13 2 3 2" xfId="36702" xr:uid="{7080B391-D9CA-40E7-AB42-0A6A1BCBBCA5}"/>
    <cellStyle name="ผลรวม 13 2 3 3" xfId="44232" xr:uid="{0DA5FC15-1C36-4B70-A562-DB48D3A07D63}"/>
    <cellStyle name="ผลรวม 13 2 3 4" xfId="47998" xr:uid="{A6707681-21FF-4AD6-BB8A-028177AAA419}"/>
    <cellStyle name="ผลรวม 13 2 4" xfId="21089" xr:uid="{D5AF4132-1BFE-4981-BDB0-4E1B84598F11}"/>
    <cellStyle name="ผลรวม 13 2 4 2" xfId="34559" xr:uid="{F34D3987-EFB9-4E6F-8C68-B7C463B95232}"/>
    <cellStyle name="ผลรวม 13 2 4 3" xfId="42669" xr:uid="{22FAF5BC-5C1A-4B28-9CAE-B7884B2E82CC}"/>
    <cellStyle name="ผลรวม 13 2 4 4" xfId="46995" xr:uid="{35410388-DBD6-4057-9FA2-5F442E421151}"/>
    <cellStyle name="ผลรวม 13 2 5" xfId="10367" xr:uid="{F2E47B7F-C9E3-4C5F-A7AE-BE94E957E87D}"/>
    <cellStyle name="ผลรวม 13 2 6" xfId="24983" xr:uid="{9C27CEEF-071B-4681-AAE2-212F6397C5C2}"/>
    <cellStyle name="ผลรวม 13 2 7" xfId="9427" xr:uid="{A84F54B4-5EDB-4975-92B9-7C421D709286}"/>
    <cellStyle name="ผลรวม 13 2 8" xfId="38195" xr:uid="{E3618953-FA36-4575-BC42-EC95BC60F239}"/>
    <cellStyle name="ผลรวม 13 3" xfId="22503" xr:uid="{13E90AE6-2C25-4B7F-9B27-4523428D576E}"/>
    <cellStyle name="ผลรวม 13 3 2" xfId="35946" xr:uid="{F6814977-308E-4A2D-912E-954E2B94A457}"/>
    <cellStyle name="ผลรวม 13 3 3" xfId="43642" xr:uid="{A1D965FC-EA5B-4947-A191-04BA6AEEA19A}"/>
    <cellStyle name="ผลรวม 13 3 4" xfId="47566" xr:uid="{D1434D1A-0CEB-4474-A631-C3D087BC70BE}"/>
    <cellStyle name="ผลรวม 13 4" xfId="22772" xr:uid="{BFD3F187-8341-4918-82A1-D8ECE82B7928}"/>
    <cellStyle name="ผลรวม 13 4 2" xfId="36206" xr:uid="{41B50CFD-985B-4EBB-BC04-7E56BD2B600E}"/>
    <cellStyle name="ผลรวม 13 4 3" xfId="43880" xr:uid="{40A0D128-258D-48F7-B819-8F8367AB323A}"/>
    <cellStyle name="ผลรวม 13 4 4" xfId="47768" xr:uid="{BF5371C5-975B-4765-928E-D1C8E7A3D460}"/>
    <cellStyle name="ผลรวม 13 5" xfId="20584" xr:uid="{BFD3047F-1850-4500-9BCE-C5FADC99F541}"/>
    <cellStyle name="ผลรวม 13 5 2" xfId="34063" xr:uid="{4B9D576F-2A66-4497-BDE8-50C081F7EA9E}"/>
    <cellStyle name="ผลรวม 13 5 3" xfId="42287" xr:uid="{0B45C5B8-5ED6-4369-8AC9-569595DAE61B}"/>
    <cellStyle name="ผลรวม 13 5 4" xfId="46691" xr:uid="{B2624968-1D40-40AE-A291-95D9BB309720}"/>
    <cellStyle name="ผลรวม 13 6" xfId="9834" xr:uid="{207DABF3-471C-4740-AFE6-EBF07137F2B0}"/>
    <cellStyle name="ผลรวม 13 7" xfId="24473" xr:uid="{FAF65756-939A-4DF7-9B11-3D1DA26FDD62}"/>
    <cellStyle name="ผลรวม 13 8" xfId="8349" xr:uid="{677FF4A6-6935-454D-A9E6-9502E78305D3}"/>
    <cellStyle name="ผลรวม 13 9" xfId="38493" xr:uid="{AF236BE8-F2BF-4EB2-AA5B-518753D750FE}"/>
    <cellStyle name="ผลรวม 14" xfId="7504" xr:uid="{D3F209C0-D1AD-455B-BA36-9A7BFDEFDCB9}"/>
    <cellStyle name="ผลรวม 14 2" xfId="19806" xr:uid="{F9742ED9-5F31-4BBB-8C74-539F03E8524E}"/>
    <cellStyle name="ผลรวม 14 2 2" xfId="33441" xr:uid="{167F5672-4E2B-4456-8C22-319C39876D69}"/>
    <cellStyle name="ผลรวม 14 2 3" xfId="41825" xr:uid="{E61154A4-B257-4B7C-B531-50D86DC0D7A4}"/>
    <cellStyle name="ผลรวม 14 2 4" xfId="46466" xr:uid="{BF9F8925-BDEF-4F75-A192-0C3E2E95E18E}"/>
    <cellStyle name="ผลรวม 14 3" xfId="23275" xr:uid="{92F13D80-C799-405F-9480-607DAB69737C}"/>
    <cellStyle name="ผลรวม 14 3 2" xfId="36698" xr:uid="{2DA6D6FE-DFEE-4E81-A30D-013F106F92E7}"/>
    <cellStyle name="ผลรวม 14 3 3" xfId="44228" xr:uid="{29F15A2E-ACF1-48A3-AAC6-560F051ED9B2}"/>
    <cellStyle name="ผลรวม 14 3 4" xfId="47994" xr:uid="{FBF7A192-CB3B-4FD7-B75A-5174243D3658}"/>
    <cellStyle name="ผลรวม 14 4" xfId="21085" xr:uid="{A7A27E1C-EB32-4E08-B008-A187643A5095}"/>
    <cellStyle name="ผลรวม 14 4 2" xfId="34555" xr:uid="{C6CB98BA-D94D-4A87-B02A-81CEF677B0D3}"/>
    <cellStyle name="ผลรวม 14 4 3" xfId="42665" xr:uid="{9D49D8DA-3BEE-444B-9ED0-6019334CE6DE}"/>
    <cellStyle name="ผลรวม 14 4 4" xfId="46991" xr:uid="{DFC5D5B1-DBC8-438C-BFBE-E2DCAD9A569E}"/>
    <cellStyle name="ผลรวม 14 5" xfId="10363" xr:uid="{1B8FC37A-B295-4C52-8771-7C976FC96A3C}"/>
    <cellStyle name="ผลรวม 14 6" xfId="24979" xr:uid="{F55B8CDB-9C57-4F45-9FF0-DA284511E749}"/>
    <cellStyle name="ผลรวม 14 7" xfId="34930" xr:uid="{AE266BA4-BDA1-4599-8481-9E5F318FDFB6}"/>
    <cellStyle name="ผลรวม 14 8" xfId="43220" xr:uid="{877F772E-2ACB-48C5-8B74-6F3A28FB56F1}"/>
    <cellStyle name="ผลรวม 15" xfId="20580" xr:uid="{E7D13ED9-F012-4159-8977-B4B87C0A55EE}"/>
    <cellStyle name="ผลรวม 15 2" xfId="34059" xr:uid="{45FECBE8-6DA8-40B5-936E-2DC183ACB5AB}"/>
    <cellStyle name="ผลรวม 15 3" xfId="42283" xr:uid="{A2B3A879-8357-47D4-A4A9-4EFC4973B202}"/>
    <cellStyle name="ผลรวม 15 4" xfId="46687" xr:uid="{3F4DBD96-8268-4810-B1C1-CDC6D3A6FA84}"/>
    <cellStyle name="ผลรวม 16" xfId="21427" xr:uid="{55AF0347-AF9C-4197-81FE-A85182B9A7C0}"/>
    <cellStyle name="ผลรวม 16 2" xfId="34893" xr:uid="{CDEEF680-AEBE-4DBA-9A34-EA6AF3AE8F85}"/>
    <cellStyle name="ผลรวม 16 3" xfId="42929" xr:uid="{FA905E0E-374F-4589-B17E-4CB630F8F3D8}"/>
    <cellStyle name="ผลรวม 16 4" xfId="47197" xr:uid="{AD1AD2F4-8689-49F5-A671-B6B97882BD20}"/>
    <cellStyle name="ผลรวม 17" xfId="22768" xr:uid="{BCB5362F-FDCA-453C-BA8D-67F4DD2090D7}"/>
    <cellStyle name="ผลรวม 17 2" xfId="36202" xr:uid="{797803E0-9A91-4124-8B86-7E019A41458A}"/>
    <cellStyle name="ผลรวม 17 3" xfId="43876" xr:uid="{AA9B0575-85B0-4D4A-8E5B-809E1A376B8F}"/>
    <cellStyle name="ผลรวม 17 4" xfId="47764" xr:uid="{B79F9B8E-D904-429C-A4F6-C8EFCC377658}"/>
    <cellStyle name="ผลรวม 18" xfId="17771" xr:uid="{F999FEBB-A812-43EF-8760-1BA5B903F636}"/>
    <cellStyle name="ผลรวม 18 2" xfId="31563" xr:uid="{0C574885-F239-4C09-8CB5-7C70CC47A0AE}"/>
    <cellStyle name="ผลรวม 18 3" xfId="40220" xr:uid="{AE15E42B-6D92-485E-8B97-34307D98DD84}"/>
    <cellStyle name="ผลรวม 18 4" xfId="45317" xr:uid="{87E2711C-C164-44F2-85FC-DA1E96070BC5}"/>
    <cellStyle name="ผลรวม 19" xfId="9830" xr:uid="{54E5A144-6E0A-4F4C-B112-95B6E2F4BC70}"/>
    <cellStyle name="ผลรวม 2" xfId="6964" xr:uid="{76999A86-98C7-4A2D-9AFF-110A61641B08}"/>
    <cellStyle name="ผลรวม 2 10" xfId="21424" xr:uid="{16F69A56-016A-4B8F-AAE2-6B576CE9E1A5}"/>
    <cellStyle name="ผลรวม 2 10 2" xfId="34890" xr:uid="{BBAE1F6A-D042-4D3F-97F2-786CC296BEB7}"/>
    <cellStyle name="ผลรวม 2 10 3" xfId="42926" xr:uid="{9D700945-971D-48BE-B272-61C8AA300D05}"/>
    <cellStyle name="ผลรวม 2 10 4" xfId="47194" xr:uid="{7E4D2BA9-9C8A-4859-82B1-0CB6EE4BA291}"/>
    <cellStyle name="ผลรวม 2 11" xfId="22773" xr:uid="{20095F2E-74ED-4D0B-8B08-BDE925A9807B}"/>
    <cellStyle name="ผลรวม 2 11 2" xfId="36207" xr:uid="{B87DA650-314D-45E7-A512-8F3191FFA766}"/>
    <cellStyle name="ผลรวม 2 11 3" xfId="43881" xr:uid="{0858D974-7414-4CD8-B0DC-87A15FB92077}"/>
    <cellStyle name="ผลรวม 2 11 4" xfId="47769" xr:uid="{FBBE5862-61FC-4378-B287-7F9340CDC373}"/>
    <cellStyle name="ผลรวม 2 12" xfId="17772" xr:uid="{B9FCE017-9C9C-40EB-8F88-4790078A7717}"/>
    <cellStyle name="ผลรวม 2 12 2" xfId="31564" xr:uid="{E55DA60F-0F47-43F6-A549-6234BEC85254}"/>
    <cellStyle name="ผลรวม 2 12 3" xfId="40221" xr:uid="{44215A2F-016D-46DC-B61D-DA1B415DD367}"/>
    <cellStyle name="ผลรวม 2 12 4" xfId="45318" xr:uid="{C1A85D61-9A0C-474A-A6DF-AEF6B65ACC5D}"/>
    <cellStyle name="ผลรวม 2 13" xfId="9835" xr:uid="{6BF34ACD-4AD7-4C77-932B-E21FF4F3BDBC}"/>
    <cellStyle name="ผลรวม 2 14" xfId="24474" xr:uid="{A979B4AE-F3F3-4B03-8CCA-27CFA65C8172}"/>
    <cellStyle name="ผลรวม 2 15" xfId="29507" xr:uid="{276F61F7-BCEB-4B3E-8361-5E321B070693}"/>
    <cellStyle name="ผลรวม 2 16" xfId="38492" xr:uid="{16040AC7-A2F6-424D-A83B-BD89060810CC}"/>
    <cellStyle name="ผลรวม 2 2" xfId="6965" xr:uid="{B84FF0E5-F27C-437E-8C9D-2A0D55B043E9}"/>
    <cellStyle name="ผลรวม 2 2 10" xfId="17773" xr:uid="{504ADA0F-2D0E-4171-A5A9-8E65D85D7903}"/>
    <cellStyle name="ผลรวม 2 2 10 2" xfId="31565" xr:uid="{1261FEDC-27C7-4E5B-8E54-A8EB5A3B4963}"/>
    <cellStyle name="ผลรวม 2 2 10 3" xfId="40222" xr:uid="{A80968B1-CA46-40FB-96D0-F9F9AC9E68A5}"/>
    <cellStyle name="ผลรวม 2 2 10 4" xfId="45319" xr:uid="{0419FB8C-3F80-4AAB-BC00-96BE44D4A0AC}"/>
    <cellStyle name="ผลรวม 2 2 11" xfId="9836" xr:uid="{127BF2B7-3B2B-4899-BDF9-CE53D29EE3C6}"/>
    <cellStyle name="ผลรวม 2 2 12" xfId="24475" xr:uid="{419D622A-21B5-4333-9D99-2BFD72C942A8}"/>
    <cellStyle name="ผลรวม 2 2 13" xfId="29506" xr:uid="{CEA68FEB-FC08-4A29-AD48-F716588EEE77}"/>
    <cellStyle name="ผลรวม 2 2 14" xfId="38490" xr:uid="{93A24217-878B-4494-8DD8-325873107133}"/>
    <cellStyle name="ผลรวม 2 2 2" xfId="6966" xr:uid="{2AD86CFD-B364-4953-B997-2A91787EE638}"/>
    <cellStyle name="ผลรวม 2 2 2 10" xfId="22775" xr:uid="{725F2671-E98A-48CA-BF3B-E16F682EF64B}"/>
    <cellStyle name="ผลรวม 2 2 2 10 2" xfId="36209" xr:uid="{0E535615-C7BE-4271-8503-673D17B890E2}"/>
    <cellStyle name="ผลรวม 2 2 2 10 3" xfId="43883" xr:uid="{9CC6AEA1-4306-45FE-8676-0EF47FED8ECD}"/>
    <cellStyle name="ผลรวม 2 2 2 10 4" xfId="47771" xr:uid="{275238E1-9975-4A5A-B68E-DCD3540B66AE}"/>
    <cellStyle name="ผลรวม 2 2 2 11" xfId="17774" xr:uid="{01A7AEE2-5E43-45E3-912F-181BCF847ACA}"/>
    <cellStyle name="ผลรวม 2 2 2 11 2" xfId="31566" xr:uid="{67C09D04-87B3-4500-A494-E2087101262E}"/>
    <cellStyle name="ผลรวม 2 2 2 11 3" xfId="40223" xr:uid="{602007B4-219C-47D8-AF21-F14630367E8A}"/>
    <cellStyle name="ผลรวม 2 2 2 11 4" xfId="45320" xr:uid="{E5E5C9A5-BE34-4A2E-9FCF-F2DF7321F7CB}"/>
    <cellStyle name="ผลรวม 2 2 2 12" xfId="9837" xr:uid="{0A68AA79-6662-4AC1-9DEA-D044FD00EB1B}"/>
    <cellStyle name="ผลรวม 2 2 2 13" xfId="24476" xr:uid="{C972B05F-F091-4EBA-BACE-32ECDAAF1674}"/>
    <cellStyle name="ผลรวม 2 2 2 14" xfId="29505" xr:uid="{AFE31E9C-F76D-4C68-9F50-D2BDA39D2BFC}"/>
    <cellStyle name="ผลรวม 2 2 2 15" xfId="44105" xr:uid="{84266F95-317E-4195-A115-FC69294BCD74}"/>
    <cellStyle name="ผลรวม 2 2 2 2" xfId="7511" xr:uid="{7CEEE998-44E2-4100-97C1-F74A0D2705DD}"/>
    <cellStyle name="ผลรวม 2 2 2 2 10" xfId="38192" xr:uid="{6BC05F51-27BE-4391-94E3-70DD88F56823}"/>
    <cellStyle name="ผลรวม 2 2 2 2 2" xfId="17776" xr:uid="{32194882-F8D6-4B75-83CE-F601F6D53C25}"/>
    <cellStyle name="ผลรวม 2 2 2 2 2 2" xfId="31568" xr:uid="{DDBBCE52-C67B-448B-98CB-B7F301EA31AB}"/>
    <cellStyle name="ผลรวม 2 2 2 2 2 3" xfId="40225" xr:uid="{ADAF8426-0B3A-405C-A252-0A25B3A91C28}"/>
    <cellStyle name="ผลรวม 2 2 2 2 2 4" xfId="45322" xr:uid="{1A949E93-67F4-4A4B-919E-C3E7AA60458A}"/>
    <cellStyle name="ผลรวม 2 2 2 2 3" xfId="21092" xr:uid="{E83F0B82-F895-47D3-BF8E-B946BAE3CA80}"/>
    <cellStyle name="ผลรวม 2 2 2 2 3 2" xfId="34562" xr:uid="{F4FBF39A-C3CE-4080-AA59-5C8D39FD0FF3}"/>
    <cellStyle name="ผลรวม 2 2 2 2 3 3" xfId="42672" xr:uid="{B1C760D6-FB76-4D96-A161-E12ADD7F1736}"/>
    <cellStyle name="ผลรวม 2 2 2 2 3 4" xfId="46998" xr:uid="{79A7EAB7-FC44-4C7F-ABCE-B3A972000E8F}"/>
    <cellStyle name="ผลรวม 2 2 2 2 4" xfId="20344" xr:uid="{C5B34225-EB2D-4DCB-BD47-14B7CCD5208F}"/>
    <cellStyle name="ผลรวม 2 2 2 2 4 2" xfId="33858" xr:uid="{B4B42FA0-694F-4800-96B1-947EC769F000}"/>
    <cellStyle name="ผลรวม 2 2 2 2 4 3" xfId="42117" xr:uid="{E5C55D17-20F5-4703-A252-824827045670}"/>
    <cellStyle name="ผลรวม 2 2 2 2 4 4" xfId="46548" xr:uid="{2A11419A-6938-4402-AD81-403C1800EAEE}"/>
    <cellStyle name="ผลรวม 2 2 2 2 5" xfId="23282" xr:uid="{6689B984-88FB-4B22-9301-EC8B1A29A28C}"/>
    <cellStyle name="ผลรวม 2 2 2 2 5 2" xfId="36705" xr:uid="{42ED8BB7-15ED-4DB9-A9F9-2A6FDBB03570}"/>
    <cellStyle name="ผลรวม 2 2 2 2 5 3" xfId="44235" xr:uid="{53B3715F-A03A-46A6-987B-86345226B672}"/>
    <cellStyle name="ผลรวม 2 2 2 2 5 4" xfId="48001" xr:uid="{51AFFAB0-C317-47B7-A438-61A685689B1E}"/>
    <cellStyle name="ผลรวม 2 2 2 2 6" xfId="17775" xr:uid="{7C3D3801-CE76-4F56-BDF2-2A5817999EB5}"/>
    <cellStyle name="ผลรวม 2 2 2 2 6 2" xfId="31567" xr:uid="{75AE24FC-434D-4D3F-8A54-CF20ED783D65}"/>
    <cellStyle name="ผลรวม 2 2 2 2 6 3" xfId="40224" xr:uid="{18CC9CF4-FBD0-4B95-B49A-0996663DB2F2}"/>
    <cellStyle name="ผลรวม 2 2 2 2 6 4" xfId="45321" xr:uid="{A547DEDE-6D26-4E8F-8714-CAE788457805}"/>
    <cellStyle name="ผลรวม 2 2 2 2 7" xfId="10370" xr:uid="{DE56147A-0907-4DBE-BBC5-8C2FD8346741}"/>
    <cellStyle name="ผลรวม 2 2 2 2 8" xfId="24986" xr:uid="{8C5A0789-6DC9-4F0A-97F4-D200F299D537}"/>
    <cellStyle name="ผลรวม 2 2 2 2 9" xfId="36805" xr:uid="{4F03852B-C4E3-488B-90FC-128942F45B55}"/>
    <cellStyle name="ผลรวม 2 2 2 3" xfId="17777" xr:uid="{D1C4FB90-028E-47E4-B06F-BE0D6DB7A87A}"/>
    <cellStyle name="ผลรวม 2 2 2 3 2" xfId="17778" xr:uid="{26EE06C6-11BB-4596-8331-F897651885A5}"/>
    <cellStyle name="ผลรวม 2 2 2 3 2 2" xfId="31570" xr:uid="{37E6835B-62EF-4A7B-97DC-6042F3A457EB}"/>
    <cellStyle name="ผลรวม 2 2 2 3 2 3" xfId="40227" xr:uid="{99488803-D9B8-4878-8319-4DB7D5B49874}"/>
    <cellStyle name="ผลรวม 2 2 2 3 2 4" xfId="45324" xr:uid="{E14BD2CF-EB68-48CB-8E9E-5608EAFA90AA}"/>
    <cellStyle name="ผลรวม 2 2 2 3 3" xfId="31569" xr:uid="{5FDB93B4-CC9E-43DD-AF85-B975AC623B8F}"/>
    <cellStyle name="ผลรวม 2 2 2 3 4" xfId="40226" xr:uid="{92C2ECE0-9AD2-4066-ACD3-A9BA6B736C63}"/>
    <cellStyle name="ผลรวม 2 2 2 3 5" xfId="45323" xr:uid="{2FC20CEB-9030-4383-B89D-7FB94F367A13}"/>
    <cellStyle name="ผลรวม 2 2 2 4" xfId="17779" xr:uid="{4CD889B4-8DF7-4733-BF44-05AFB89549B3}"/>
    <cellStyle name="ผลรวม 2 2 2 4 2" xfId="17780" xr:uid="{A354AF3F-0304-40F2-84D9-3824AFC83AC4}"/>
    <cellStyle name="ผลรวม 2 2 2 4 2 2" xfId="31572" xr:uid="{E84E410F-6433-4C41-B060-B49B33AAF130}"/>
    <cellStyle name="ผลรวม 2 2 2 4 2 3" xfId="40229" xr:uid="{2B65699C-EC6D-45E0-AE86-EDDDF8FAFA2C}"/>
    <cellStyle name="ผลรวม 2 2 2 4 2 4" xfId="45326" xr:uid="{0F827679-85AB-4452-83F6-B781C1A2F669}"/>
    <cellStyle name="ผลรวม 2 2 2 4 3" xfId="31571" xr:uid="{51CEB3F3-360E-4D4D-AA79-850986358DC6}"/>
    <cellStyle name="ผลรวม 2 2 2 4 4" xfId="40228" xr:uid="{7548A1E9-2F8C-42C9-91B2-042F27DFFB57}"/>
    <cellStyle name="ผลรวม 2 2 2 4 5" xfId="45325" xr:uid="{540FB221-0DC7-4A5A-B247-B58EB61E6F6E}"/>
    <cellStyle name="ผลรวม 2 2 2 5" xfId="17781" xr:uid="{74100CE7-C878-4CD9-8D83-2F41B98FF91E}"/>
    <cellStyle name="ผลรวม 2 2 2 5 2" xfId="17782" xr:uid="{CF9739DE-1427-4B33-9181-E21170E217BF}"/>
    <cellStyle name="ผลรวม 2 2 2 5 2 2" xfId="31574" xr:uid="{EBFF3C33-A879-4E44-ACF0-5FD51170FDFE}"/>
    <cellStyle name="ผลรวม 2 2 2 5 2 3" xfId="40231" xr:uid="{64FD41CE-852B-41A8-A537-87E3508B59D3}"/>
    <cellStyle name="ผลรวม 2 2 2 5 2 4" xfId="45328" xr:uid="{CD153FAC-A1A5-458D-9B46-1F2636EA2F85}"/>
    <cellStyle name="ผลรวม 2 2 2 5 3" xfId="31573" xr:uid="{BF2EC904-BA77-44E9-A0E3-D1330629223A}"/>
    <cellStyle name="ผลรวม 2 2 2 5 4" xfId="40230" xr:uid="{3143C0B6-64E5-4027-A38D-C930071F97A4}"/>
    <cellStyle name="ผลรวม 2 2 2 5 5" xfId="45327" xr:uid="{471C281D-4DCF-490D-A13C-185D51690AF6}"/>
    <cellStyle name="ผลรวม 2 2 2 6" xfId="17783" xr:uid="{92DA1832-4CEB-4013-BB9A-0EC3A22CBC64}"/>
    <cellStyle name="ผลรวม 2 2 2 6 2" xfId="17784" xr:uid="{5E001FB4-73E2-495C-9912-AC3EA1EEAE84}"/>
    <cellStyle name="ผลรวม 2 2 2 6 2 2" xfId="31576" xr:uid="{D508CEC7-795B-45BF-AB41-4C11BE16F9E3}"/>
    <cellStyle name="ผลรวม 2 2 2 6 2 3" xfId="40233" xr:uid="{D40EDA06-4229-4914-9F94-C5AF6241D547}"/>
    <cellStyle name="ผลรวม 2 2 2 6 2 4" xfId="45330" xr:uid="{46AC0692-A85E-463D-B5E4-7EAEE2B13EB0}"/>
    <cellStyle name="ผลรวม 2 2 2 6 3" xfId="31575" xr:uid="{1264A567-2D45-4F0A-BDB1-1638F291B150}"/>
    <cellStyle name="ผลรวม 2 2 2 6 4" xfId="40232" xr:uid="{EE444F18-AFF9-41A7-89E7-72201B95EAA6}"/>
    <cellStyle name="ผลรวม 2 2 2 6 5" xfId="45329" xr:uid="{DE5D248F-9379-4548-8F0A-7BF0C1ED4951}"/>
    <cellStyle name="ผลรวม 2 2 2 7" xfId="17785" xr:uid="{F2A24F2B-88D3-4915-BCC9-475DF02ADD91}"/>
    <cellStyle name="ผลรวม 2 2 2 7 2" xfId="31577" xr:uid="{318D65DC-E6BA-4A27-B3FF-339DC94264D5}"/>
    <cellStyle name="ผลรวม 2 2 2 7 3" xfId="40234" xr:uid="{A9F9E874-79BB-452A-B45F-E0C7FCA156EF}"/>
    <cellStyle name="ผลรวม 2 2 2 7 4" xfId="45331" xr:uid="{E9EF38E2-D986-454F-A927-E4A7EE96C08D}"/>
    <cellStyle name="ผลรวม 2 2 2 8" xfId="20587" xr:uid="{D43B520F-2D0F-406E-97DA-AB3FA3B68B7E}"/>
    <cellStyle name="ผลรวม 2 2 2 8 2" xfId="34066" xr:uid="{CCA40142-12F7-4060-A421-8269D832AC49}"/>
    <cellStyle name="ผลรวม 2 2 2 8 3" xfId="42290" xr:uid="{29D4626C-8D67-4582-BB36-BC0810819349}"/>
    <cellStyle name="ผลรวม 2 2 2 8 4" xfId="46694" xr:uid="{49236EC8-6F19-4E75-8D14-DF7CCE1D78DF}"/>
    <cellStyle name="ผลรวม 2 2 2 9" xfId="20116" xr:uid="{7715B3FD-86B5-4AFD-A89C-EACCA11D0E25}"/>
    <cellStyle name="ผลรวม 2 2 2 9 2" xfId="33705" xr:uid="{3840A759-4462-42B3-A476-97E6504FDEE1}"/>
    <cellStyle name="ผลรวม 2 2 2 9 3" xfId="42011" xr:uid="{336F85B7-E671-46D5-9880-FC549B00D540}"/>
    <cellStyle name="ผลรวม 2 2 2 9 4" xfId="46511" xr:uid="{F6995ADC-2D8E-43FA-84D4-A4ECAFE25A01}"/>
    <cellStyle name="ผลรวม 2 2 3" xfId="7510" xr:uid="{84CE1865-43F1-4F23-B766-20951F6AD452}"/>
    <cellStyle name="ผลรวม 2 2 3 10" xfId="17786" xr:uid="{D42E7B9E-99FC-4867-BD3A-10B219241CA8}"/>
    <cellStyle name="ผลรวม 2 2 3 10 2" xfId="31578" xr:uid="{88A3D18F-E9FB-4396-AE70-3199F04101DB}"/>
    <cellStyle name="ผลรวม 2 2 3 10 3" xfId="40235" xr:uid="{E4A34C7A-F832-42CF-BE92-E0C09F9CF9A5}"/>
    <cellStyle name="ผลรวม 2 2 3 10 4" xfId="45332" xr:uid="{CEA018C9-1814-4839-AAD1-C1E3DC0E50D7}"/>
    <cellStyle name="ผลรวม 2 2 3 11" xfId="10369" xr:uid="{02547E1F-B9A6-43E8-B922-F237DF99D436}"/>
    <cellStyle name="ผลรวม 2 2 3 12" xfId="24985" xr:uid="{78652D13-5566-418C-AE2B-3748CC9B83C0}"/>
    <cellStyle name="ผลรวม 2 2 3 13" xfId="37078" xr:uid="{8269B8C7-BC17-4830-9B82-88B2E7F91190}"/>
    <cellStyle name="ผลรวม 2 2 3 14" xfId="38193" xr:uid="{346A4E55-F8A5-46A9-8A0C-CE32D8AF2580}"/>
    <cellStyle name="ผลรวม 2 2 3 2" xfId="17787" xr:uid="{BCFED0AA-74B7-427C-BF79-D2CFB2A80D13}"/>
    <cellStyle name="ผลรวม 2 2 3 2 2" xfId="17788" xr:uid="{1925A070-57EC-41B0-BF49-1C55EE6F50E6}"/>
    <cellStyle name="ผลรวม 2 2 3 2 2 2" xfId="31580" xr:uid="{CFA58688-596E-4649-9AF3-1B40F86ADEB5}"/>
    <cellStyle name="ผลรวม 2 2 3 2 2 3" xfId="40237" xr:uid="{5A7392D5-67EB-4E7C-A03E-EC73D1699D74}"/>
    <cellStyle name="ผลรวม 2 2 3 2 2 4" xfId="45334" xr:uid="{CA2EA390-9DDE-45D3-AEC0-A5E56C19C803}"/>
    <cellStyle name="ผลรวม 2 2 3 2 3" xfId="31579" xr:uid="{41A42B15-CF9E-428F-8DA4-A01C2CFB05C1}"/>
    <cellStyle name="ผลรวม 2 2 3 2 4" xfId="40236" xr:uid="{ECBDB3E3-5AB0-4260-B5FA-36A3EDD43E4D}"/>
    <cellStyle name="ผลรวม 2 2 3 2 5" xfId="45333" xr:uid="{A3850AC2-B152-4352-BB3F-F30907EBFA4F}"/>
    <cellStyle name="ผลรวม 2 2 3 3" xfId="17789" xr:uid="{A8D45BF5-1C17-4BAD-9559-E60279397E70}"/>
    <cellStyle name="ผลรวม 2 2 3 3 2" xfId="17790" xr:uid="{CCD98818-F822-4773-8D1B-E493F375812E}"/>
    <cellStyle name="ผลรวม 2 2 3 3 2 2" xfId="31582" xr:uid="{475BD2E0-5CCC-410D-A674-26DB1860E230}"/>
    <cellStyle name="ผลรวม 2 2 3 3 2 3" xfId="40239" xr:uid="{9648E7D1-84C5-4D26-AA13-1A67E9A28D46}"/>
    <cellStyle name="ผลรวม 2 2 3 3 2 4" xfId="45336" xr:uid="{BDBE9B7C-4EC4-4C34-88D5-62A54B0E9FBD}"/>
    <cellStyle name="ผลรวม 2 2 3 3 3" xfId="31581" xr:uid="{662B224F-923B-4AAA-8FFC-9A75FF3E782B}"/>
    <cellStyle name="ผลรวม 2 2 3 3 4" xfId="40238" xr:uid="{11F6A3B2-DC32-47FD-9A3E-3C4760E65962}"/>
    <cellStyle name="ผลรวม 2 2 3 3 5" xfId="45335" xr:uid="{2DB63FBD-62BB-42A6-96A2-884520C5D76C}"/>
    <cellStyle name="ผลรวม 2 2 3 4" xfId="17791" xr:uid="{A08AF4C7-5D69-45A1-BFC2-877F833896ED}"/>
    <cellStyle name="ผลรวม 2 2 3 4 2" xfId="17792" xr:uid="{D8AB76D4-19D8-4CC4-B922-7BF649FEA874}"/>
    <cellStyle name="ผลรวม 2 2 3 4 2 2" xfId="31584" xr:uid="{7D9B31CF-48D5-4355-86A3-99881DD0E2F7}"/>
    <cellStyle name="ผลรวม 2 2 3 4 2 3" xfId="40241" xr:uid="{3A3A3123-6CC6-409A-A7E8-041373320C83}"/>
    <cellStyle name="ผลรวม 2 2 3 4 2 4" xfId="45338" xr:uid="{48375529-3C71-469F-97F2-E5611F408EF3}"/>
    <cellStyle name="ผลรวม 2 2 3 4 3" xfId="31583" xr:uid="{889B1D9E-C689-40E1-B0BF-D17F5532A762}"/>
    <cellStyle name="ผลรวม 2 2 3 4 4" xfId="40240" xr:uid="{384B2146-841E-4E34-9C4D-70EA4A5C726A}"/>
    <cellStyle name="ผลรวม 2 2 3 4 5" xfId="45337" xr:uid="{50DDBFBA-6377-45F9-AD68-A4ED89FE4476}"/>
    <cellStyle name="ผลรวม 2 2 3 5" xfId="17793" xr:uid="{AC5F2CD2-D4B2-4635-AE3B-0CED6C92F218}"/>
    <cellStyle name="ผลรวม 2 2 3 5 2" xfId="17794" xr:uid="{5C74058D-C2AA-45BC-87B6-E6AF1530B065}"/>
    <cellStyle name="ผลรวม 2 2 3 5 2 2" xfId="31586" xr:uid="{3618BE45-E58D-42C1-AB1A-25D984D4FFE7}"/>
    <cellStyle name="ผลรวม 2 2 3 5 2 3" xfId="40243" xr:uid="{61319A5E-5F98-42A1-853B-EC550DA3CC3D}"/>
    <cellStyle name="ผลรวม 2 2 3 5 2 4" xfId="45340" xr:uid="{84905D58-EEC9-499F-9B3D-D6913342FF1B}"/>
    <cellStyle name="ผลรวม 2 2 3 5 3" xfId="31585" xr:uid="{F8D5B7C8-D44C-4E81-891E-7DBFA0D345E2}"/>
    <cellStyle name="ผลรวม 2 2 3 5 4" xfId="40242" xr:uid="{50C9EFB7-1878-4298-AC4F-DCA16A4E9FA2}"/>
    <cellStyle name="ผลรวม 2 2 3 5 5" xfId="45339" xr:uid="{4112DB09-756B-439E-B0DE-6A33B7251C9B}"/>
    <cellStyle name="ผลรวม 2 2 3 6" xfId="17795" xr:uid="{AA190741-7304-43BA-9112-84EC697F21D4}"/>
    <cellStyle name="ผลรวม 2 2 3 6 2" xfId="31587" xr:uid="{07B99E40-4612-4ECF-9464-ACFECBFFF6AF}"/>
    <cellStyle name="ผลรวม 2 2 3 6 3" xfId="40244" xr:uid="{C2B85720-87FF-46B9-9DEC-3AB834C192AF}"/>
    <cellStyle name="ผลรวม 2 2 3 6 4" xfId="45341" xr:uid="{4420581F-2774-4DFD-AFE5-CF0FD17341BC}"/>
    <cellStyle name="ผลรวม 2 2 3 7" xfId="21091" xr:uid="{AD4C30AD-C414-47B7-B56B-DDE133785092}"/>
    <cellStyle name="ผลรวม 2 2 3 7 2" xfId="34561" xr:uid="{74AC7CA0-07BF-4833-9F29-38314A87483A}"/>
    <cellStyle name="ผลรวม 2 2 3 7 3" xfId="42671" xr:uid="{E3E867DD-0E08-4BD2-8A95-0534DBE6FC59}"/>
    <cellStyle name="ผลรวม 2 2 3 7 4" xfId="46997" xr:uid="{768D6ED8-9FB0-493F-8C8C-350C41A70ABD}"/>
    <cellStyle name="ผลรวม 2 2 3 8" xfId="18792" xr:uid="{621AE61E-3B77-4634-9AA8-FB62A4054608}"/>
    <cellStyle name="ผลรวม 2 2 3 8 2" xfId="32516" xr:uid="{70B22E1F-6F8B-4FD7-81C7-6EEDFC7DD415}"/>
    <cellStyle name="ผลรวม 2 2 3 8 3" xfId="41092" xr:uid="{3CBEA200-B92B-430C-99E3-E3375EDDC357}"/>
    <cellStyle name="ผลรวม 2 2 3 8 4" xfId="46015" xr:uid="{2738EB3C-0203-4C7A-A23E-5AB8B9A11C1B}"/>
    <cellStyle name="ผลรวม 2 2 3 9" xfId="23281" xr:uid="{AC166F29-4F79-44E2-BEA8-AD0175E78BB1}"/>
    <cellStyle name="ผลรวม 2 2 3 9 2" xfId="36704" xr:uid="{38AD19AA-083E-4A61-8EDE-FA3580D6445E}"/>
    <cellStyle name="ผลรวม 2 2 3 9 3" xfId="44234" xr:uid="{2AA0A74A-943A-400B-92E1-E36BE7434B84}"/>
    <cellStyle name="ผลรวม 2 2 3 9 4" xfId="48000" xr:uid="{B8D88DB2-4CCE-4EA4-816E-DDC20D7C3643}"/>
    <cellStyle name="ผลรวม 2 2 4" xfId="17796" xr:uid="{3277CF79-9812-49FA-99AB-37AE57702C33}"/>
    <cellStyle name="ผลรวม 2 2 4 2" xfId="17797" xr:uid="{61EB5681-6A5A-4D99-8523-0386307BB258}"/>
    <cellStyle name="ผลรวม 2 2 4 2 2" xfId="17798" xr:uid="{8A65603F-B66B-47DE-B93C-10DC0403F25E}"/>
    <cellStyle name="ผลรวม 2 2 4 2 2 2" xfId="31590" xr:uid="{6CB4E1BA-6155-4A85-9DD4-CAE77C9E8285}"/>
    <cellStyle name="ผลรวม 2 2 4 2 2 3" xfId="40247" xr:uid="{FE14734B-E28E-46E9-A72F-139EFF3D987E}"/>
    <cellStyle name="ผลรวม 2 2 4 2 2 4" xfId="45344" xr:uid="{089AB563-0A91-4E79-A0F4-325CF39F2C79}"/>
    <cellStyle name="ผลรวม 2 2 4 2 3" xfId="31589" xr:uid="{7D90B586-79C7-492C-A5BF-DF8C302263B5}"/>
    <cellStyle name="ผลรวม 2 2 4 2 4" xfId="40246" xr:uid="{5AB54B72-8BE3-40D3-ADAC-D8C6ABBF093B}"/>
    <cellStyle name="ผลรวม 2 2 4 2 5" xfId="45343" xr:uid="{8CAFA722-A2D7-44FB-B215-B857FD36C8F0}"/>
    <cellStyle name="ผลรวม 2 2 4 3" xfId="17799" xr:uid="{555E3669-3EE1-4CB5-A678-B954505CBCCD}"/>
    <cellStyle name="ผลรวม 2 2 4 3 2" xfId="17800" xr:uid="{FA3DCD8F-1FAA-4FF3-A67C-F1B5585C5E52}"/>
    <cellStyle name="ผลรวม 2 2 4 3 2 2" xfId="31592" xr:uid="{BF4CBB61-7914-4C2B-8627-630CCEF109BF}"/>
    <cellStyle name="ผลรวม 2 2 4 3 2 3" xfId="40249" xr:uid="{1F18F109-EEBB-4DE0-9B1F-48C92B747874}"/>
    <cellStyle name="ผลรวม 2 2 4 3 2 4" xfId="45346" xr:uid="{9B862E73-90AA-4467-85C4-0C8CCE2AB283}"/>
    <cellStyle name="ผลรวม 2 2 4 3 3" xfId="31591" xr:uid="{57FD2846-9C4C-40E4-8FFF-730F762A691F}"/>
    <cellStyle name="ผลรวม 2 2 4 3 4" xfId="40248" xr:uid="{9EF41ABA-1811-4BB3-B0FF-CBBA9B619011}"/>
    <cellStyle name="ผลรวม 2 2 4 3 5" xfId="45345" xr:uid="{68E7D7BB-4DAF-42BF-937B-79506650CB5B}"/>
    <cellStyle name="ผลรวม 2 2 4 4" xfId="17801" xr:uid="{BCE96E55-5FF5-4E18-990B-5AB197FCA571}"/>
    <cellStyle name="ผลรวม 2 2 4 4 2" xfId="17802" xr:uid="{E0EE4D74-BE3B-4EB7-AC72-FB37A69ACEB4}"/>
    <cellStyle name="ผลรวม 2 2 4 4 2 2" xfId="31594" xr:uid="{177EFF6F-BE30-49A6-B799-4741ADD5BEF1}"/>
    <cellStyle name="ผลรวม 2 2 4 4 2 3" xfId="40251" xr:uid="{CCEEA45F-BB9A-4A57-9D94-05F9E20C1761}"/>
    <cellStyle name="ผลรวม 2 2 4 4 2 4" xfId="45348" xr:uid="{9E19A875-7BFC-4074-BEFC-9853D17A0BA6}"/>
    <cellStyle name="ผลรวม 2 2 4 4 3" xfId="31593" xr:uid="{16DDF295-6EF2-4CE6-A69D-943CB44D2D1E}"/>
    <cellStyle name="ผลรวม 2 2 4 4 4" xfId="40250" xr:uid="{6632E08E-FA2C-4245-A617-D0D8CEEDD9E0}"/>
    <cellStyle name="ผลรวม 2 2 4 4 5" xfId="45347" xr:uid="{5C79047A-D5F3-4961-BB3D-F81157D4FB47}"/>
    <cellStyle name="ผลรวม 2 2 4 5" xfId="17803" xr:uid="{F093D4DA-0CC3-4D24-8407-67C5696AD6FD}"/>
    <cellStyle name="ผลรวม 2 2 4 5 2" xfId="17804" xr:uid="{92EBCEA7-529C-4F2C-94F4-E5DDCDE1132C}"/>
    <cellStyle name="ผลรวม 2 2 4 5 2 2" xfId="31596" xr:uid="{D24C49D3-047B-44F9-A348-2327FB31DDF3}"/>
    <cellStyle name="ผลรวม 2 2 4 5 2 3" xfId="40253" xr:uid="{A6289C44-F8D3-41F6-8219-116CD00CE000}"/>
    <cellStyle name="ผลรวม 2 2 4 5 2 4" xfId="45350" xr:uid="{25C3ACAE-E8CD-4E9D-A9DA-4C2F98BD7EAD}"/>
    <cellStyle name="ผลรวม 2 2 4 5 3" xfId="31595" xr:uid="{EBE346C3-8F69-4794-9A30-CF22529CFF04}"/>
    <cellStyle name="ผลรวม 2 2 4 5 4" xfId="40252" xr:uid="{82C79017-FE15-44AB-BDF8-169F28929540}"/>
    <cellStyle name="ผลรวม 2 2 4 5 5" xfId="45349" xr:uid="{FAAE8134-FD4D-4AF0-BEF9-568D2ED76B73}"/>
    <cellStyle name="ผลรวม 2 2 4 6" xfId="17805" xr:uid="{77A53860-86D0-4B27-B0F3-02CCE94AC540}"/>
    <cellStyle name="ผลรวม 2 2 4 6 2" xfId="31597" xr:uid="{B02CB337-0A92-4BEB-BCBC-516DE7F16D89}"/>
    <cellStyle name="ผลรวม 2 2 4 6 3" xfId="40254" xr:uid="{87050C7A-B4AD-4049-8D25-37EFFA2088BB}"/>
    <cellStyle name="ผลรวม 2 2 4 6 4" xfId="45351" xr:uid="{E74D910A-5931-44D6-8260-842533E58661}"/>
    <cellStyle name="ผลรวม 2 2 4 7" xfId="31588" xr:uid="{A052B369-652F-4964-A085-06CA47337275}"/>
    <cellStyle name="ผลรวม 2 2 4 8" xfId="40245" xr:uid="{1496938D-6CCD-4AF2-AD9A-6D7ADF81F4F8}"/>
    <cellStyle name="ผลรวม 2 2 4 9" xfId="45342" xr:uid="{23C1AF57-AFC4-439B-8C00-44AAD6536F44}"/>
    <cellStyle name="ผลรวม 2 2 5" xfId="17806" xr:uid="{5DF1EA41-86B6-482F-9A51-8534EDB6B7A9}"/>
    <cellStyle name="ผลรวม 2 2 5 2" xfId="17807" xr:uid="{1D1C3CA8-AC1F-4D6E-842A-97A84BBE6262}"/>
    <cellStyle name="ผลรวม 2 2 5 2 2" xfId="17808" xr:uid="{62834D67-8D6C-4339-BE8F-7244D2DA6D67}"/>
    <cellStyle name="ผลรวม 2 2 5 2 2 2" xfId="31600" xr:uid="{E76E776D-A490-4523-8740-6596072206C7}"/>
    <cellStyle name="ผลรวม 2 2 5 2 2 3" xfId="40257" xr:uid="{27A10DFC-DFCB-4366-9BC3-68148456F6B7}"/>
    <cellStyle name="ผลรวม 2 2 5 2 2 4" xfId="45354" xr:uid="{0FEE5E59-4FF1-44A9-9C80-B361AA3FD5C2}"/>
    <cellStyle name="ผลรวม 2 2 5 2 3" xfId="31599" xr:uid="{73FB2C54-C874-4009-99AB-F88AF2628172}"/>
    <cellStyle name="ผลรวม 2 2 5 2 4" xfId="40256" xr:uid="{A8B5887B-6883-415D-A029-DCAAFB4DDE2A}"/>
    <cellStyle name="ผลรวม 2 2 5 2 5" xfId="45353" xr:uid="{0C524F4D-FF09-4860-95ED-A9963A0F3080}"/>
    <cellStyle name="ผลรวม 2 2 5 3" xfId="17809" xr:uid="{F6F8B184-6A12-44F4-99A6-EEE486D417DB}"/>
    <cellStyle name="ผลรวม 2 2 5 3 2" xfId="17810" xr:uid="{E09956F2-163E-4C1F-A482-5076A76A8550}"/>
    <cellStyle name="ผลรวม 2 2 5 3 2 2" xfId="31602" xr:uid="{CB19DBFB-BDD6-48AD-B8FD-FAC969919E76}"/>
    <cellStyle name="ผลรวม 2 2 5 3 2 3" xfId="40259" xr:uid="{A411ED07-F3A8-4D2A-931B-926652BD8F58}"/>
    <cellStyle name="ผลรวม 2 2 5 3 2 4" xfId="45356" xr:uid="{BA878382-A357-4720-81FB-890E5B689125}"/>
    <cellStyle name="ผลรวม 2 2 5 3 3" xfId="31601" xr:uid="{2581703F-A839-41F7-ABF9-314F36815A1D}"/>
    <cellStyle name="ผลรวม 2 2 5 3 4" xfId="40258" xr:uid="{25A5A698-38FD-4EF3-A1B4-22D6A4FD12A7}"/>
    <cellStyle name="ผลรวม 2 2 5 3 5" xfId="45355" xr:uid="{C1B365F6-2821-47D4-AECF-A8E89D1EAD2B}"/>
    <cellStyle name="ผลรวม 2 2 5 4" xfId="17811" xr:uid="{386252E1-4D58-4D4E-B822-3C453B726FEA}"/>
    <cellStyle name="ผลรวม 2 2 5 4 2" xfId="17812" xr:uid="{37241496-7251-40E2-BD3E-D7F1B9C8E770}"/>
    <cellStyle name="ผลรวม 2 2 5 4 2 2" xfId="31604" xr:uid="{FA804B7D-D0FA-4813-967E-A00D9CB28FD1}"/>
    <cellStyle name="ผลรวม 2 2 5 4 2 3" xfId="40261" xr:uid="{1E2C5DE8-370B-4641-8430-209C6252A95E}"/>
    <cellStyle name="ผลรวม 2 2 5 4 2 4" xfId="45358" xr:uid="{C5766055-4F18-4585-AD59-3C36CF0B7A59}"/>
    <cellStyle name="ผลรวม 2 2 5 4 3" xfId="31603" xr:uid="{9860C751-C77E-4385-AE8C-3791DB964E95}"/>
    <cellStyle name="ผลรวม 2 2 5 4 4" xfId="40260" xr:uid="{8515786C-E434-428B-AF62-BAE230F2DCFE}"/>
    <cellStyle name="ผลรวม 2 2 5 4 5" xfId="45357" xr:uid="{33CC4ADF-EFEA-41FC-AE72-648CEC2B2E5A}"/>
    <cellStyle name="ผลรวม 2 2 5 5" xfId="17813" xr:uid="{1F1F5207-991B-47C6-ACAF-0C4A1649BC68}"/>
    <cellStyle name="ผลรวม 2 2 5 5 2" xfId="31605" xr:uid="{0B5E14EB-2ED6-45A5-B355-B3F01C70D4DF}"/>
    <cellStyle name="ผลรวม 2 2 5 5 3" xfId="40262" xr:uid="{C61057CD-5222-4E04-AC82-89CCC48B5DA0}"/>
    <cellStyle name="ผลรวม 2 2 5 5 4" xfId="45359" xr:uid="{02E8E008-06C8-46BB-88AC-04060CEF8A73}"/>
    <cellStyle name="ผลรวม 2 2 5 6" xfId="31598" xr:uid="{CC55A4FE-4569-49CB-9861-D403BE36ADC2}"/>
    <cellStyle name="ผลรวม 2 2 5 7" xfId="40255" xr:uid="{1CEE716A-0B12-494E-AF62-3E393ED3CE39}"/>
    <cellStyle name="ผลรวม 2 2 5 8" xfId="45352" xr:uid="{C9B73BC2-1B94-4D9A-BDAE-C4E34DB99FE5}"/>
    <cellStyle name="ผลรวม 2 2 6" xfId="17814" xr:uid="{01CCBB5F-DD1B-4FB6-A10E-6823F322413D}"/>
    <cellStyle name="ผลรวม 2 2 6 2" xfId="17815" xr:uid="{B36C4A6A-C037-44F7-AA76-4011388D16EF}"/>
    <cellStyle name="ผลรวม 2 2 6 2 2" xfId="31607" xr:uid="{3C8EB336-544D-44F8-A7A7-2E30FD907F16}"/>
    <cellStyle name="ผลรวม 2 2 6 2 3" xfId="40264" xr:uid="{EB0CF3D8-96B8-4F5F-940A-7FCD976B09A6}"/>
    <cellStyle name="ผลรวม 2 2 6 2 4" xfId="45361" xr:uid="{1970B0FB-4869-4CA4-8F1C-7DA5E338F216}"/>
    <cellStyle name="ผลรวม 2 2 6 3" xfId="31606" xr:uid="{6EA67DBA-06E1-4559-A69D-B3AE651D3C6B}"/>
    <cellStyle name="ผลรวม 2 2 6 4" xfId="40263" xr:uid="{37F96AEF-572D-4723-87DC-3254CE141F32}"/>
    <cellStyle name="ผลรวม 2 2 6 5" xfId="45360" xr:uid="{95939EB1-C633-4BD7-AC56-5877F88F8521}"/>
    <cellStyle name="ผลรวม 2 2 7" xfId="20586" xr:uid="{46DAAF45-0465-4911-B3E6-08208FE0EBEC}"/>
    <cellStyle name="ผลรวม 2 2 7 2" xfId="34065" xr:uid="{E9AB1807-1666-482E-A93D-ED0AF7E5F540}"/>
    <cellStyle name="ผลรวม 2 2 7 3" xfId="42289" xr:uid="{05288AB2-9F0C-45E8-A0B6-9EC002EF0F8A}"/>
    <cellStyle name="ผลรวม 2 2 7 4" xfId="46693" xr:uid="{8C7025B5-2EDC-486A-AEC9-644A54A0918F}"/>
    <cellStyle name="ผลรวม 2 2 8" xfId="21423" xr:uid="{384CB3C9-BA3D-418B-976C-62392F2A4AB8}"/>
    <cellStyle name="ผลรวม 2 2 8 2" xfId="34889" xr:uid="{D781DDEF-4069-41AA-ABDF-82CC2D62F975}"/>
    <cellStyle name="ผลรวม 2 2 8 3" xfId="42925" xr:uid="{422F94EC-C528-450F-BCDD-4B62A587644D}"/>
    <cellStyle name="ผลรวม 2 2 8 4" xfId="47193" xr:uid="{20461C4E-545E-4A1B-AEF4-49CC5334BAFE}"/>
    <cellStyle name="ผลรวม 2 2 9" xfId="22774" xr:uid="{8ADD62B2-4F3D-4D22-8835-AFEF132E514D}"/>
    <cellStyle name="ผลรวม 2 2 9 2" xfId="36208" xr:uid="{3C2DE27A-3B42-43DC-AF5F-3303528979DC}"/>
    <cellStyle name="ผลรวม 2 2 9 3" xfId="43882" xr:uid="{04D93516-47F5-437C-ADD4-7FC145538673}"/>
    <cellStyle name="ผลรวม 2 2 9 4" xfId="47770" xr:uid="{EC4FAEB4-E651-49D6-BECC-9148830982E7}"/>
    <cellStyle name="ผลรวม 2 3" xfId="6967" xr:uid="{85778363-3EDA-4422-9CCB-08AD2C570ABC}"/>
    <cellStyle name="ผลรวม 2 3 10" xfId="22776" xr:uid="{5D4F1699-CA19-4DD9-BA38-8FAFD7869DC1}"/>
    <cellStyle name="ผลรวม 2 3 10 2" xfId="36210" xr:uid="{BD80B136-29F9-4F1F-9F14-2200E0FDCF1C}"/>
    <cellStyle name="ผลรวม 2 3 10 3" xfId="43884" xr:uid="{021E5476-6F75-4360-8380-13CD9CBCCE75}"/>
    <cellStyle name="ผลรวม 2 3 10 4" xfId="47772" xr:uid="{D92D6873-A3BE-4237-9951-6569807ED652}"/>
    <cellStyle name="ผลรวม 2 3 11" xfId="17816" xr:uid="{EF13AE76-9C1D-4DFC-B853-2AD084BE9874}"/>
    <cellStyle name="ผลรวม 2 3 11 2" xfId="31608" xr:uid="{B221D47A-5CD9-45A5-8E8D-B635BD34AF7A}"/>
    <cellStyle name="ผลรวม 2 3 11 3" xfId="40265" xr:uid="{42C454BA-17A4-45C6-8DCC-F64EA199B518}"/>
    <cellStyle name="ผลรวม 2 3 11 4" xfId="45362" xr:uid="{185ABB78-5617-46CE-BD4D-A615CC7EC455}"/>
    <cellStyle name="ผลรวม 2 3 12" xfId="9838" xr:uid="{1331D01A-E98B-4338-B6FE-0FC5FEFA942F}"/>
    <cellStyle name="ผลรวม 2 3 13" xfId="24477" xr:uid="{EB08ED37-F0C7-4E6E-BB3B-D48A34A91A87}"/>
    <cellStyle name="ผลรวม 2 3 14" xfId="33716" xr:uid="{69096F9D-A4C0-42A0-B5E6-069377DF2D57}"/>
    <cellStyle name="ผลรวม 2 3 15" xfId="41466" xr:uid="{148EB34D-4244-4CF1-BB67-999E166C9422}"/>
    <cellStyle name="ผลรวม 2 3 2" xfId="7512" xr:uid="{27C84F7B-0405-47EF-A6A7-4EF8DD145512}"/>
    <cellStyle name="ผลรวม 2 3 2 10" xfId="38191" xr:uid="{FA535202-EFD3-476A-93BE-A0BCBABE3AC3}"/>
    <cellStyle name="ผลรวม 2 3 2 2" xfId="17818" xr:uid="{05C99B2F-6F63-468C-B42D-0F94BF9757AC}"/>
    <cellStyle name="ผลรวม 2 3 2 2 2" xfId="31610" xr:uid="{A0B29D60-F51E-476E-BCC1-E6D1AE992787}"/>
    <cellStyle name="ผลรวม 2 3 2 2 3" xfId="40267" xr:uid="{E4014A56-1005-42FA-844A-F7309AF5590B}"/>
    <cellStyle name="ผลรวม 2 3 2 2 4" xfId="45364" xr:uid="{F88B92BA-E58A-4B63-ACC5-52652E7EE56D}"/>
    <cellStyle name="ผลรวม 2 3 2 3" xfId="21093" xr:uid="{96E822BB-58A9-4ADD-A069-61D3007353D4}"/>
    <cellStyle name="ผลรวม 2 3 2 3 2" xfId="34563" xr:uid="{5A74B1AD-2189-4E8A-A6A6-89999A99B6F9}"/>
    <cellStyle name="ผลรวม 2 3 2 3 3" xfId="42673" xr:uid="{13AB20A6-4C6E-49E9-997B-52A950930C4B}"/>
    <cellStyle name="ผลรวม 2 3 2 3 4" xfId="46999" xr:uid="{E26B1C2A-6A3F-4429-93D7-A6AD045D98E7}"/>
    <cellStyle name="ผลรวม 2 3 2 4" xfId="19383" xr:uid="{A2E3F503-F58D-4571-811B-11D30450308C}"/>
    <cellStyle name="ผลรวม 2 3 2 4 2" xfId="33048" xr:uid="{DF380CE4-3C24-4D18-9207-D11AC3AC149E}"/>
    <cellStyle name="ผลรวม 2 3 2 4 3" xfId="41561" xr:uid="{EB803F3B-EE78-4D77-B53E-760201A40ED4}"/>
    <cellStyle name="ผลรวม 2 3 2 4 4" xfId="46317" xr:uid="{0E94C0C5-0244-42A8-9ACD-9E716F1A95A9}"/>
    <cellStyle name="ผลรวม 2 3 2 5" xfId="23283" xr:uid="{697FDBC5-034D-47A3-BB12-0A1E4C4AFF7D}"/>
    <cellStyle name="ผลรวม 2 3 2 5 2" xfId="36706" xr:uid="{1156AA4C-3542-4145-BF92-F4476639F2B7}"/>
    <cellStyle name="ผลรวม 2 3 2 5 3" xfId="44236" xr:uid="{0F7DF9EA-61EA-4E3A-A3F3-A45B4F88DAC0}"/>
    <cellStyle name="ผลรวม 2 3 2 5 4" xfId="48002" xr:uid="{CC37BE58-62E7-4039-A850-63B26A0F6642}"/>
    <cellStyle name="ผลรวม 2 3 2 6" xfId="17817" xr:uid="{8DD3B8F6-6199-4A56-AA13-F4901D760AEE}"/>
    <cellStyle name="ผลรวม 2 3 2 6 2" xfId="31609" xr:uid="{617B31C9-CA16-43CF-94B6-91FAC517407E}"/>
    <cellStyle name="ผลรวม 2 3 2 6 3" xfId="40266" xr:uid="{8C4C72CF-B9EE-4E71-AFA4-611B5045BF66}"/>
    <cellStyle name="ผลรวม 2 3 2 6 4" xfId="45363" xr:uid="{FB0510B9-9872-433E-A9D5-58AACF6CF55D}"/>
    <cellStyle name="ผลรวม 2 3 2 7" xfId="10371" xr:uid="{9E5EBF3C-41E8-4DE9-97EB-CDC0BB965DFD}"/>
    <cellStyle name="ผลรวม 2 3 2 8" xfId="24987" xr:uid="{6792E00B-04C7-46BC-9082-F3179E3D5AF5}"/>
    <cellStyle name="ผลรวม 2 3 2 9" xfId="33123" xr:uid="{F76875FE-5745-4B42-A452-AC4448940F9C}"/>
    <cellStyle name="ผลรวม 2 3 3" xfId="17819" xr:uid="{04BA6E22-96C3-41E3-9DBC-0B5BD7F25C8D}"/>
    <cellStyle name="ผลรวม 2 3 3 2" xfId="17820" xr:uid="{3CD49DA8-791C-4A85-BFE0-200D7D2A4929}"/>
    <cellStyle name="ผลรวม 2 3 3 2 2" xfId="31612" xr:uid="{057DFABC-69D7-434A-9754-E028417E242A}"/>
    <cellStyle name="ผลรวม 2 3 3 2 3" xfId="40269" xr:uid="{CB3C7E88-B785-4299-B952-47F0EBB9996D}"/>
    <cellStyle name="ผลรวม 2 3 3 2 4" xfId="45366" xr:uid="{7FEAB8C8-DC0C-4D36-BF8F-72A2E9570722}"/>
    <cellStyle name="ผลรวม 2 3 3 3" xfId="31611" xr:uid="{216FEEC1-DE68-4C84-AB3C-0AAD406E2FAC}"/>
    <cellStyle name="ผลรวม 2 3 3 4" xfId="40268" xr:uid="{38EF2103-66CF-4A5F-B56C-29CA0DE2845F}"/>
    <cellStyle name="ผลรวม 2 3 3 5" xfId="45365" xr:uid="{7C975066-A5ED-4CA0-8713-6CD275ADD789}"/>
    <cellStyle name="ผลรวม 2 3 4" xfId="17821" xr:uid="{1458223A-5075-475E-AE92-FEB708763D6C}"/>
    <cellStyle name="ผลรวม 2 3 4 2" xfId="17822" xr:uid="{E0DA47ED-21BC-44DA-897C-C0AF6BD97DF4}"/>
    <cellStyle name="ผลรวม 2 3 4 2 2" xfId="31614" xr:uid="{D45D3909-B607-4E59-AEFC-72410E962B20}"/>
    <cellStyle name="ผลรวม 2 3 4 2 3" xfId="40271" xr:uid="{99022BCE-4646-4A4D-8EC2-063B5BB12315}"/>
    <cellStyle name="ผลรวม 2 3 4 2 4" xfId="45368" xr:uid="{1F00D9A0-BAF1-423C-AFD9-A76D711D2F43}"/>
    <cellStyle name="ผลรวม 2 3 4 3" xfId="31613" xr:uid="{4C84C9EC-4763-4393-9C13-9F4BAEABF09E}"/>
    <cellStyle name="ผลรวม 2 3 4 4" xfId="40270" xr:uid="{58764CAB-8F1A-4513-8641-79D7879AFF2C}"/>
    <cellStyle name="ผลรวม 2 3 4 5" xfId="45367" xr:uid="{BBF63330-A6DE-40BD-A451-3D2D9E482B22}"/>
    <cellStyle name="ผลรวม 2 3 5" xfId="17823" xr:uid="{8FCE0871-92E4-4F6D-A0F9-160B93A22472}"/>
    <cellStyle name="ผลรวม 2 3 5 2" xfId="17824" xr:uid="{5D03964D-8DC0-40BD-BFDA-2E1B74A30B72}"/>
    <cellStyle name="ผลรวม 2 3 5 2 2" xfId="31616" xr:uid="{F2CEA9E0-4589-4826-9B50-AFD496D2E0AA}"/>
    <cellStyle name="ผลรวม 2 3 5 2 3" xfId="40273" xr:uid="{51C5343D-6936-452F-8511-9C4BE6ED1AC4}"/>
    <cellStyle name="ผลรวม 2 3 5 2 4" xfId="45370" xr:uid="{98817682-0E3B-42AC-956A-50F1BEF27E5D}"/>
    <cellStyle name="ผลรวม 2 3 5 3" xfId="31615" xr:uid="{3B47CB2C-EC0D-4192-A28E-70B5AB3E2D8E}"/>
    <cellStyle name="ผลรวม 2 3 5 4" xfId="40272" xr:uid="{FDA64DD7-1ED1-40EB-BCB4-771F176EE176}"/>
    <cellStyle name="ผลรวม 2 3 5 5" xfId="45369" xr:uid="{432F9101-AA2E-4E43-831D-06D6219E9476}"/>
    <cellStyle name="ผลรวม 2 3 6" xfId="17825" xr:uid="{5B224C44-A7E1-45A0-98DC-00B9DCB4AC22}"/>
    <cellStyle name="ผลรวม 2 3 6 2" xfId="17826" xr:uid="{061D82C5-91AB-4408-A7A3-0649D98D956D}"/>
    <cellStyle name="ผลรวม 2 3 6 2 2" xfId="31618" xr:uid="{0BD9607C-32B8-4236-96EA-8DF7B20F76EB}"/>
    <cellStyle name="ผลรวม 2 3 6 2 3" xfId="40275" xr:uid="{88628FC4-E410-479D-ADA4-5A3A12BF1FC7}"/>
    <cellStyle name="ผลรวม 2 3 6 2 4" xfId="45372" xr:uid="{F382C897-8F83-4B16-B02A-F271287BC06F}"/>
    <cellStyle name="ผลรวม 2 3 6 3" xfId="31617" xr:uid="{A6800ABC-78FB-4C52-9CE9-B0F7F36E1D65}"/>
    <cellStyle name="ผลรวม 2 3 6 4" xfId="40274" xr:uid="{3C65BB1B-D3AE-4EC1-AB84-8529E2D25663}"/>
    <cellStyle name="ผลรวม 2 3 6 5" xfId="45371" xr:uid="{4E7EFF71-AF06-4609-8292-44872A2FBBD9}"/>
    <cellStyle name="ผลรวม 2 3 7" xfId="17827" xr:uid="{9A35589D-4DD2-4122-AC19-E25C800530C9}"/>
    <cellStyle name="ผลรวม 2 3 7 2" xfId="31619" xr:uid="{A7048551-331C-4584-B8D4-4E2D3724AE16}"/>
    <cellStyle name="ผลรวม 2 3 7 3" xfId="40276" xr:uid="{409A09C1-5D7C-4E2A-B47A-89228964D7FF}"/>
    <cellStyle name="ผลรวม 2 3 7 4" xfId="45373" xr:uid="{DF922A02-2D3E-44BF-8168-87E0F5E27897}"/>
    <cellStyle name="ผลรวม 2 3 8" xfId="20588" xr:uid="{D8653AFB-9D74-48C0-ABE7-CC9E9727C1A1}"/>
    <cellStyle name="ผลรวม 2 3 8 2" xfId="34067" xr:uid="{943E2FE8-064B-4530-9E3B-E6B7441534A9}"/>
    <cellStyle name="ผลรวม 2 3 8 3" xfId="42291" xr:uid="{4B062824-7A8A-45D1-9605-681E249B5EA3}"/>
    <cellStyle name="ผลรวม 2 3 8 4" xfId="46695" xr:uid="{5D2AC658-F701-48F8-8124-0EE40E8604CE}"/>
    <cellStyle name="ผลรวม 2 3 9" xfId="21420" xr:uid="{DFB4BAC3-4E71-44AD-9EC2-BCBA408B8B1B}"/>
    <cellStyle name="ผลรวม 2 3 9 2" xfId="34886" xr:uid="{D4DE3CDB-1EB0-4F0C-8FDF-F0B96380BB10}"/>
    <cellStyle name="ผลรวม 2 3 9 3" xfId="42922" xr:uid="{9D986096-0D27-4125-A94E-54D6F8D3D805}"/>
    <cellStyle name="ผลรวม 2 3 9 4" xfId="47190" xr:uid="{66390714-522A-4053-AA9F-0AC5DEBD5A2E}"/>
    <cellStyle name="ผลรวม 2 4" xfId="6968" xr:uid="{D43494D4-C0F9-4417-9D55-78F917AA8053}"/>
    <cellStyle name="ผลรวม 2 4 10" xfId="17828" xr:uid="{879D4C6D-7882-45C3-86C1-5A5B2D694A9D}"/>
    <cellStyle name="ผลรวม 2 4 10 2" xfId="31620" xr:uid="{BA2DAA48-036C-455F-8CCB-1184D54B2942}"/>
    <cellStyle name="ผลรวม 2 4 10 3" xfId="40277" xr:uid="{95384C62-867E-4AB3-A566-1AEAE036B1B1}"/>
    <cellStyle name="ผลรวม 2 4 10 4" xfId="45374" xr:uid="{D9CB0A7D-5E5B-4C5D-AA2D-204995F0A9F6}"/>
    <cellStyle name="ผลรวม 2 4 11" xfId="9839" xr:uid="{CEE48F75-C9A2-4271-934C-D5328C55A5CF}"/>
    <cellStyle name="ผลรวม 2 4 12" xfId="24478" xr:uid="{61DF4912-C4E4-4946-B6CA-138E21D4DA0C}"/>
    <cellStyle name="ผลรวม 2 4 13" xfId="8350" xr:uid="{D3DC1F36-52FF-407B-ADCC-84B9AEEBACDF}"/>
    <cellStyle name="ผลรวม 2 4 14" xfId="42543" xr:uid="{FD46EBF0-EADB-404F-AA6F-89AF6B3ED679}"/>
    <cellStyle name="ผลรวม 2 4 2" xfId="7513" xr:uid="{C6A71521-B232-4AE1-8E02-8701D24772F8}"/>
    <cellStyle name="ผลรวม 2 4 2 10" xfId="38190" xr:uid="{C06D6D4E-FF8B-4FFE-976A-D5D13213EFEE}"/>
    <cellStyle name="ผลรวม 2 4 2 2" xfId="17830" xr:uid="{2AD1FE65-ED69-4427-ABCB-34FCC0BD34B0}"/>
    <cellStyle name="ผลรวม 2 4 2 2 2" xfId="31622" xr:uid="{2DD19B86-679B-4F1E-8CA4-035B12C98213}"/>
    <cellStyle name="ผลรวม 2 4 2 2 3" xfId="40279" xr:uid="{BB517BA7-B208-4E0E-AEC9-19158248CAC2}"/>
    <cellStyle name="ผลรวม 2 4 2 2 4" xfId="45376" xr:uid="{193164E2-5DEB-4639-BAED-4A6A3F52C057}"/>
    <cellStyle name="ผลรวม 2 4 2 3" xfId="21094" xr:uid="{AA29D137-882F-4C42-8BBE-509F009C634B}"/>
    <cellStyle name="ผลรวม 2 4 2 3 2" xfId="34564" xr:uid="{CED69B50-9E72-4573-A2B0-0CD3678DA7C8}"/>
    <cellStyle name="ผลรวม 2 4 2 3 3" xfId="42674" xr:uid="{C4A2D9BF-0418-4180-B24A-6154798CE495}"/>
    <cellStyle name="ผลรวม 2 4 2 3 4" xfId="47000" xr:uid="{C71B57B1-4B17-4C66-AEB6-5522ADF5470E}"/>
    <cellStyle name="ผลรวม 2 4 2 4" xfId="20345" xr:uid="{7863910A-E5B8-4A39-8994-A3BE93155813}"/>
    <cellStyle name="ผลรวม 2 4 2 4 2" xfId="33859" xr:uid="{E0613F11-9CDC-4A0D-99D7-FA332BEE656C}"/>
    <cellStyle name="ผลรวม 2 4 2 4 3" xfId="42118" xr:uid="{33E31251-7DBC-4663-86B3-B99D8E60E5AF}"/>
    <cellStyle name="ผลรวม 2 4 2 4 4" xfId="46549" xr:uid="{8A8B6EEC-56D7-4310-8173-DAA223B3D040}"/>
    <cellStyle name="ผลรวม 2 4 2 5" xfId="23284" xr:uid="{D6D65786-66A0-4A44-8056-6B969EF189B5}"/>
    <cellStyle name="ผลรวม 2 4 2 5 2" xfId="36707" xr:uid="{71B10CDF-48D3-4757-ABFF-4D07DCA11942}"/>
    <cellStyle name="ผลรวม 2 4 2 5 3" xfId="44237" xr:uid="{824A2A1A-27B5-455F-9A90-16D26E461372}"/>
    <cellStyle name="ผลรวม 2 4 2 5 4" xfId="48003" xr:uid="{85E2F36B-A7AB-40E2-AA63-891ECF582BB3}"/>
    <cellStyle name="ผลรวม 2 4 2 6" xfId="17829" xr:uid="{5C48DE60-414D-4740-B8EB-29935E32EE06}"/>
    <cellStyle name="ผลรวม 2 4 2 6 2" xfId="31621" xr:uid="{9D4D3DF5-F402-46F3-AF84-E0851D2831BF}"/>
    <cellStyle name="ผลรวม 2 4 2 6 3" xfId="40278" xr:uid="{15A95406-5451-4BE3-B449-CFEB584FBDD7}"/>
    <cellStyle name="ผลรวม 2 4 2 6 4" xfId="45375" xr:uid="{CED258D6-26FD-434D-A751-378C9554BABE}"/>
    <cellStyle name="ผลรวม 2 4 2 7" xfId="10372" xr:uid="{D1097C75-3BAA-4937-9E44-F7F375E8ACB2}"/>
    <cellStyle name="ผลรวม 2 4 2 8" xfId="24988" xr:uid="{E1A5496D-77CD-4F5F-8D71-19A812F9DB0A}"/>
    <cellStyle name="ผลรวม 2 4 2 9" xfId="35892" xr:uid="{93C7FB98-59E4-47BC-97DA-2AE6F291876A}"/>
    <cellStyle name="ผลรวม 2 4 3" xfId="17831" xr:uid="{9BE081F6-44FE-419D-9455-0C8F71A48F10}"/>
    <cellStyle name="ผลรวม 2 4 3 2" xfId="17832" xr:uid="{77CF7D72-7172-49C6-8920-A581F66F5FB9}"/>
    <cellStyle name="ผลรวม 2 4 3 2 2" xfId="31624" xr:uid="{91AFE031-3F9C-418F-8D81-27E21D8B91E0}"/>
    <cellStyle name="ผลรวม 2 4 3 2 3" xfId="40281" xr:uid="{848B82B9-9E5B-4F30-BAB2-EDD661151DF2}"/>
    <cellStyle name="ผลรวม 2 4 3 2 4" xfId="45378" xr:uid="{D2783B6A-D238-4E0E-81C6-247F469BA80C}"/>
    <cellStyle name="ผลรวม 2 4 3 3" xfId="31623" xr:uid="{ACF0C212-3D03-4A87-9E9D-D223A157DF92}"/>
    <cellStyle name="ผลรวม 2 4 3 4" xfId="40280" xr:uid="{B582D6A7-4EA7-42E3-8FAB-1BACC100C1D8}"/>
    <cellStyle name="ผลรวม 2 4 3 5" xfId="45377" xr:uid="{415B6DD9-EE8C-44DB-9055-88CDB9165443}"/>
    <cellStyle name="ผลรวม 2 4 4" xfId="17833" xr:uid="{2A60A45A-15BB-4275-86DE-42709679A655}"/>
    <cellStyle name="ผลรวม 2 4 4 2" xfId="17834" xr:uid="{F5CC36A9-6583-4E86-854D-1C2C87242C4C}"/>
    <cellStyle name="ผลรวม 2 4 4 2 2" xfId="31626" xr:uid="{07B3624C-C509-4643-B781-A10ECB3C6BA2}"/>
    <cellStyle name="ผลรวม 2 4 4 2 3" xfId="40283" xr:uid="{374E0F90-A330-42D6-ACC3-C8D0D992B6A3}"/>
    <cellStyle name="ผลรวม 2 4 4 2 4" xfId="45380" xr:uid="{B879D8B7-3FC4-46B9-A8F8-5E4A34DB8D1E}"/>
    <cellStyle name="ผลรวม 2 4 4 3" xfId="31625" xr:uid="{826D0B17-550C-4A4F-9BD0-54A52BB71C36}"/>
    <cellStyle name="ผลรวม 2 4 4 4" xfId="40282" xr:uid="{8A1A4BA4-2B91-4BD6-8670-BCC157B19B27}"/>
    <cellStyle name="ผลรวม 2 4 4 5" xfId="45379" xr:uid="{D249DF9A-A6D1-4865-9212-E79E99133F6E}"/>
    <cellStyle name="ผลรวม 2 4 5" xfId="17835" xr:uid="{864BF4BE-E95A-4510-ABE1-C4F7386C90ED}"/>
    <cellStyle name="ผลรวม 2 4 5 2" xfId="17836" xr:uid="{0118A550-6E61-4DF4-8F39-BBA545AE6B86}"/>
    <cellStyle name="ผลรวม 2 4 5 2 2" xfId="31628" xr:uid="{A15C674C-9D38-4BD6-B7C2-A38FFA16944E}"/>
    <cellStyle name="ผลรวม 2 4 5 2 3" xfId="40285" xr:uid="{1F51EA1A-ABD8-4BCF-AEB0-00D13BACA5E1}"/>
    <cellStyle name="ผลรวม 2 4 5 2 4" xfId="45382" xr:uid="{BDCBE4D5-98EF-4DBD-B48D-C14BA8EB43F4}"/>
    <cellStyle name="ผลรวม 2 4 5 3" xfId="31627" xr:uid="{6697C57B-139E-4120-BCE6-4657C3EE7D73}"/>
    <cellStyle name="ผลรวม 2 4 5 4" xfId="40284" xr:uid="{D7EE52DA-0A65-4EB1-A6A3-730F8262ED38}"/>
    <cellStyle name="ผลรวม 2 4 5 5" xfId="45381" xr:uid="{71AF3822-42CD-4EB2-8B73-89BA3FFD365B}"/>
    <cellStyle name="ผลรวม 2 4 6" xfId="17837" xr:uid="{A4EC364B-8197-450A-9920-5897EC16EF4D}"/>
    <cellStyle name="ผลรวม 2 4 6 2" xfId="31629" xr:uid="{2B72415C-F416-41CC-AFFF-F3BF1A78CC2D}"/>
    <cellStyle name="ผลรวม 2 4 6 3" xfId="40286" xr:uid="{83C87D68-B3D7-44DB-9983-A98903E76322}"/>
    <cellStyle name="ผลรวม 2 4 6 4" xfId="45383" xr:uid="{9DAD212A-5ACE-42EB-9893-735CD27EB0B9}"/>
    <cellStyle name="ผลรวม 2 4 7" xfId="20589" xr:uid="{E095EC69-5B99-481F-B542-787EE3456A55}"/>
    <cellStyle name="ผลรวม 2 4 7 2" xfId="34068" xr:uid="{5D931C04-6C65-436F-8C72-CAE5808AC395}"/>
    <cellStyle name="ผลรวม 2 4 7 3" xfId="42292" xr:uid="{6340249C-5E29-4EE0-9320-9731CEBC75C7}"/>
    <cellStyle name="ผลรวม 2 4 7 4" xfId="46696" xr:uid="{3DB72EF7-FFD4-4906-B635-3466AAC887FE}"/>
    <cellStyle name="ผลรวม 2 4 8" xfId="21421" xr:uid="{8DBB2287-EED1-4642-84F0-8E3652A39CF5}"/>
    <cellStyle name="ผลรวม 2 4 8 2" xfId="34887" xr:uid="{33ED8522-5BAB-457F-BE3F-18C3D7088C11}"/>
    <cellStyle name="ผลรวม 2 4 8 3" xfId="42923" xr:uid="{B9B20C1D-40F1-489E-853D-74BFAC46F0CC}"/>
    <cellStyle name="ผลรวม 2 4 8 4" xfId="47191" xr:uid="{90602DB2-FB5E-4CD9-890A-0FD915A4D324}"/>
    <cellStyle name="ผลรวม 2 4 9" xfId="22777" xr:uid="{6BC3D760-6617-4A51-BDAF-03B37BC59A7D}"/>
    <cellStyle name="ผลรวม 2 4 9 2" xfId="36211" xr:uid="{6984438D-4DFA-4C3E-A200-843DF18496C0}"/>
    <cellStyle name="ผลรวม 2 4 9 3" xfId="43885" xr:uid="{BF4ACF02-2C41-4642-8EA3-7C8B76C27118}"/>
    <cellStyle name="ผลรวม 2 4 9 4" xfId="47773" xr:uid="{7AC8C986-C6EE-4C26-B516-DA61CCDFA85B}"/>
    <cellStyle name="ผลรวม 2 5" xfId="6969" xr:uid="{E361E3A4-D02E-43A7-94D4-499CC4396107}"/>
    <cellStyle name="ผลรวม 2 5 10" xfId="17838" xr:uid="{7C8D160E-7FFC-4F54-B5FB-AE4BEFF35F66}"/>
    <cellStyle name="ผลรวม 2 5 10 2" xfId="31630" xr:uid="{D718902B-A0B7-49E0-816B-8E1067CDFE7D}"/>
    <cellStyle name="ผลรวม 2 5 10 3" xfId="40287" xr:uid="{058F271E-D38D-4635-95A7-D8E36E0921B3}"/>
    <cellStyle name="ผลรวม 2 5 10 4" xfId="45384" xr:uid="{B946129C-9E6C-40A7-9D99-63B1DB65E228}"/>
    <cellStyle name="ผลรวม 2 5 11" xfId="9840" xr:uid="{453F1197-E2EF-44F4-8C00-8C902A66A9EF}"/>
    <cellStyle name="ผลรวม 2 5 12" xfId="24479" xr:uid="{B20F0E97-D112-4F01-8E2C-62DF13571D5E}"/>
    <cellStyle name="ผลรวม 2 5 13" xfId="8351" xr:uid="{3B52C8B1-AF42-4BD1-8893-9ADE361999A8}"/>
    <cellStyle name="ผลรวม 2 5 14" xfId="38491" xr:uid="{CCD941D0-E171-429F-85A0-AC03327306CE}"/>
    <cellStyle name="ผลรวม 2 5 2" xfId="7514" xr:uid="{66B39C4D-AAF7-49D8-9376-7522806D6CEB}"/>
    <cellStyle name="ผลรวม 2 5 2 10" xfId="38189" xr:uid="{6DDC9B69-14DA-415E-A742-3EA55BC0FAB0}"/>
    <cellStyle name="ผลรวม 2 5 2 2" xfId="17840" xr:uid="{9840DE30-11F2-4624-9B30-65B70503ABFA}"/>
    <cellStyle name="ผลรวม 2 5 2 2 2" xfId="31632" xr:uid="{F33B013F-575A-4A23-AC19-5DEC27CFB14C}"/>
    <cellStyle name="ผลรวม 2 5 2 2 3" xfId="40289" xr:uid="{004CCB11-4311-4924-9F64-5FF7E575940D}"/>
    <cellStyle name="ผลรวม 2 5 2 2 4" xfId="45386" xr:uid="{5BAFBAB8-ACB5-4407-93AB-50465687F90C}"/>
    <cellStyle name="ผลรวม 2 5 2 3" xfId="21095" xr:uid="{B9B5F3EE-7928-408E-A3A0-39363B83A806}"/>
    <cellStyle name="ผลรวม 2 5 2 3 2" xfId="34565" xr:uid="{A1984AF7-B4F4-4870-B991-C34BCF1AA34D}"/>
    <cellStyle name="ผลรวม 2 5 2 3 3" xfId="42675" xr:uid="{B9D7C3E3-2329-4ED3-8791-702A75557187}"/>
    <cellStyle name="ผลรวม 2 5 2 3 4" xfId="47001" xr:uid="{F5BDE856-89B9-4609-A778-60BA7B4C610A}"/>
    <cellStyle name="ผลรวม 2 5 2 4" xfId="19811" xr:uid="{7ED92696-18D2-474A-A616-061905C7CC20}"/>
    <cellStyle name="ผลรวม 2 5 2 4 2" xfId="33446" xr:uid="{D623270D-39BD-4939-91EC-EA86D32191F6}"/>
    <cellStyle name="ผลรวม 2 5 2 4 3" xfId="41829" xr:uid="{2BCF4C37-5D4B-44B1-8F39-8001DC1532FF}"/>
    <cellStyle name="ผลรวม 2 5 2 4 4" xfId="46470" xr:uid="{75DBD0DD-2964-4228-A0DB-65A5CD652566}"/>
    <cellStyle name="ผลรวม 2 5 2 5" xfId="23285" xr:uid="{09F259A9-EA62-4A7F-A8F9-E0730F883E63}"/>
    <cellStyle name="ผลรวม 2 5 2 5 2" xfId="36708" xr:uid="{231CCFD8-2F4E-42E6-B752-7A18F9C950C7}"/>
    <cellStyle name="ผลรวม 2 5 2 5 3" xfId="44238" xr:uid="{F3199A0E-DB58-4E05-9661-05BB028938C0}"/>
    <cellStyle name="ผลรวม 2 5 2 5 4" xfId="48004" xr:uid="{2E7E7738-6676-4AFE-BDC3-1DCB35A6611A}"/>
    <cellStyle name="ผลรวม 2 5 2 6" xfId="17839" xr:uid="{63B8F643-D14C-49AC-A736-F1678EB8A61F}"/>
    <cellStyle name="ผลรวม 2 5 2 6 2" xfId="31631" xr:uid="{D7F84925-2276-4F8F-B730-E7CB9FCE31B7}"/>
    <cellStyle name="ผลรวม 2 5 2 6 3" xfId="40288" xr:uid="{1AF970DD-EFD8-4B34-8200-AA2E0FA0AAE2}"/>
    <cellStyle name="ผลรวม 2 5 2 6 4" xfId="45385" xr:uid="{B512D24F-7BCC-4B09-803F-F127AA840E53}"/>
    <cellStyle name="ผลรวม 2 5 2 7" xfId="10373" xr:uid="{0C6837E2-64AD-424B-8704-501379928415}"/>
    <cellStyle name="ผลรวม 2 5 2 8" xfId="24989" xr:uid="{99E438B9-8A6E-44DC-8F03-68B36BC7B149}"/>
    <cellStyle name="ผลรวม 2 5 2 9" xfId="34670" xr:uid="{F7F80F5E-DFB0-474A-807E-73C8F52B3EEE}"/>
    <cellStyle name="ผลรวม 2 5 3" xfId="17841" xr:uid="{56DCBD32-525F-477D-9A57-E9F84E651E6A}"/>
    <cellStyle name="ผลรวม 2 5 3 2" xfId="17842" xr:uid="{5101F2B2-25D8-4BE6-A996-50FA799DF505}"/>
    <cellStyle name="ผลรวม 2 5 3 2 2" xfId="31634" xr:uid="{070C4FA2-B5EE-45BE-AFA0-FEE873C3F990}"/>
    <cellStyle name="ผลรวม 2 5 3 2 3" xfId="40291" xr:uid="{DDF2E45B-FF3B-4E72-A76B-D4B6D9DAB226}"/>
    <cellStyle name="ผลรวม 2 5 3 2 4" xfId="45388" xr:uid="{A7C0280B-EBE0-4A2B-ABF7-843F0502455D}"/>
    <cellStyle name="ผลรวม 2 5 3 3" xfId="31633" xr:uid="{37C1851A-F232-4944-8185-310C8E518DEB}"/>
    <cellStyle name="ผลรวม 2 5 3 4" xfId="40290" xr:uid="{BB56FD8D-0118-4D5E-B9D1-9A37D1EB2540}"/>
    <cellStyle name="ผลรวม 2 5 3 5" xfId="45387" xr:uid="{AE95613A-17F4-4A78-9209-B98FCE075CF6}"/>
    <cellStyle name="ผลรวม 2 5 4" xfId="17843" xr:uid="{FF70BC75-8545-4ADC-BA04-81EB9067BD4E}"/>
    <cellStyle name="ผลรวม 2 5 4 2" xfId="17844" xr:uid="{AAE878F1-0BAD-4788-AFB4-06A4C8F9EAC1}"/>
    <cellStyle name="ผลรวม 2 5 4 2 2" xfId="31636" xr:uid="{0F39B6D6-23B0-499D-AA1C-E946E957668B}"/>
    <cellStyle name="ผลรวม 2 5 4 2 3" xfId="40293" xr:uid="{B202231A-F98A-40C1-AA27-730A566EBC1A}"/>
    <cellStyle name="ผลรวม 2 5 4 2 4" xfId="45390" xr:uid="{2C6E68D1-B2A0-469D-B5AA-82609CC994D2}"/>
    <cellStyle name="ผลรวม 2 5 4 3" xfId="31635" xr:uid="{51444AD3-8327-42AD-BA34-A0A940190656}"/>
    <cellStyle name="ผลรวม 2 5 4 4" xfId="40292" xr:uid="{9F6115B3-26A2-4713-9253-12B50E17434E}"/>
    <cellStyle name="ผลรวม 2 5 4 5" xfId="45389" xr:uid="{DEC1C6F9-C50C-48F5-A7EF-4DD78E9F0208}"/>
    <cellStyle name="ผลรวม 2 5 5" xfId="17845" xr:uid="{F1189B64-20A6-4F1C-958F-3366F384DFC1}"/>
    <cellStyle name="ผลรวม 2 5 5 2" xfId="17846" xr:uid="{0C714218-EA6A-46EF-955F-935CD35C3B12}"/>
    <cellStyle name="ผลรวม 2 5 5 2 2" xfId="31638" xr:uid="{5FBBE24A-E974-42F8-A8AC-8F952F955669}"/>
    <cellStyle name="ผลรวม 2 5 5 2 3" xfId="40295" xr:uid="{859A2159-EB1F-4091-94A1-29C426D87778}"/>
    <cellStyle name="ผลรวม 2 5 5 2 4" xfId="45392" xr:uid="{4840134A-BC15-40E7-A3E9-1BEFE87F8764}"/>
    <cellStyle name="ผลรวม 2 5 5 3" xfId="31637" xr:uid="{AE48C408-C04F-4FAA-A063-784E16B32BCC}"/>
    <cellStyle name="ผลรวม 2 5 5 4" xfId="40294" xr:uid="{039AE950-C45B-4DD6-BABE-25D2CDF187DA}"/>
    <cellStyle name="ผลรวม 2 5 5 5" xfId="45391" xr:uid="{1EF8478A-3A5F-4857-B284-31CDFBADA38E}"/>
    <cellStyle name="ผลรวม 2 5 6" xfId="17847" xr:uid="{6904C788-5123-43E4-BEE8-B63879E4395F}"/>
    <cellStyle name="ผลรวม 2 5 6 2" xfId="31639" xr:uid="{2B777138-6393-4792-B5D2-F594115F0679}"/>
    <cellStyle name="ผลรวม 2 5 6 3" xfId="40296" xr:uid="{BCB3A0CA-F642-4D50-8E1E-25CBE8E68C11}"/>
    <cellStyle name="ผลรวม 2 5 6 4" xfId="45393" xr:uid="{5245E087-69B8-41FA-8850-9A094FE6CF0D}"/>
    <cellStyle name="ผลรวม 2 5 7" xfId="20590" xr:uid="{DD786AD2-CF24-4DED-B741-2BC1673867B3}"/>
    <cellStyle name="ผลรวม 2 5 7 2" xfId="34069" xr:uid="{E7431022-1241-4DFD-BB3B-72FA8939DD93}"/>
    <cellStyle name="ผลรวม 2 5 7 3" xfId="42293" xr:uid="{FD787C2D-4689-4B94-A2CE-580CF19C3A00}"/>
    <cellStyle name="ผลรวม 2 5 7 4" xfId="46697" xr:uid="{2275A5A4-5E7E-4D8B-8C11-6BDAEB2274C5}"/>
    <cellStyle name="ผลรวม 2 5 8" xfId="20117" xr:uid="{047B9583-6EFC-419C-9DB0-CE8DDB43E484}"/>
    <cellStyle name="ผลรวม 2 5 8 2" xfId="33706" xr:uid="{4EBC6681-3702-4BB8-8438-479B70922B66}"/>
    <cellStyle name="ผลรวม 2 5 8 3" xfId="42012" xr:uid="{9E6E4FC4-A5C8-4DC7-817F-BD2D6F1A7AAF}"/>
    <cellStyle name="ผลรวม 2 5 8 4" xfId="46512" xr:uid="{7E1CF54C-32FC-4720-8CB3-43C64C533BDD}"/>
    <cellStyle name="ผลรวม 2 5 9" xfId="22778" xr:uid="{E63EA40E-EA93-412A-9320-B3445474A134}"/>
    <cellStyle name="ผลรวม 2 5 9 2" xfId="36212" xr:uid="{ACFDE073-5318-43FF-875C-20B7D31FDAC8}"/>
    <cellStyle name="ผลรวม 2 5 9 3" xfId="43886" xr:uid="{BF68A1D3-E6A9-4DA1-A907-43DB9059903D}"/>
    <cellStyle name="ผลรวม 2 5 9 4" xfId="47774" xr:uid="{1B12572B-A877-448C-80E9-52E07E5F116A}"/>
    <cellStyle name="ผลรวม 2 6" xfId="6970" xr:uid="{38F1B902-DC6D-47A7-B76C-F4D6A58CFE08}"/>
    <cellStyle name="ผลรวม 2 6 10" xfId="9841" xr:uid="{5C352565-E302-46BB-B7F0-885D24614575}"/>
    <cellStyle name="ผลรวม 2 6 11" xfId="24480" xr:uid="{3B0FAB4B-0180-418E-9B48-D6AE9810BF88}"/>
    <cellStyle name="ผลรวม 2 6 12" xfId="29504" xr:uid="{F493681D-50DC-40F1-ABB0-01C8B18AC8CE}"/>
    <cellStyle name="ผลรวม 2 6 13" xfId="38489" xr:uid="{F86925E0-2333-4872-AFB1-4200520F8143}"/>
    <cellStyle name="ผลรวม 2 6 2" xfId="7515" xr:uid="{57F1B8E9-CE51-4E83-B26E-5F5CF4C993E3}"/>
    <cellStyle name="ผลรวม 2 6 2 10" xfId="38188" xr:uid="{77511456-2A80-4719-876A-87B72095AC5D}"/>
    <cellStyle name="ผลรวม 2 6 2 2" xfId="17850" xr:uid="{335654ED-73AA-4886-9CF3-C44EE2AC9AE7}"/>
    <cellStyle name="ผลรวม 2 6 2 2 2" xfId="31642" xr:uid="{E8E0AFD8-21D5-4075-B6FB-2476557147FE}"/>
    <cellStyle name="ผลรวม 2 6 2 2 3" xfId="40299" xr:uid="{68412DDB-5D5E-475C-8106-D165CC39E639}"/>
    <cellStyle name="ผลรวม 2 6 2 2 4" xfId="45396" xr:uid="{8EE8D8C3-6E93-4953-BFCE-8BA422CD1F84}"/>
    <cellStyle name="ผลรวม 2 6 2 3" xfId="21096" xr:uid="{B73C7FF5-25BA-4409-BF51-3471543A3BD5}"/>
    <cellStyle name="ผลรวม 2 6 2 3 2" xfId="34566" xr:uid="{50541A1A-AC18-405C-A76C-3D732295D0C0}"/>
    <cellStyle name="ผลรวม 2 6 2 3 3" xfId="42676" xr:uid="{48C56E06-D94E-4A2D-B0BE-831F61CD412B}"/>
    <cellStyle name="ผลรวม 2 6 2 3 4" xfId="47002" xr:uid="{F08D6E0E-202F-4E15-AC02-C7468FE101ED}"/>
    <cellStyle name="ผลรวม 2 6 2 4" xfId="19384" xr:uid="{AE97F852-0AC6-4F8C-BF46-392F7853D2AD}"/>
    <cellStyle name="ผลรวม 2 6 2 4 2" xfId="33049" xr:uid="{61ADB245-6DE4-41CB-8BB4-E232D032CB17}"/>
    <cellStyle name="ผลรวม 2 6 2 4 3" xfId="41562" xr:uid="{0581C46F-5F8D-4FCE-B4AC-2355CEAB07DF}"/>
    <cellStyle name="ผลรวม 2 6 2 4 4" xfId="46318" xr:uid="{73483039-25BD-439F-95B1-FCE84880C8B5}"/>
    <cellStyle name="ผลรวม 2 6 2 5" xfId="23286" xr:uid="{982AA5A0-8CA7-484F-A397-D174B058C152}"/>
    <cellStyle name="ผลรวม 2 6 2 5 2" xfId="36709" xr:uid="{64828FAE-8C5D-43DB-8603-8647F04AED2C}"/>
    <cellStyle name="ผลรวม 2 6 2 5 3" xfId="44239" xr:uid="{646464D2-9134-4D94-AF62-1EED73760270}"/>
    <cellStyle name="ผลรวม 2 6 2 5 4" xfId="48005" xr:uid="{094EEB55-ABB1-49B7-812D-82EFD9E4681A}"/>
    <cellStyle name="ผลรวม 2 6 2 6" xfId="17849" xr:uid="{CFBEE866-088C-413C-9E7F-33AED4DAC476}"/>
    <cellStyle name="ผลรวม 2 6 2 6 2" xfId="31641" xr:uid="{4C0A3BB1-D86D-4639-BD78-567C92B25385}"/>
    <cellStyle name="ผลรวม 2 6 2 6 3" xfId="40298" xr:uid="{0F27A491-E681-4AB1-BF3A-8EE39B29D59C}"/>
    <cellStyle name="ผลรวม 2 6 2 6 4" xfId="45395" xr:uid="{981FB1F9-D73E-4E2B-9166-27DB473903C9}"/>
    <cellStyle name="ผลรวม 2 6 2 7" xfId="10374" xr:uid="{8F3A8484-2210-4A46-9A12-96FA982B1366}"/>
    <cellStyle name="ผลรวม 2 6 2 8" xfId="24990" xr:uid="{F62BFD4F-80AA-4898-ACA6-8147AF14EC43}"/>
    <cellStyle name="ผลรวม 2 6 2 9" xfId="9492" xr:uid="{D2374C35-DFFD-4AD5-8DAC-942BA76E0760}"/>
    <cellStyle name="ผลรวม 2 6 3" xfId="17851" xr:uid="{C9B801AC-1557-4A40-9C86-B8F60E32E0A5}"/>
    <cellStyle name="ผลรวม 2 6 3 2" xfId="17852" xr:uid="{69698478-883A-4849-BF5F-E488602F03EC}"/>
    <cellStyle name="ผลรวม 2 6 3 2 2" xfId="31644" xr:uid="{218997C8-21F9-454A-AE98-99862153B8D1}"/>
    <cellStyle name="ผลรวม 2 6 3 2 3" xfId="40301" xr:uid="{0A7155DD-14D8-481F-A2E8-FA8EE442B3A1}"/>
    <cellStyle name="ผลรวม 2 6 3 2 4" xfId="45398" xr:uid="{3BCE82E2-073C-49E8-A091-94F76065C1F9}"/>
    <cellStyle name="ผลรวม 2 6 3 3" xfId="31643" xr:uid="{A248ABDB-A5AE-43DD-9544-F9014BA79178}"/>
    <cellStyle name="ผลรวม 2 6 3 4" xfId="40300" xr:uid="{6EE526CA-DABD-40E0-A7F9-191D27E4D116}"/>
    <cellStyle name="ผลรวม 2 6 3 5" xfId="45397" xr:uid="{2C545DEA-36BD-4352-AF85-55F6534237C7}"/>
    <cellStyle name="ผลรวม 2 6 4" xfId="17853" xr:uid="{67AF8C0C-F4D2-4DB7-9E79-C63D4E52CBAE}"/>
    <cellStyle name="ผลรวม 2 6 4 2" xfId="17854" xr:uid="{288A63C4-CB57-4F97-B77A-A31E6303C5D6}"/>
    <cellStyle name="ผลรวม 2 6 4 2 2" xfId="31646" xr:uid="{71FC255D-91A4-45AA-9FE7-523D978EF5B7}"/>
    <cellStyle name="ผลรวม 2 6 4 2 3" xfId="40303" xr:uid="{2AFEB9E0-5FA7-487E-BDED-26C8843F49CE}"/>
    <cellStyle name="ผลรวม 2 6 4 2 4" xfId="45400" xr:uid="{DFDAC1E7-5C9A-4092-A139-DD9CEABCF7DB}"/>
    <cellStyle name="ผลรวม 2 6 4 3" xfId="31645" xr:uid="{18D4955C-04F6-4410-835F-1162DD6551D2}"/>
    <cellStyle name="ผลรวม 2 6 4 4" xfId="40302" xr:uid="{F32C934F-CEEC-4FD6-A363-9AD867CE1567}"/>
    <cellStyle name="ผลรวม 2 6 4 5" xfId="45399" xr:uid="{C8EA00E9-D9CD-4BCC-9B55-2ED9BAC2237E}"/>
    <cellStyle name="ผลรวม 2 6 5" xfId="17855" xr:uid="{81D93567-72E4-4A9D-968D-C52ABB621CBB}"/>
    <cellStyle name="ผลรวม 2 6 5 2" xfId="31647" xr:uid="{F1EAD2D1-3046-4C34-B04B-62A08F0C3E0A}"/>
    <cellStyle name="ผลรวม 2 6 5 3" xfId="40304" xr:uid="{16EF3C5C-C362-4142-A602-0F4DA2C1E5F6}"/>
    <cellStyle name="ผลรวม 2 6 5 4" xfId="45401" xr:uid="{290C738A-84C9-42B8-B7E5-17575EED6CC8}"/>
    <cellStyle name="ผลรวม 2 6 6" xfId="20591" xr:uid="{3284EDCF-FB42-483A-82E1-D38FB8F54C12}"/>
    <cellStyle name="ผลรวม 2 6 6 2" xfId="34070" xr:uid="{A1724C49-7B32-463C-B218-7C5D3BC9FC4E}"/>
    <cellStyle name="ผลรวม 2 6 6 3" xfId="42294" xr:uid="{1DB003D2-792E-4BF9-B085-C00745921263}"/>
    <cellStyle name="ผลรวม 2 6 6 4" xfId="46698" xr:uid="{41FFBE12-2876-416D-B758-C2C1F28BD6A6}"/>
    <cellStyle name="ผลรวม 2 6 7" xfId="21419" xr:uid="{8FF496FB-FB6F-4539-9A4B-B2F90192D5FD}"/>
    <cellStyle name="ผลรวม 2 6 7 2" xfId="34885" xr:uid="{FBCE781D-8880-462F-9760-48F20202ADC7}"/>
    <cellStyle name="ผลรวม 2 6 7 3" xfId="42921" xr:uid="{B17D589D-DDC7-421F-AB7B-DD4CF2F3D675}"/>
    <cellStyle name="ผลรวม 2 6 7 4" xfId="47189" xr:uid="{C8124BC0-896A-4CD7-B75D-6A760182D9E7}"/>
    <cellStyle name="ผลรวม 2 6 8" xfId="22779" xr:uid="{1F59F22A-567E-492A-A1BA-E7F1A7CFC00E}"/>
    <cellStyle name="ผลรวม 2 6 8 2" xfId="36213" xr:uid="{FAE09854-21B1-46B2-B413-EF163B382F50}"/>
    <cellStyle name="ผลรวม 2 6 8 3" xfId="43887" xr:uid="{88B18764-8D21-4E46-9DA9-F8F599D05BDB}"/>
    <cellStyle name="ผลรวม 2 6 8 4" xfId="47775" xr:uid="{C9F3EA6D-D416-4473-A16F-2321982C021D}"/>
    <cellStyle name="ผลรวม 2 6 9" xfId="17848" xr:uid="{3C98422C-6C03-481E-BCB2-7306B858FEB5}"/>
    <cellStyle name="ผลรวม 2 6 9 2" xfId="31640" xr:uid="{609B7207-8705-4FE8-B8EE-187EDDE6F3CF}"/>
    <cellStyle name="ผลรวม 2 6 9 3" xfId="40297" xr:uid="{E5B2724D-E3B0-4E40-9D79-40D1C64F82DF}"/>
    <cellStyle name="ผลรวม 2 6 9 4" xfId="45394" xr:uid="{BC1AA84B-73C5-43DD-808E-22D08B10D144}"/>
    <cellStyle name="ผลรวม 2 7" xfId="6971" xr:uid="{5AEF165F-667A-4B5C-8529-A9C861E8796A}"/>
    <cellStyle name="ผลรวม 2 7 10" xfId="38488" xr:uid="{5482ABDB-EFE9-4BE3-AE43-789D4FCB7AE1}"/>
    <cellStyle name="ผลรวม 2 7 2" xfId="7516" xr:uid="{4F80F128-1E90-4DD8-9476-46F9FE5C2D56}"/>
    <cellStyle name="ผลรวม 2 7 2 2" xfId="21097" xr:uid="{9D7E6A0E-7BC1-43F0-9217-C17C8FA6492E}"/>
    <cellStyle name="ผลรวม 2 7 2 2 2" xfId="34567" xr:uid="{FB90EF1C-5232-4BF3-BBCE-E2403A19BA86}"/>
    <cellStyle name="ผลรวม 2 7 2 2 3" xfId="42677" xr:uid="{7C34D68D-D4B0-4009-AECD-1F75F3391E3D}"/>
    <cellStyle name="ผลรวม 2 7 2 2 4" xfId="47003" xr:uid="{858F9DC5-B192-4682-BECD-5D06E9C492D2}"/>
    <cellStyle name="ผลรวม 2 7 2 3" xfId="20346" xr:uid="{58A143F0-A6B4-4C4B-85A3-FCC01DE895CC}"/>
    <cellStyle name="ผลรวม 2 7 2 3 2" xfId="33860" xr:uid="{07DAEA9F-8448-4848-A42B-2AE187ED23B4}"/>
    <cellStyle name="ผลรวม 2 7 2 3 3" xfId="42119" xr:uid="{C6E1BB57-8A16-457C-A343-F1ADC139504B}"/>
    <cellStyle name="ผลรวม 2 7 2 3 4" xfId="46550" xr:uid="{0B92378C-2943-4C02-BDBC-5E05D25A0FD2}"/>
    <cellStyle name="ผลรวม 2 7 2 4" xfId="23287" xr:uid="{62439A0F-536B-4173-95AC-9CB6FF40B61F}"/>
    <cellStyle name="ผลรวม 2 7 2 4 2" xfId="36710" xr:uid="{218AB1E9-BC2B-417B-9898-E7535DD88B80}"/>
    <cellStyle name="ผลรวม 2 7 2 4 3" xfId="44240" xr:uid="{2F1173B7-B646-4DF4-9194-07DBE7A89F97}"/>
    <cellStyle name="ผลรวม 2 7 2 4 4" xfId="48006" xr:uid="{B8BB5F0D-F6A3-4CE2-B1C2-66A2C1BF2596}"/>
    <cellStyle name="ผลรวม 2 7 2 5" xfId="17857" xr:uid="{88F03B9A-658B-43C1-8D97-637AD1891F31}"/>
    <cellStyle name="ผลรวม 2 7 2 5 2" xfId="31649" xr:uid="{A9EBDC77-6B2B-4964-82A4-5BA30956C794}"/>
    <cellStyle name="ผลรวม 2 7 2 5 3" xfId="40306" xr:uid="{5CB61DCC-8E9C-4CA6-86B1-B461F692F16C}"/>
    <cellStyle name="ผลรวม 2 7 2 5 4" xfId="45403" xr:uid="{AFA0A873-A272-4E4C-9BCD-E5D4470A4705}"/>
    <cellStyle name="ผลรวม 2 7 2 6" xfId="10375" xr:uid="{4BFF55D5-F084-47A4-B12E-A3D7606246D6}"/>
    <cellStyle name="ผลรวม 2 7 2 7" xfId="24991" xr:uid="{20CFB1EB-B5F4-4FD6-B1AE-1BEBEB8B56FE}"/>
    <cellStyle name="ผลรวม 2 7 2 8" xfId="33505" xr:uid="{69543249-C152-4133-8042-F034A5E19CBF}"/>
    <cellStyle name="ผลรวม 2 7 2 9" xfId="38187" xr:uid="{DF6FC49A-D239-4DC9-90AB-06651A254F7D}"/>
    <cellStyle name="ผลรวม 2 7 3" xfId="20592" xr:uid="{9C595775-DFE6-47C3-8169-1CF228851B0E}"/>
    <cellStyle name="ผลรวม 2 7 3 2" xfId="34071" xr:uid="{FC3816AD-0140-4693-8FF0-857630AB8AF5}"/>
    <cellStyle name="ผลรวม 2 7 3 3" xfId="42295" xr:uid="{64AC2E10-0DF1-4F78-8161-0BE501D3D23B}"/>
    <cellStyle name="ผลรวม 2 7 3 4" xfId="46699" xr:uid="{FB626144-D254-4F82-B195-956F1E9024CC}"/>
    <cellStyle name="ผลรวม 2 7 4" xfId="21418" xr:uid="{6C252894-9CEE-4D12-B0FF-4E548B8B6C5D}"/>
    <cellStyle name="ผลรวม 2 7 4 2" xfId="34884" xr:uid="{C4D975C6-9F8F-4270-B23A-FBD62E041F71}"/>
    <cellStyle name="ผลรวม 2 7 4 3" xfId="42920" xr:uid="{835B243E-8E8A-48E1-A634-D21FF6F30E26}"/>
    <cellStyle name="ผลรวม 2 7 4 4" xfId="47188" xr:uid="{79A09FDC-C7D8-487C-8BE7-8B8E0594AFA6}"/>
    <cellStyle name="ผลรวม 2 7 5" xfId="22780" xr:uid="{93720DEE-082A-47CE-838A-CFD7345EA08F}"/>
    <cellStyle name="ผลรวม 2 7 5 2" xfId="36214" xr:uid="{CC8BCB21-85CB-426E-BF85-D4561A803B12}"/>
    <cellStyle name="ผลรวม 2 7 5 3" xfId="43888" xr:uid="{6D9DB787-41A7-4370-BD70-33564D2BC65A}"/>
    <cellStyle name="ผลรวม 2 7 5 4" xfId="47776" xr:uid="{71F8418C-006D-4306-A460-A46B6F4FB8F5}"/>
    <cellStyle name="ผลรวม 2 7 6" xfId="17856" xr:uid="{9861AF5F-2305-48DF-B74D-524E7B465626}"/>
    <cellStyle name="ผลรวม 2 7 6 2" xfId="31648" xr:uid="{A19E5829-DEB1-4F8D-90E7-EA0A22DA0638}"/>
    <cellStyle name="ผลรวม 2 7 6 3" xfId="40305" xr:uid="{16EC0257-5CA6-445E-9E85-C7D2F6E07FBF}"/>
    <cellStyle name="ผลรวม 2 7 6 4" xfId="45402" xr:uid="{4E8EEC83-54A5-46AD-96BF-B0FE57CBC670}"/>
    <cellStyle name="ผลรวม 2 7 7" xfId="9842" xr:uid="{E9471573-0204-468B-BE59-162D5F2CF99F}"/>
    <cellStyle name="ผลรวม 2 7 8" xfId="24481" xr:uid="{452B0FFF-3809-4644-BD27-1C23506E0711}"/>
    <cellStyle name="ผลรวม 2 7 9" xfId="8352" xr:uid="{B46A22A9-368A-4A9B-9E41-7F901E87404B}"/>
    <cellStyle name="ผลรวม 2 8" xfId="7509" xr:uid="{5B275640-A10E-4AD1-830E-9379BF4DA161}"/>
    <cellStyle name="ผลรวม 2 8 2" xfId="18905" xr:uid="{30B17634-A692-42FB-BEBF-839FA4C45071}"/>
    <cellStyle name="ผลรวม 2 8 2 2" xfId="32619" xr:uid="{9CD2BE24-889E-45C5-B93F-21A7EBD72A76}"/>
    <cellStyle name="ผลรวม 2 8 2 3" xfId="41176" xr:uid="{BA5D80FF-8A42-48DD-9CB0-B86409EC6E61}"/>
    <cellStyle name="ผลรวม 2 8 2 4" xfId="46082" xr:uid="{53E3453C-2DFF-415B-8F6E-56C78A070031}"/>
    <cellStyle name="ผลรวม 2 8 3" xfId="23280" xr:uid="{4D03A095-D079-4FF7-9307-9F6216B073E0}"/>
    <cellStyle name="ผลรวม 2 8 3 2" xfId="36703" xr:uid="{7ADFE219-C42B-4932-85A2-C8D5AAF20861}"/>
    <cellStyle name="ผลรวม 2 8 3 3" xfId="44233" xr:uid="{01AF86DB-BA93-48D3-98C6-2ED783ECA580}"/>
    <cellStyle name="ผลรวม 2 8 3 4" xfId="47999" xr:uid="{2EAC1D4A-4B30-49AF-8AE2-8F8AAACA128B}"/>
    <cellStyle name="ผลรวม 2 8 4" xfId="21090" xr:uid="{225B8DB7-6694-4FD5-92E3-4A9BB9889CC7}"/>
    <cellStyle name="ผลรวม 2 8 4 2" xfId="34560" xr:uid="{FF46D4BC-4F1D-4923-B16E-9FB743D63D56}"/>
    <cellStyle name="ผลรวม 2 8 4 3" xfId="42670" xr:uid="{194F9445-DB05-4D11-A46D-57E315D10A17}"/>
    <cellStyle name="ผลรวม 2 8 4 4" xfId="46996" xr:uid="{73B12136-1B19-4214-A610-64B8717DFE75}"/>
    <cellStyle name="ผลรวม 2 8 5" xfId="10368" xr:uid="{361CA8C1-3CF4-4576-9440-9D7BA528E1D0}"/>
    <cellStyle name="ผลรวม 2 8 6" xfId="24984" xr:uid="{C8980199-493B-4C8B-B06B-5B2E59DBC093}"/>
    <cellStyle name="ผลรวม 2 8 7" xfId="37164" xr:uid="{EF03CBC9-E2E0-48A2-A692-86C5D3A6E8A5}"/>
    <cellStyle name="ผลรวม 2 8 8" xfId="38194" xr:uid="{43E356E3-8CCE-4280-A03F-A0C8A3E19BB4}"/>
    <cellStyle name="ผลรวม 2 9" xfId="20585" xr:uid="{A6AA256B-E89F-4C87-96AB-DBAAC4DE3909}"/>
    <cellStyle name="ผลรวม 2 9 2" xfId="34064" xr:uid="{B53048C9-1130-419C-8AA0-5F09784269B2}"/>
    <cellStyle name="ผลรวม 2 9 3" xfId="42288" xr:uid="{2FB506D2-0E79-4DF0-806D-A9A57213630B}"/>
    <cellStyle name="ผลรวม 2 9 4" xfId="46692" xr:uid="{61153419-7CCD-4111-86EA-35DA2DA5D428}"/>
    <cellStyle name="ผลรวม 20" xfId="24469" xr:uid="{EA0C5E28-98A4-4C83-AE74-DC739B8F13B2}"/>
    <cellStyle name="ผลรวม 21" xfId="29509" xr:uid="{AC3D14DB-4838-4005-992D-1F1FCCF01752}"/>
    <cellStyle name="ผลรวม 22" xfId="43037" xr:uid="{064EC471-E2DC-4D9A-AC4B-4ECEA2D1DCD1}"/>
    <cellStyle name="ผลรวม 3" xfId="6972" xr:uid="{9FD057F2-9090-4C8C-A479-714DE483DC7B}"/>
    <cellStyle name="ผลรวม 3 10" xfId="20593" xr:uid="{FBA205ED-83C2-4808-BAC5-E39FF970EC66}"/>
    <cellStyle name="ผลรวม 3 10 2" xfId="34072" xr:uid="{43806937-D895-4B15-AAB3-7D39FB7E8681}"/>
    <cellStyle name="ผลรวม 3 10 3" xfId="42296" xr:uid="{2B2F5325-B45F-4A92-AFCE-9BBDD069F100}"/>
    <cellStyle name="ผลรวม 3 10 4" xfId="46700" xr:uid="{E81152D3-16DC-4A03-B63A-0C3F9FACDBE7}"/>
    <cellStyle name="ผลรวม 3 11" xfId="21417" xr:uid="{38ECA910-0E3E-4658-9C0D-94FF085C643B}"/>
    <cellStyle name="ผลรวม 3 11 2" xfId="34883" xr:uid="{0D4FC4D3-8452-44F0-AB37-B97C4DCB6803}"/>
    <cellStyle name="ผลรวม 3 11 3" xfId="42919" xr:uid="{AABF438B-07B2-4E0F-9F92-DD7BA58ECC34}"/>
    <cellStyle name="ผลรวม 3 11 4" xfId="47187" xr:uid="{A98758E3-A8E7-4871-82F9-3B52304390EE}"/>
    <cellStyle name="ผลรวม 3 12" xfId="22781" xr:uid="{95311A3A-9C57-4F68-8DF0-03E304CF7877}"/>
    <cellStyle name="ผลรวม 3 12 2" xfId="36215" xr:uid="{7C4064AA-8DA5-43D6-84E4-C83D5CBE4E46}"/>
    <cellStyle name="ผลรวม 3 12 3" xfId="43889" xr:uid="{75B9052D-E655-4AFA-ABC9-3831BB9E9572}"/>
    <cellStyle name="ผลรวม 3 12 4" xfId="47777" xr:uid="{680AA9ED-6C82-42D5-98AB-C51861954E25}"/>
    <cellStyle name="ผลรวม 3 13" xfId="17858" xr:uid="{0ABF9136-F023-4C63-A9E9-8273F251BAD7}"/>
    <cellStyle name="ผลรวม 3 13 2" xfId="31650" xr:uid="{C95B785E-65C2-4679-9910-CA00D5280868}"/>
    <cellStyle name="ผลรวม 3 13 3" xfId="40307" xr:uid="{B1A20727-920E-4049-B667-E075C6543069}"/>
    <cellStyle name="ผลรวม 3 13 4" xfId="45404" xr:uid="{D0973C1D-87EC-4AE1-B8A8-E58BD30D2466}"/>
    <cellStyle name="ผลรวม 3 14" xfId="9843" xr:uid="{B1F79FDD-3FA0-40CF-8F86-3B13C906FE35}"/>
    <cellStyle name="ผลรวม 3 15" xfId="24482" xr:uid="{73607A1F-6FA8-49DA-A4D7-26CF74E8968F}"/>
    <cellStyle name="ผลรวม 3 16" xfId="8353" xr:uid="{828A23D5-5A95-4CE1-9177-36270F6903E9}"/>
    <cellStyle name="ผลรวม 3 17" xfId="38487" xr:uid="{6DAB1ECB-83A0-4598-A5C3-072FA4F98FAF}"/>
    <cellStyle name="ผลรวม 3 2" xfId="6973" xr:uid="{49D33DBA-BE5F-4EEC-B60F-56E39E85E482}"/>
    <cellStyle name="ผลรวม 3 2 10" xfId="17859" xr:uid="{CA21CAC1-69DD-4203-9710-29391FD71D5B}"/>
    <cellStyle name="ผลรวม 3 2 10 2" xfId="31651" xr:uid="{C6619A08-5E41-43D7-B72F-83B285B57D7A}"/>
    <cellStyle name="ผลรวม 3 2 10 3" xfId="40308" xr:uid="{E04A82C9-D42B-4DD0-8C86-2CBF6219E618}"/>
    <cellStyle name="ผลรวม 3 2 10 4" xfId="45405" xr:uid="{DD311BE2-EC1B-4CB7-B2D1-6C1A001C983C}"/>
    <cellStyle name="ผลรวม 3 2 11" xfId="9844" xr:uid="{50652E41-4A66-4E99-9F04-D70BF8A0D396}"/>
    <cellStyle name="ผลรวม 3 2 12" xfId="24483" xr:uid="{AB0A51C7-F76B-4554-BF5B-3CF64279B39B}"/>
    <cellStyle name="ผลรวม 3 2 13" xfId="8354" xr:uid="{279F65D8-1C26-4982-A398-4E4ECE72E288}"/>
    <cellStyle name="ผลรวม 3 2 14" xfId="38486" xr:uid="{56CA0F59-5916-4E78-AF5D-A774762C51A7}"/>
    <cellStyle name="ผลรวม 3 2 2" xfId="6974" xr:uid="{D768E665-9FFA-46A4-8B25-D751435AEF29}"/>
    <cellStyle name="ผลรวม 3 2 2 10" xfId="22783" xr:uid="{D5465AEE-591E-4B1E-9B41-321F26DFC122}"/>
    <cellStyle name="ผลรวม 3 2 2 10 2" xfId="36217" xr:uid="{6AAF6D83-AA51-4C1C-9B99-B3E03B202862}"/>
    <cellStyle name="ผลรวม 3 2 2 10 3" xfId="43891" xr:uid="{AE7F625A-3B6B-4FF7-861F-6512097AABD0}"/>
    <cellStyle name="ผลรวม 3 2 2 10 4" xfId="47779" xr:uid="{785E9425-B463-42AC-A854-F67C28E30A64}"/>
    <cellStyle name="ผลรวม 3 2 2 11" xfId="17860" xr:uid="{BFBD58CF-A435-4361-9929-AA3570237F47}"/>
    <cellStyle name="ผลรวม 3 2 2 11 2" xfId="31652" xr:uid="{9B2905FE-A8D3-4EDB-9DFA-CB95F3C345E3}"/>
    <cellStyle name="ผลรวม 3 2 2 11 3" xfId="40309" xr:uid="{96F86DCE-EEA6-4743-B8A9-F467058C51C8}"/>
    <cellStyle name="ผลรวม 3 2 2 11 4" xfId="45406" xr:uid="{7B5520A4-BEB4-4D98-823D-8B280F946BFA}"/>
    <cellStyle name="ผลรวม 3 2 2 12" xfId="9845" xr:uid="{600BBCE1-44F9-4D51-83DE-27DA41015763}"/>
    <cellStyle name="ผลรวม 3 2 2 13" xfId="24484" xr:uid="{302B58F3-7D95-44EF-AD8D-BDA2869B0677}"/>
    <cellStyle name="ผลรวม 3 2 2 14" xfId="8355" xr:uid="{CA52DD44-B8F1-4839-8070-039C4BF57EC9}"/>
    <cellStyle name="ผลรวม 3 2 2 15" xfId="38485" xr:uid="{00C05883-A7BC-4E33-8401-87147678127D}"/>
    <cellStyle name="ผลรวม 3 2 2 2" xfId="7519" xr:uid="{0EBA2901-1B21-4D89-BFD1-1C48B58234B0}"/>
    <cellStyle name="ผลรวม 3 2 2 2 10" xfId="41956" xr:uid="{3FE54C94-071C-4F63-A8AA-05BD06163982}"/>
    <cellStyle name="ผลรวม 3 2 2 2 2" xfId="17862" xr:uid="{0598691D-1914-4603-A083-BCCC720F7C9F}"/>
    <cellStyle name="ผลรวม 3 2 2 2 2 2" xfId="31654" xr:uid="{C7936B0E-E0CB-4A75-A3AB-C90F8D904254}"/>
    <cellStyle name="ผลรวม 3 2 2 2 2 3" xfId="40311" xr:uid="{87247C76-A7D5-4A76-87A4-5C8EB72B408A}"/>
    <cellStyle name="ผลรวม 3 2 2 2 2 4" xfId="45408" xr:uid="{6934CBCE-B863-4B92-9157-329AA8BD9BF5}"/>
    <cellStyle name="ผลรวม 3 2 2 2 3" xfId="21100" xr:uid="{D59F67FF-757A-49E2-A899-D59721D1E4F9}"/>
    <cellStyle name="ผลรวม 3 2 2 2 3 2" xfId="34570" xr:uid="{AF5E97AE-2ECC-4FB9-9EC2-46238A56E520}"/>
    <cellStyle name="ผลรวม 3 2 2 2 3 3" xfId="42680" xr:uid="{B575B6F0-1765-47E9-AA28-A100F331085F}"/>
    <cellStyle name="ผลรวม 3 2 2 2 3 4" xfId="47006" xr:uid="{325AB562-98C6-46EE-83D8-205876DEC4B3}"/>
    <cellStyle name="ผลรวม 3 2 2 2 4" xfId="19048" xr:uid="{03D28B8C-F670-42FD-8BC9-D030F50DBA19}"/>
    <cellStyle name="ผลรวม 3 2 2 2 4 2" xfId="32740" xr:uid="{716EEB5F-86FC-45E5-B4DC-D002A9B2AE14}"/>
    <cellStyle name="ผลรวม 3 2 2 2 4 3" xfId="41273" xr:uid="{228D25BF-0FC5-40FB-8090-7AC3C66151AB}"/>
    <cellStyle name="ผลรวม 3 2 2 2 4 4" xfId="46139" xr:uid="{13503937-3BB0-46BE-84E9-4C52C873B79B}"/>
    <cellStyle name="ผลรวม 3 2 2 2 5" xfId="23290" xr:uid="{43163136-34E6-4CA7-9DEC-EFF722F0564D}"/>
    <cellStyle name="ผลรวม 3 2 2 2 5 2" xfId="36713" xr:uid="{C6921584-B8C8-428B-8F46-5035D748CC17}"/>
    <cellStyle name="ผลรวม 3 2 2 2 5 3" xfId="44243" xr:uid="{CA621219-04AA-49A2-BF1D-53F92CF2796F}"/>
    <cellStyle name="ผลรวม 3 2 2 2 5 4" xfId="48009" xr:uid="{56781FDA-6B4D-455D-AFB0-79D39D5BC594}"/>
    <cellStyle name="ผลรวม 3 2 2 2 6" xfId="17861" xr:uid="{648CA174-E8B9-4234-A4DC-747272CB83FA}"/>
    <cellStyle name="ผลรวม 3 2 2 2 6 2" xfId="31653" xr:uid="{24097AD4-849A-49FC-A1A1-9348582CF7C4}"/>
    <cellStyle name="ผลรวม 3 2 2 2 6 3" xfId="40310" xr:uid="{E885F281-6D59-43E7-A017-8E41ED5611A0}"/>
    <cellStyle name="ผลรวม 3 2 2 2 6 4" xfId="45407" xr:uid="{F0E0DFEA-B449-463A-AD33-8033798401E6}"/>
    <cellStyle name="ผลรวม 3 2 2 2 7" xfId="10378" xr:uid="{8793BFA8-BA2C-438D-AA48-08DF634A3ECF}"/>
    <cellStyle name="ผลรวม 3 2 2 2 8" xfId="24994" xr:uid="{C93CE347-46F5-4925-A523-E6477BDE0FC6}"/>
    <cellStyle name="ผลรวม 3 2 2 2 9" xfId="9493" xr:uid="{F4774849-1715-4BAF-A0C4-E1C14CAB9420}"/>
    <cellStyle name="ผลรวม 3 2 2 3" xfId="17863" xr:uid="{F69D025F-5E46-4CF3-8E28-C3C75B4B9AE2}"/>
    <cellStyle name="ผลรวม 3 2 2 3 2" xfId="17864" xr:uid="{281552E5-8E75-46DC-89AD-7E975614A65B}"/>
    <cellStyle name="ผลรวม 3 2 2 3 2 2" xfId="31656" xr:uid="{BAA627D9-FA70-4F15-B655-3CF143C1621B}"/>
    <cellStyle name="ผลรวม 3 2 2 3 2 3" xfId="40313" xr:uid="{44402746-AE84-4795-84F9-581971A1635B}"/>
    <cellStyle name="ผลรวม 3 2 2 3 2 4" xfId="45410" xr:uid="{0CCAA5C7-7BD5-40D7-A743-967A234D2AD6}"/>
    <cellStyle name="ผลรวม 3 2 2 3 3" xfId="31655" xr:uid="{B35B5744-6516-4310-9AE0-6FA91E522CFE}"/>
    <cellStyle name="ผลรวม 3 2 2 3 4" xfId="40312" xr:uid="{A6E7CE51-B454-4617-B288-F6E12712A309}"/>
    <cellStyle name="ผลรวม 3 2 2 3 5" xfId="45409" xr:uid="{1F42735D-B6B2-41AC-ABE3-9ACEEC2F4BAC}"/>
    <cellStyle name="ผลรวม 3 2 2 4" xfId="17865" xr:uid="{607995ED-C54C-40C2-A355-73B5CFF93BDE}"/>
    <cellStyle name="ผลรวม 3 2 2 4 2" xfId="17866" xr:uid="{85FBDD8C-4A4E-49E4-B7F9-C883039BE400}"/>
    <cellStyle name="ผลรวม 3 2 2 4 2 2" xfId="31658" xr:uid="{1E61AB06-03C0-4D46-8320-4DB4546C13C4}"/>
    <cellStyle name="ผลรวม 3 2 2 4 2 3" xfId="40315" xr:uid="{F176B2F5-C3C4-49B2-A9A2-40C7E1E0325E}"/>
    <cellStyle name="ผลรวม 3 2 2 4 2 4" xfId="45412" xr:uid="{DD84A6AE-3012-48D0-A0BF-BA4D996EEFF2}"/>
    <cellStyle name="ผลรวม 3 2 2 4 3" xfId="31657" xr:uid="{1F94063F-FDE7-4FC4-B840-487B1D1E8923}"/>
    <cellStyle name="ผลรวม 3 2 2 4 4" xfId="40314" xr:uid="{DAC3F48B-12D1-4D44-87CB-CE433D00C58A}"/>
    <cellStyle name="ผลรวม 3 2 2 4 5" xfId="45411" xr:uid="{26B59D10-65C1-4FCF-BA94-F212574988A3}"/>
    <cellStyle name="ผลรวม 3 2 2 5" xfId="17867" xr:uid="{D90F2245-FD85-40E2-A479-175F483757F5}"/>
    <cellStyle name="ผลรวม 3 2 2 5 2" xfId="17868" xr:uid="{5262249C-35A0-4AED-9200-56203C80CA99}"/>
    <cellStyle name="ผลรวม 3 2 2 5 2 2" xfId="31660" xr:uid="{430BD70E-301F-4645-A62C-D188532F8C9D}"/>
    <cellStyle name="ผลรวม 3 2 2 5 2 3" xfId="40317" xr:uid="{EB52FD11-B2C1-4131-B58B-37340DA46D70}"/>
    <cellStyle name="ผลรวม 3 2 2 5 2 4" xfId="45414" xr:uid="{FBD4D655-20D7-4811-9EE3-7ABC5E812C1B}"/>
    <cellStyle name="ผลรวม 3 2 2 5 3" xfId="31659" xr:uid="{2AA08288-B00C-4793-A4AE-CE05E7CC8A2D}"/>
    <cellStyle name="ผลรวม 3 2 2 5 4" xfId="40316" xr:uid="{53479370-11B3-4F3E-83D2-1CE538C0E926}"/>
    <cellStyle name="ผลรวม 3 2 2 5 5" xfId="45413" xr:uid="{C55FA6EA-C478-4231-8444-5F64C125C8B6}"/>
    <cellStyle name="ผลรวม 3 2 2 6" xfId="17869" xr:uid="{36466A60-6671-4D0F-8E85-11EED2E0C528}"/>
    <cellStyle name="ผลรวม 3 2 2 6 2" xfId="17870" xr:uid="{B905C8B3-E726-4EFF-8599-2750808991FC}"/>
    <cellStyle name="ผลรวม 3 2 2 6 2 2" xfId="31662" xr:uid="{43B4745C-3DD3-4E2A-B20C-E5B0270BF3AF}"/>
    <cellStyle name="ผลรวม 3 2 2 6 2 3" xfId="40319" xr:uid="{6D075805-6D67-458D-9B16-1458D6DF1CBA}"/>
    <cellStyle name="ผลรวม 3 2 2 6 2 4" xfId="45416" xr:uid="{D1FF1C5A-9DC6-4297-9220-BEC178F75963}"/>
    <cellStyle name="ผลรวม 3 2 2 6 3" xfId="31661" xr:uid="{2B2A3371-2DBB-4437-B52C-CE57E257475C}"/>
    <cellStyle name="ผลรวม 3 2 2 6 4" xfId="40318" xr:uid="{FC8865B7-E9DE-475A-9CB6-5A187A1D6F10}"/>
    <cellStyle name="ผลรวม 3 2 2 6 5" xfId="45415" xr:uid="{31F3F7D5-E189-4EE2-B0D8-E88DC37B0EAE}"/>
    <cellStyle name="ผลรวม 3 2 2 7" xfId="17871" xr:uid="{ED5A04E1-4286-4E37-891E-AED9291D462D}"/>
    <cellStyle name="ผลรวม 3 2 2 7 2" xfId="31663" xr:uid="{F4F4F99F-0C05-4503-B3E0-904710E242C1}"/>
    <cellStyle name="ผลรวม 3 2 2 7 3" xfId="40320" xr:uid="{461FFCA2-30E3-4909-9D2B-A4378DC21E98}"/>
    <cellStyle name="ผลรวม 3 2 2 7 4" xfId="45417" xr:uid="{8AB6B00F-9872-404C-94FD-27CFD2019713}"/>
    <cellStyle name="ผลรวม 3 2 2 8" xfId="20595" xr:uid="{431691D0-831F-4A05-A345-1AB118221D68}"/>
    <cellStyle name="ผลรวม 3 2 2 8 2" xfId="34074" xr:uid="{C6F71B58-EE2E-44EA-910D-2300B64D54F3}"/>
    <cellStyle name="ผลรวม 3 2 2 8 3" xfId="42298" xr:uid="{69461DBC-E6E8-4B60-B460-B5625ADEA85A}"/>
    <cellStyle name="ผลรวม 3 2 2 8 4" xfId="46702" xr:uid="{F710CC98-62F7-46A7-B27B-29FF9B687A25}"/>
    <cellStyle name="ผลรวม 3 2 2 9" xfId="21416" xr:uid="{AC71AF6B-C2E4-4BCC-9EC3-5A9421950F45}"/>
    <cellStyle name="ผลรวม 3 2 2 9 2" xfId="34882" xr:uid="{7C5546EA-7823-4764-82ED-5182AC50637F}"/>
    <cellStyle name="ผลรวม 3 2 2 9 3" xfId="42918" xr:uid="{F4536776-6115-4147-8FC9-E02E20A7EA46}"/>
    <cellStyle name="ผลรวม 3 2 2 9 4" xfId="47186" xr:uid="{8F18CB79-60C4-4C4C-98A3-9C459997D862}"/>
    <cellStyle name="ผลรวม 3 2 3" xfId="7518" xr:uid="{88114DC8-4A06-493B-96C0-A171CE88E48B}"/>
    <cellStyle name="ผลรวม 3 2 3 10" xfId="17872" xr:uid="{AFA27FA7-CEE0-4453-8523-A09B049246C4}"/>
    <cellStyle name="ผลรวม 3 2 3 10 2" xfId="31664" xr:uid="{17BCE242-5322-4B88-AB9E-D2FE0F1CDF4A}"/>
    <cellStyle name="ผลรวม 3 2 3 10 3" xfId="40321" xr:uid="{8BECDD44-EBE5-4F53-82C3-1A491EA979B9}"/>
    <cellStyle name="ผลรวม 3 2 3 10 4" xfId="45418" xr:uid="{BEFA79D0-1EA5-4E66-844B-6509A753DBE7}"/>
    <cellStyle name="ผลรวม 3 2 3 11" xfId="10377" xr:uid="{0421E425-13C3-40E5-AC6B-A82B45DE61CE}"/>
    <cellStyle name="ผลรวม 3 2 3 12" xfId="24993" xr:uid="{B117D751-5D5F-41A2-A559-F5B6977BEECD}"/>
    <cellStyle name="ผลรวม 3 2 3 13" xfId="9428" xr:uid="{0B56FC13-D004-4D86-91F3-0D9F906F6C6D}"/>
    <cellStyle name="ผลรวม 3 2 3 14" xfId="41262" xr:uid="{EBE3F2CE-6323-4D78-9327-46533D2DE3D8}"/>
    <cellStyle name="ผลรวม 3 2 3 2" xfId="17873" xr:uid="{61C756C5-BB04-4234-9843-58ADC8057A1D}"/>
    <cellStyle name="ผลรวม 3 2 3 2 2" xfId="17874" xr:uid="{9D62567E-B142-48C9-A681-61AC4195891A}"/>
    <cellStyle name="ผลรวม 3 2 3 2 2 2" xfId="31666" xr:uid="{DC1E3CD9-2B8A-410F-B4C6-3A60C23E871E}"/>
    <cellStyle name="ผลรวม 3 2 3 2 2 3" xfId="40323" xr:uid="{ADA663A6-23A2-48F2-97A2-C59349139CCE}"/>
    <cellStyle name="ผลรวม 3 2 3 2 2 4" xfId="45420" xr:uid="{7911E601-EC80-4189-911F-D58223BFE632}"/>
    <cellStyle name="ผลรวม 3 2 3 2 3" xfId="31665" xr:uid="{5CA79F98-6B38-477B-9CCA-A4688B016AEA}"/>
    <cellStyle name="ผลรวม 3 2 3 2 4" xfId="40322" xr:uid="{81282298-8117-4556-947C-631D20BB3330}"/>
    <cellStyle name="ผลรวม 3 2 3 2 5" xfId="45419" xr:uid="{87A5F9EE-837F-47D7-8B8A-A017C56945A9}"/>
    <cellStyle name="ผลรวม 3 2 3 3" xfId="17875" xr:uid="{EC532F56-93C4-4DAE-B9EF-0F885B1FD1AD}"/>
    <cellStyle name="ผลรวม 3 2 3 3 2" xfId="17876" xr:uid="{6B2C821D-A432-40F2-9CD1-CDF1BA31FEB6}"/>
    <cellStyle name="ผลรวม 3 2 3 3 2 2" xfId="31668" xr:uid="{E7CBCE8A-4A1E-45B9-B6F5-5FFFCDE10D1D}"/>
    <cellStyle name="ผลรวม 3 2 3 3 2 3" xfId="40325" xr:uid="{F3984863-F1F3-4AE1-8BF0-0D60A960464B}"/>
    <cellStyle name="ผลรวม 3 2 3 3 2 4" xfId="45422" xr:uid="{9FFFB2F1-6614-4548-8CBE-CACB4371B1FB}"/>
    <cellStyle name="ผลรวม 3 2 3 3 3" xfId="31667" xr:uid="{2DE70D07-BB71-4E73-B693-5914B9F3A71E}"/>
    <cellStyle name="ผลรวม 3 2 3 3 4" xfId="40324" xr:uid="{1AE25EB2-4AEC-4498-A5F1-455C604A1BBD}"/>
    <cellStyle name="ผลรวม 3 2 3 3 5" xfId="45421" xr:uid="{0FBA3E8D-599F-4241-B78D-4D9D2546AEC6}"/>
    <cellStyle name="ผลรวม 3 2 3 4" xfId="17877" xr:uid="{A2C0A469-904C-455A-B29E-82BC8392A620}"/>
    <cellStyle name="ผลรวม 3 2 3 4 2" xfId="17878" xr:uid="{A4D022E5-56B1-457A-ABD3-78921F620DAB}"/>
    <cellStyle name="ผลรวม 3 2 3 4 2 2" xfId="31670" xr:uid="{20A15918-9095-4FAD-B51D-2D54F9B38CBF}"/>
    <cellStyle name="ผลรวม 3 2 3 4 2 3" xfId="40327" xr:uid="{24CF3CD9-6FE8-459F-B105-977EC9D393C4}"/>
    <cellStyle name="ผลรวม 3 2 3 4 2 4" xfId="45424" xr:uid="{49CD6FBF-59AF-4EB2-8710-4B227D946AEB}"/>
    <cellStyle name="ผลรวม 3 2 3 4 3" xfId="31669" xr:uid="{DFD71724-E1ED-4BC3-972D-3264B598BE88}"/>
    <cellStyle name="ผลรวม 3 2 3 4 4" xfId="40326" xr:uid="{F5220E25-31A4-4547-8853-F38013FC17AA}"/>
    <cellStyle name="ผลรวม 3 2 3 4 5" xfId="45423" xr:uid="{53A2E06C-7A6F-4EA6-8370-FB298C2CF3EE}"/>
    <cellStyle name="ผลรวม 3 2 3 5" xfId="17879" xr:uid="{143E1363-D7CA-4A2D-A7DB-FB703733E9A4}"/>
    <cellStyle name="ผลรวม 3 2 3 5 2" xfId="17880" xr:uid="{AD432CD4-531B-4D39-8950-1104C0C3C868}"/>
    <cellStyle name="ผลรวม 3 2 3 5 2 2" xfId="31672" xr:uid="{7D93E9A0-A696-476F-9EB5-893D7C089274}"/>
    <cellStyle name="ผลรวม 3 2 3 5 2 3" xfId="40329" xr:uid="{0F507441-2DEE-4E06-945B-44F6EF546B18}"/>
    <cellStyle name="ผลรวม 3 2 3 5 2 4" xfId="45426" xr:uid="{A2BD607F-E6CC-4EF6-A934-129E1D808AFE}"/>
    <cellStyle name="ผลรวม 3 2 3 5 3" xfId="31671" xr:uid="{E667D97E-0264-41BC-BE42-565F3EE71F7E}"/>
    <cellStyle name="ผลรวม 3 2 3 5 4" xfId="40328" xr:uid="{E6A8B249-6DB8-429C-9710-83C85393956C}"/>
    <cellStyle name="ผลรวม 3 2 3 5 5" xfId="45425" xr:uid="{4825F285-5D9B-422D-AD8E-61BA6C6422E0}"/>
    <cellStyle name="ผลรวม 3 2 3 6" xfId="17881" xr:uid="{A0BF2847-B561-48CE-9D56-7DE8633CA177}"/>
    <cellStyle name="ผลรวม 3 2 3 6 2" xfId="31673" xr:uid="{864EC445-A80C-4773-8792-93726032414E}"/>
    <cellStyle name="ผลรวม 3 2 3 6 3" xfId="40330" xr:uid="{D5FC872E-0A86-4B3A-BA82-9FEBEDCA171A}"/>
    <cellStyle name="ผลรวม 3 2 3 6 4" xfId="45427" xr:uid="{2EF3F03F-F155-4F26-8913-64748F4DC9DE}"/>
    <cellStyle name="ผลรวม 3 2 3 7" xfId="21099" xr:uid="{6696FB88-8543-4489-9968-AF49CE3C1E19}"/>
    <cellStyle name="ผลรวม 3 2 3 7 2" xfId="34569" xr:uid="{A27FDCB5-8C83-426F-9C47-8F0B67BFF324}"/>
    <cellStyle name="ผลรวม 3 2 3 7 3" xfId="42679" xr:uid="{DECA6851-4308-4052-B3A1-0A3EE31CB0E5}"/>
    <cellStyle name="ผลรวม 3 2 3 7 4" xfId="47005" xr:uid="{76D5D734-5B69-49C9-A106-5167ED725B36}"/>
    <cellStyle name="ผลรวม 3 2 3 8" xfId="20347" xr:uid="{10CA4321-5F65-4130-9345-AB3FE5EE30E4}"/>
    <cellStyle name="ผลรวม 3 2 3 8 2" xfId="33861" xr:uid="{E2F05E81-59A9-4664-A989-55F472BD4F4C}"/>
    <cellStyle name="ผลรวม 3 2 3 8 3" xfId="42120" xr:uid="{FC10699B-475B-4478-892E-0EF76061B699}"/>
    <cellStyle name="ผลรวม 3 2 3 8 4" xfId="46551" xr:uid="{E42932CE-BE95-4FFF-966B-6FBB836CA131}"/>
    <cellStyle name="ผลรวม 3 2 3 9" xfId="23289" xr:uid="{CB95005E-C624-4BA3-9A19-D13FFCB31539}"/>
    <cellStyle name="ผลรวม 3 2 3 9 2" xfId="36712" xr:uid="{6C0084EB-1870-4765-B628-E9CC8F451FCF}"/>
    <cellStyle name="ผลรวม 3 2 3 9 3" xfId="44242" xr:uid="{980DAE8F-D31E-4231-B1F0-E7F9B960CB5F}"/>
    <cellStyle name="ผลรวม 3 2 3 9 4" xfId="48008" xr:uid="{CCD755BA-73DB-4629-AE47-1729D8504C09}"/>
    <cellStyle name="ผลรวม 3 2 4" xfId="17882" xr:uid="{594B2961-AD92-48F0-800B-B028125320C6}"/>
    <cellStyle name="ผลรวม 3 2 4 2" xfId="17883" xr:uid="{BF4642B3-3F91-4E86-A7F4-4613CB171600}"/>
    <cellStyle name="ผลรวม 3 2 4 2 2" xfId="17884" xr:uid="{BB0B98BC-A759-4A1D-A6A0-0E8E5A910DD6}"/>
    <cellStyle name="ผลรวม 3 2 4 2 2 2" xfId="31676" xr:uid="{3337358F-CDF4-4B0C-AD65-F2921042C05C}"/>
    <cellStyle name="ผลรวม 3 2 4 2 2 3" xfId="40333" xr:uid="{F86695F8-1205-4DCD-895D-5F4FDC7A4CFB}"/>
    <cellStyle name="ผลรวม 3 2 4 2 2 4" xfId="45430" xr:uid="{A957555F-136A-473F-B2C9-EB18E0D9AF1B}"/>
    <cellStyle name="ผลรวม 3 2 4 2 3" xfId="31675" xr:uid="{A8505BA1-ABDF-486C-9CAB-52B886DFDB90}"/>
    <cellStyle name="ผลรวม 3 2 4 2 4" xfId="40332" xr:uid="{32BF32C6-571E-4CBD-9F16-B9956D81413F}"/>
    <cellStyle name="ผลรวม 3 2 4 2 5" xfId="45429" xr:uid="{CC7A4B64-922F-4BC3-A8BF-E24617E6385A}"/>
    <cellStyle name="ผลรวม 3 2 4 3" xfId="17885" xr:uid="{2E2D885A-D692-47C8-8122-0370C83B1401}"/>
    <cellStyle name="ผลรวม 3 2 4 3 2" xfId="17886" xr:uid="{62CCB5CF-0E0C-43C7-BF81-09BA50C2AACB}"/>
    <cellStyle name="ผลรวม 3 2 4 3 2 2" xfId="31678" xr:uid="{B290CEFD-A7D9-409E-A10D-AB7F2C907FB9}"/>
    <cellStyle name="ผลรวม 3 2 4 3 2 3" xfId="40335" xr:uid="{7781B328-9BBE-4300-8AC5-2EE4FFCEA91D}"/>
    <cellStyle name="ผลรวม 3 2 4 3 2 4" xfId="45432" xr:uid="{360B4F8C-8EA2-4FCC-BE32-D1F1E4661428}"/>
    <cellStyle name="ผลรวม 3 2 4 3 3" xfId="31677" xr:uid="{A8533251-1820-48B4-B3A4-EEFDD6D3626C}"/>
    <cellStyle name="ผลรวม 3 2 4 3 4" xfId="40334" xr:uid="{54917F38-A5F8-4D40-A04E-11F801C50612}"/>
    <cellStyle name="ผลรวม 3 2 4 3 5" xfId="45431" xr:uid="{096ADB30-6476-456E-8179-33C3958AE8CD}"/>
    <cellStyle name="ผลรวม 3 2 4 4" xfId="17887" xr:uid="{C6CD92E2-77CC-41C1-9E16-E162AC41897C}"/>
    <cellStyle name="ผลรวม 3 2 4 4 2" xfId="17888" xr:uid="{8C98C949-EDFC-497D-BFF3-EC808581C904}"/>
    <cellStyle name="ผลรวม 3 2 4 4 2 2" xfId="31680" xr:uid="{98121DCB-9BF8-4037-ABAF-3B417D5B4791}"/>
    <cellStyle name="ผลรวม 3 2 4 4 2 3" xfId="40337" xr:uid="{FE157946-16A2-487A-AADD-759EADC7E647}"/>
    <cellStyle name="ผลรวม 3 2 4 4 2 4" xfId="45434" xr:uid="{BD536231-5DAC-4742-AF42-372793535760}"/>
    <cellStyle name="ผลรวม 3 2 4 4 3" xfId="31679" xr:uid="{11EF5DE4-D8EF-4B0E-BE60-93C57FA3B1D8}"/>
    <cellStyle name="ผลรวม 3 2 4 4 4" xfId="40336" xr:uid="{8A1A1E5D-3C1D-4F32-8973-15ED231E6BDF}"/>
    <cellStyle name="ผลรวม 3 2 4 4 5" xfId="45433" xr:uid="{77422496-14B8-4543-A448-27905EF6BC39}"/>
    <cellStyle name="ผลรวม 3 2 4 5" xfId="17889" xr:uid="{0656DCC7-7E6A-4AE6-A410-5314DC071B6D}"/>
    <cellStyle name="ผลรวม 3 2 4 5 2" xfId="17890" xr:uid="{BF57E1C0-CA31-4CD2-B360-D13CDD80D7AA}"/>
    <cellStyle name="ผลรวม 3 2 4 5 2 2" xfId="31682" xr:uid="{39455B89-656D-4605-8F1E-B95AF774D61B}"/>
    <cellStyle name="ผลรวม 3 2 4 5 2 3" xfId="40339" xr:uid="{2565758D-C263-4D8A-A7FC-E175DA126DD3}"/>
    <cellStyle name="ผลรวม 3 2 4 5 2 4" xfId="45436" xr:uid="{E8D5840E-4096-479B-AE97-4D706CADA55B}"/>
    <cellStyle name="ผลรวม 3 2 4 5 3" xfId="31681" xr:uid="{7DE6EEA8-A46C-4D93-89D7-7E7A34002212}"/>
    <cellStyle name="ผลรวม 3 2 4 5 4" xfId="40338" xr:uid="{A18352DA-1A93-49F9-A32C-D4A5C1720DA0}"/>
    <cellStyle name="ผลรวม 3 2 4 5 5" xfId="45435" xr:uid="{806223D0-5565-4C76-BF0C-B72210E040B8}"/>
    <cellStyle name="ผลรวม 3 2 4 6" xfId="17891" xr:uid="{30F4FB46-9E79-426E-AE5B-90FC21AF3EFB}"/>
    <cellStyle name="ผลรวม 3 2 4 6 2" xfId="31683" xr:uid="{3832E95F-EC3D-4A15-B88C-9722849E493B}"/>
    <cellStyle name="ผลรวม 3 2 4 6 3" xfId="40340" xr:uid="{E226C765-4BFE-430A-B0E1-3AE8E6B053DF}"/>
    <cellStyle name="ผลรวม 3 2 4 6 4" xfId="45437" xr:uid="{81F9E076-3AF0-468D-8EB0-42EA658CE983}"/>
    <cellStyle name="ผลรวม 3 2 4 7" xfId="31674" xr:uid="{2662FBD1-FA2F-4A59-B398-AF44058E1E57}"/>
    <cellStyle name="ผลรวม 3 2 4 8" xfId="40331" xr:uid="{E34F7FC3-4F10-42B9-96EA-B467B9B6CC67}"/>
    <cellStyle name="ผลรวม 3 2 4 9" xfId="45428" xr:uid="{96ECFB6A-953E-4177-ACD7-F3515EC6D4AA}"/>
    <cellStyle name="ผลรวม 3 2 5" xfId="17892" xr:uid="{B306D6E8-6332-41D5-BDF5-D7B75DA4F4FD}"/>
    <cellStyle name="ผลรวม 3 2 5 2" xfId="17893" xr:uid="{57E8CBC5-2C9B-46E3-8FAF-35A57FB85CD4}"/>
    <cellStyle name="ผลรวม 3 2 5 2 2" xfId="17894" xr:uid="{6B671468-01A5-429B-89FB-0B077F2C8E6C}"/>
    <cellStyle name="ผลรวม 3 2 5 2 2 2" xfId="31686" xr:uid="{81DA37A2-C62F-401E-B26E-384323A92FA7}"/>
    <cellStyle name="ผลรวม 3 2 5 2 2 3" xfId="40343" xr:uid="{461A8438-2FE1-4104-8F7A-6FF86D4D3260}"/>
    <cellStyle name="ผลรวม 3 2 5 2 2 4" xfId="45440" xr:uid="{E16B3557-2DE9-4271-9DBA-65F194D32D6C}"/>
    <cellStyle name="ผลรวม 3 2 5 2 3" xfId="31685" xr:uid="{1A6A10AB-C208-4959-9EEF-1779B77313D8}"/>
    <cellStyle name="ผลรวม 3 2 5 2 4" xfId="40342" xr:uid="{A60B4C05-A1A8-4F52-804F-C6A627D0733B}"/>
    <cellStyle name="ผลรวม 3 2 5 2 5" xfId="45439" xr:uid="{24D96A58-C58E-4D48-8055-83D39DD16274}"/>
    <cellStyle name="ผลรวม 3 2 5 3" xfId="17895" xr:uid="{25A35A4C-BD39-42AA-96E8-73E0ADF4464A}"/>
    <cellStyle name="ผลรวม 3 2 5 3 2" xfId="17896" xr:uid="{E90F1EB1-76FA-4D35-B27F-62FA78093078}"/>
    <cellStyle name="ผลรวม 3 2 5 3 2 2" xfId="31688" xr:uid="{EDDEB11B-9600-47E9-8ACB-A6D883E6D7C1}"/>
    <cellStyle name="ผลรวม 3 2 5 3 2 3" xfId="40345" xr:uid="{90056396-83A9-456D-9844-E8C9E5EB5CA1}"/>
    <cellStyle name="ผลรวม 3 2 5 3 2 4" xfId="45442" xr:uid="{7190C2FE-FE3D-41A1-8A84-FE78491685E0}"/>
    <cellStyle name="ผลรวม 3 2 5 3 3" xfId="31687" xr:uid="{8A352ABA-1544-46B9-9A91-71483728A090}"/>
    <cellStyle name="ผลรวม 3 2 5 3 4" xfId="40344" xr:uid="{C000E243-2790-4741-ACB6-439411DEC614}"/>
    <cellStyle name="ผลรวม 3 2 5 3 5" xfId="45441" xr:uid="{63CA0F79-1621-4ADC-B4D3-2ACE9BB968AB}"/>
    <cellStyle name="ผลรวม 3 2 5 4" xfId="17897" xr:uid="{EE4C9159-A28A-4831-AC8E-AF8B070F5BAB}"/>
    <cellStyle name="ผลรวม 3 2 5 4 2" xfId="17898" xr:uid="{657EBE15-3856-4128-8D13-04BA5B263957}"/>
    <cellStyle name="ผลรวม 3 2 5 4 2 2" xfId="31690" xr:uid="{D467A36D-EE15-4079-870C-CF8651763B39}"/>
    <cellStyle name="ผลรวม 3 2 5 4 2 3" xfId="40347" xr:uid="{5591B7C1-8A06-43C1-B978-465961AADC0B}"/>
    <cellStyle name="ผลรวม 3 2 5 4 2 4" xfId="45444" xr:uid="{D7696B11-8F9C-4245-8948-3D2DC37C0ABC}"/>
    <cellStyle name="ผลรวม 3 2 5 4 3" xfId="31689" xr:uid="{BE7B3598-B801-4BC8-9467-982964170F92}"/>
    <cellStyle name="ผลรวม 3 2 5 4 4" xfId="40346" xr:uid="{466D3457-85AE-48D7-A100-E7703565653E}"/>
    <cellStyle name="ผลรวม 3 2 5 4 5" xfId="45443" xr:uid="{375D2A4A-7033-4E9A-B85C-A6EDBFA2EBE6}"/>
    <cellStyle name="ผลรวม 3 2 5 5" xfId="17899" xr:uid="{C560DD62-129C-478B-AB13-6201598DCBD0}"/>
    <cellStyle name="ผลรวม 3 2 5 5 2" xfId="31691" xr:uid="{9BFE8A47-AD2E-4098-8354-94A021E7FA8F}"/>
    <cellStyle name="ผลรวม 3 2 5 5 3" xfId="40348" xr:uid="{F349E8CB-7F0A-44C8-9ED7-DAE6C55CF8BF}"/>
    <cellStyle name="ผลรวม 3 2 5 5 4" xfId="45445" xr:uid="{E717DD71-F501-4E64-9A09-F35E766A9425}"/>
    <cellStyle name="ผลรวม 3 2 5 6" xfId="31684" xr:uid="{A8675EDF-7956-4941-B518-2DC5EE9E7E48}"/>
    <cellStyle name="ผลรวม 3 2 5 7" xfId="40341" xr:uid="{2BC8C2F1-3F0F-47FF-84CF-9F68F55FCC15}"/>
    <cellStyle name="ผลรวม 3 2 5 8" xfId="45438" xr:uid="{ED86018E-EDA6-4CEE-A87D-852737844907}"/>
    <cellStyle name="ผลรวม 3 2 6" xfId="17900" xr:uid="{0554ADB3-FFFB-4FBD-9133-6A448B335CBC}"/>
    <cellStyle name="ผลรวม 3 2 6 2" xfId="17901" xr:uid="{0A054A43-EC9A-498E-BB3A-49B46A632631}"/>
    <cellStyle name="ผลรวม 3 2 6 2 2" xfId="31693" xr:uid="{B70ACA3E-6DAE-4FDB-A0CE-E97A40BE26BD}"/>
    <cellStyle name="ผลรวม 3 2 6 2 3" xfId="40350" xr:uid="{E1E71385-0DC1-4E3F-A132-811E453F8604}"/>
    <cellStyle name="ผลรวม 3 2 6 2 4" xfId="45447" xr:uid="{20FB09A2-C9AE-4FD3-898A-E964AB70A5D7}"/>
    <cellStyle name="ผลรวม 3 2 6 3" xfId="31692" xr:uid="{C2F4E1BE-6F34-4071-9807-FCE800CCD783}"/>
    <cellStyle name="ผลรวม 3 2 6 4" xfId="40349" xr:uid="{CC59FD65-C2D4-47A1-8823-24623CA05B07}"/>
    <cellStyle name="ผลรวม 3 2 6 5" xfId="45446" xr:uid="{A9CB8FF5-A011-47D5-97FD-2A32D3C90A8F}"/>
    <cellStyle name="ผลรวม 3 2 7" xfId="20594" xr:uid="{4857F478-CA0B-4642-9800-9B89715FADD6}"/>
    <cellStyle name="ผลรวม 3 2 7 2" xfId="34073" xr:uid="{13E5DADE-65A5-4FC8-8947-BCF7AB03FB63}"/>
    <cellStyle name="ผลรวม 3 2 7 3" xfId="42297" xr:uid="{8C022AFF-AFE7-4ABE-859C-6116045E100A}"/>
    <cellStyle name="ผลรวม 3 2 7 4" xfId="46701" xr:uid="{873F4239-5C5D-4003-8B88-931B9404ACB8}"/>
    <cellStyle name="ผลรวม 3 2 8" xfId="22464" xr:uid="{47F6460A-1924-4C76-80F1-B78DED577F96}"/>
    <cellStyle name="ผลรวม 3 2 8 2" xfId="35907" xr:uid="{4A194972-DC0A-48B0-A884-ECEAEB9D8693}"/>
    <cellStyle name="ผลรวม 3 2 8 3" xfId="43615" xr:uid="{A6DE850A-0FB2-489B-8232-A4F96A3361EA}"/>
    <cellStyle name="ผลรวม 3 2 8 4" xfId="47556" xr:uid="{ACAA515B-7D76-4C91-BD09-2F5BE0FC8637}"/>
    <cellStyle name="ผลรวม 3 2 9" xfId="22782" xr:uid="{4A3747CE-C6AC-4598-A901-DC19D81C69D3}"/>
    <cellStyle name="ผลรวม 3 2 9 2" xfId="36216" xr:uid="{DD459671-E12C-45E5-B308-14BB239F2A47}"/>
    <cellStyle name="ผลรวม 3 2 9 3" xfId="43890" xr:uid="{C610FF5E-4B75-4250-85BB-8AD4BEE87BD4}"/>
    <cellStyle name="ผลรวม 3 2 9 4" xfId="47778" xr:uid="{ED25CE7F-9793-4BB8-831F-90A85EE3A6B0}"/>
    <cellStyle name="ผลรวม 3 3" xfId="6975" xr:uid="{3E5026D3-9E67-471A-A403-382AAAF11D98}"/>
    <cellStyle name="ผลรวม 3 3 10" xfId="22784" xr:uid="{2D64C049-4977-45A9-9728-5D3A1C842819}"/>
    <cellStyle name="ผลรวม 3 3 10 2" xfId="36218" xr:uid="{1B2D1EB6-7663-476D-8318-D816FBE91A55}"/>
    <cellStyle name="ผลรวม 3 3 10 3" xfId="43892" xr:uid="{B39A2044-E210-40BD-A876-84A0B6FDE136}"/>
    <cellStyle name="ผลรวม 3 3 10 4" xfId="47780" xr:uid="{843622DF-1D50-4D69-A01E-2629A30E6584}"/>
    <cellStyle name="ผลรวม 3 3 11" xfId="17902" xr:uid="{C3A1E040-F859-4562-B302-41DA34ED8809}"/>
    <cellStyle name="ผลรวม 3 3 11 2" xfId="31694" xr:uid="{1A99D4B0-E94C-432A-8B20-B98D722DF651}"/>
    <cellStyle name="ผลรวม 3 3 11 3" xfId="40351" xr:uid="{549019DD-0D34-44B5-963E-3AADB50CF487}"/>
    <cellStyle name="ผลรวม 3 3 11 4" xfId="45448" xr:uid="{9958F7FE-FDD1-495F-A860-649D5AD8A840}"/>
    <cellStyle name="ผลรวม 3 3 12" xfId="9846" xr:uid="{8717EDC8-44CA-42FB-84A3-E7C1E8383670}"/>
    <cellStyle name="ผลรวม 3 3 13" xfId="24485" xr:uid="{524B75FD-4E7B-44E1-BC49-D12E7AF9BA1D}"/>
    <cellStyle name="ผลรวม 3 3 14" xfId="8356" xr:uid="{36C8E3CB-7AEB-48DA-B469-B3778F3A80E8}"/>
    <cellStyle name="ผลรวม 3 3 15" xfId="38484" xr:uid="{9360DAC4-DAEC-4BC1-A37A-C0061AC1C719}"/>
    <cellStyle name="ผลรวม 3 3 2" xfId="7520" xr:uid="{BC0E4E9B-B38A-4C55-9C0D-9C3A025C2B6F}"/>
    <cellStyle name="ผลรวม 3 3 2 10" xfId="38186" xr:uid="{21E2FD42-8824-4323-9024-DD9AA4DE4DD8}"/>
    <cellStyle name="ผลรวม 3 3 2 2" xfId="17904" xr:uid="{00841CE6-F576-4A41-9EF9-E9F6BFD18A99}"/>
    <cellStyle name="ผลรวม 3 3 2 2 2" xfId="31696" xr:uid="{C9EDD899-FBA2-446B-9285-0EA98ECE1959}"/>
    <cellStyle name="ผลรวม 3 3 2 2 3" xfId="40353" xr:uid="{25276397-6016-4BAD-A2AF-C51260DACD24}"/>
    <cellStyle name="ผลรวม 3 3 2 2 4" xfId="45450" xr:uid="{173F2BB4-70E9-4079-921A-7C150F33DBDE}"/>
    <cellStyle name="ผลรวม 3 3 2 3" xfId="21101" xr:uid="{6AFB1919-1AB9-4148-9662-B2189640061E}"/>
    <cellStyle name="ผลรวม 3 3 2 3 2" xfId="34571" xr:uid="{3FD27695-8797-4426-AFCC-2A0BBEF4DB21}"/>
    <cellStyle name="ผลรวม 3 3 2 3 3" xfId="42681" xr:uid="{86EE30DC-4794-4EF4-B787-2947D5503B05}"/>
    <cellStyle name="ผลรวม 3 3 2 3 4" xfId="47007" xr:uid="{02E1B5E5-EFB4-4FC0-85FC-FBB79AA752D6}"/>
    <cellStyle name="ผลรวม 3 3 2 4" xfId="19385" xr:uid="{1B719C9D-4C23-4C4E-9B38-798F02F1C556}"/>
    <cellStyle name="ผลรวม 3 3 2 4 2" xfId="33050" xr:uid="{44EADD61-89EC-44CD-8A86-EAB6D9033F97}"/>
    <cellStyle name="ผลรวม 3 3 2 4 3" xfId="41563" xr:uid="{F7866D10-8E18-4C9A-BA78-1D98E1D884A9}"/>
    <cellStyle name="ผลรวม 3 3 2 4 4" xfId="46319" xr:uid="{D363CE29-C8AF-4A0F-89D3-6B197614CA5E}"/>
    <cellStyle name="ผลรวม 3 3 2 5" xfId="23291" xr:uid="{9E0C2B88-BE2D-416B-A892-9F8A078AC07A}"/>
    <cellStyle name="ผลรวม 3 3 2 5 2" xfId="36714" xr:uid="{6DFADD25-6FA2-4700-B4BF-E1C1D5749408}"/>
    <cellStyle name="ผลรวม 3 3 2 5 3" xfId="44244" xr:uid="{D3DD5943-367F-4654-88B9-CF7C5190705A}"/>
    <cellStyle name="ผลรวม 3 3 2 5 4" xfId="48010" xr:uid="{5ED3A159-5E23-4767-A4E5-118409300150}"/>
    <cellStyle name="ผลรวม 3 3 2 6" xfId="17903" xr:uid="{32C298DE-19E0-41FB-86D1-AF201CB434F6}"/>
    <cellStyle name="ผลรวม 3 3 2 6 2" xfId="31695" xr:uid="{1454CAC1-177F-4076-B44C-F79A11D67A70}"/>
    <cellStyle name="ผลรวม 3 3 2 6 3" xfId="40352" xr:uid="{B2CCF871-064D-4A34-A428-6A0F8752DC20}"/>
    <cellStyle name="ผลรวม 3 3 2 6 4" xfId="45449" xr:uid="{D8AF1B3A-64FE-4DF9-95AB-97F75728399D}"/>
    <cellStyle name="ผลรวม 3 3 2 7" xfId="10379" xr:uid="{55D7F6A6-F1BA-4852-93D0-35397134F0E3}"/>
    <cellStyle name="ผลรวม 3 3 2 8" xfId="24995" xr:uid="{932862E4-2E79-443A-9D10-C1B95D001C96}"/>
    <cellStyle name="ผลรวม 3 3 2 9" xfId="9926" xr:uid="{8C97F2D9-5F4E-4491-94A6-0B0948E20321}"/>
    <cellStyle name="ผลรวม 3 3 3" xfId="17905" xr:uid="{C4385E1A-A157-4EE3-8936-60C0F4D13264}"/>
    <cellStyle name="ผลรวม 3 3 3 2" xfId="17906" xr:uid="{E5A3E70F-B777-4358-8ED4-157F2ADF225E}"/>
    <cellStyle name="ผลรวม 3 3 3 2 2" xfId="31698" xr:uid="{9CAC9FD1-A34F-4D6D-9454-364B5CEBB2A0}"/>
    <cellStyle name="ผลรวม 3 3 3 2 3" xfId="40355" xr:uid="{BC839272-E0AF-4E04-8728-6C3BF6B2F05D}"/>
    <cellStyle name="ผลรวม 3 3 3 2 4" xfId="45452" xr:uid="{EBEDE8DD-2AFA-4356-8B70-9FA495560B29}"/>
    <cellStyle name="ผลรวม 3 3 3 3" xfId="31697" xr:uid="{C942B6A3-ABCE-4E20-B792-F73AB2AF93A7}"/>
    <cellStyle name="ผลรวม 3 3 3 4" xfId="40354" xr:uid="{3E74A813-7ED8-419E-84B2-53A353BB40DF}"/>
    <cellStyle name="ผลรวม 3 3 3 5" xfId="45451" xr:uid="{4DB5DFB0-AD83-47AC-80B3-652109CD1726}"/>
    <cellStyle name="ผลรวม 3 3 4" xfId="17907" xr:uid="{4DBCEE5E-88C6-4F49-90AD-9E415049B48F}"/>
    <cellStyle name="ผลรวม 3 3 4 2" xfId="17908" xr:uid="{A5CEEE30-AB63-4A8F-9FCA-3B264EFAA01A}"/>
    <cellStyle name="ผลรวม 3 3 4 2 2" xfId="31700" xr:uid="{AAEB3B19-D253-4DC1-8255-4961F05F9417}"/>
    <cellStyle name="ผลรวม 3 3 4 2 3" xfId="40357" xr:uid="{F1CB7D31-59FC-475F-BC7E-6B3F42C4AAF5}"/>
    <cellStyle name="ผลรวม 3 3 4 2 4" xfId="45454" xr:uid="{2DA2EA1C-37E5-4B1D-BF39-A87AA0C17B7F}"/>
    <cellStyle name="ผลรวม 3 3 4 3" xfId="31699" xr:uid="{5905F18A-3C66-44DB-9E5E-B7B09A704EF6}"/>
    <cellStyle name="ผลรวม 3 3 4 4" xfId="40356" xr:uid="{C3D4A500-BC82-4BE1-A9AD-23C9A62D8A54}"/>
    <cellStyle name="ผลรวม 3 3 4 5" xfId="45453" xr:uid="{01FF7BB6-6A94-4918-A14B-1A03CBC818B9}"/>
    <cellStyle name="ผลรวม 3 3 5" xfId="17909" xr:uid="{255DF582-B5E1-4231-B68C-78BF0D65BBB1}"/>
    <cellStyle name="ผลรวม 3 3 5 2" xfId="17910" xr:uid="{28D0B0A3-B2A3-4C6C-B749-CDA572E76A28}"/>
    <cellStyle name="ผลรวม 3 3 5 2 2" xfId="31702" xr:uid="{62A3C0FC-E7B4-4E7C-83A1-0FE67F042B59}"/>
    <cellStyle name="ผลรวม 3 3 5 2 3" xfId="40359" xr:uid="{1C4FDFFB-C846-4098-AD17-1A0BF14DE716}"/>
    <cellStyle name="ผลรวม 3 3 5 2 4" xfId="45456" xr:uid="{B103E5D9-E7D7-46F2-B11D-DB7F3737A180}"/>
    <cellStyle name="ผลรวม 3 3 5 3" xfId="31701" xr:uid="{C5A40FF4-1FA8-491B-BF11-5E5C1F42D046}"/>
    <cellStyle name="ผลรวม 3 3 5 4" xfId="40358" xr:uid="{EEC2AECA-3CEC-42E1-8865-FA088672C07D}"/>
    <cellStyle name="ผลรวม 3 3 5 5" xfId="45455" xr:uid="{E805ADCA-0338-40FC-9F1B-B20DE6CF27A1}"/>
    <cellStyle name="ผลรวม 3 3 6" xfId="17911" xr:uid="{19B333E9-6356-4D66-A472-5D84B185EDB2}"/>
    <cellStyle name="ผลรวม 3 3 6 2" xfId="17912" xr:uid="{B748095A-5CC0-4329-8C29-1CAE75A054FF}"/>
    <cellStyle name="ผลรวม 3 3 6 2 2" xfId="31704" xr:uid="{7466DBDD-8F1A-4A1F-91F0-6A1A1A1918EC}"/>
    <cellStyle name="ผลรวม 3 3 6 2 3" xfId="40361" xr:uid="{7CBEA718-03F5-4BC4-B383-BE270901F766}"/>
    <cellStyle name="ผลรวม 3 3 6 2 4" xfId="45458" xr:uid="{8C5014F8-B229-40F8-8E78-B343E3357C6F}"/>
    <cellStyle name="ผลรวม 3 3 6 3" xfId="31703" xr:uid="{622C969C-0718-418B-8849-169D1F210E22}"/>
    <cellStyle name="ผลรวม 3 3 6 4" xfId="40360" xr:uid="{2A382A34-379F-4377-8547-D585C53D0160}"/>
    <cellStyle name="ผลรวม 3 3 6 5" xfId="45457" xr:uid="{1C225CC7-51D4-46BF-8FBF-4ED2774ADC4E}"/>
    <cellStyle name="ผลรวม 3 3 7" xfId="17913" xr:uid="{758FD4D2-5FFD-40AA-951C-9E74A0C4378D}"/>
    <cellStyle name="ผลรวม 3 3 7 2" xfId="31705" xr:uid="{00C1D79F-75B3-4484-8FA0-4F75906A17F5}"/>
    <cellStyle name="ผลรวม 3 3 7 3" xfId="40362" xr:uid="{56B392A5-48EF-4DB3-81B0-35B09F601C25}"/>
    <cellStyle name="ผลรวม 3 3 7 4" xfId="45459" xr:uid="{A024A584-98B4-4C8C-82E9-7A550A41EB49}"/>
    <cellStyle name="ผลรวม 3 3 8" xfId="20596" xr:uid="{03437714-88A2-47B0-9B7F-FA07051DE3A6}"/>
    <cellStyle name="ผลรวม 3 3 8 2" xfId="34075" xr:uid="{53154974-DF81-4596-9697-D011B753CA97}"/>
    <cellStyle name="ผลรวม 3 3 8 3" xfId="42299" xr:uid="{911F1609-6762-4E1B-9673-85C1CDDCF395}"/>
    <cellStyle name="ผลรวม 3 3 8 4" xfId="46703" xr:uid="{AA4A1B4E-C290-4AC9-9991-CAF8A94072B4}"/>
    <cellStyle name="ผลรวม 3 3 9" xfId="22454" xr:uid="{A81DAE06-9569-418C-BFEE-4A8CFB28C3C2}"/>
    <cellStyle name="ผลรวม 3 3 9 2" xfId="35897" xr:uid="{143BA9B7-7DA3-429A-B399-4B8192AAF5B6}"/>
    <cellStyle name="ผลรวม 3 3 9 3" xfId="43609" xr:uid="{1ECD32AB-041C-47C8-A46D-B629C86C0B67}"/>
    <cellStyle name="ผลรวม 3 3 9 4" xfId="47553" xr:uid="{B915AAC8-6C5F-44B8-A0DA-E11B7A787461}"/>
    <cellStyle name="ผลรวม 3 4" xfId="6976" xr:uid="{1EBD012E-4984-4786-A0B9-3C49C971C3FA}"/>
    <cellStyle name="ผลรวม 3 4 10" xfId="17914" xr:uid="{9473845E-5D71-49B0-B672-F8B7F3455215}"/>
    <cellStyle name="ผลรวม 3 4 10 2" xfId="31706" xr:uid="{2AC062FD-CD9C-45ED-9C49-FB6B8A04A3CD}"/>
    <cellStyle name="ผลรวม 3 4 10 3" xfId="40363" xr:uid="{593C6729-841E-4E1E-A7BB-8F77E32C1751}"/>
    <cellStyle name="ผลรวม 3 4 10 4" xfId="45460" xr:uid="{792C45B2-DDFC-45AD-8150-0624E3B95132}"/>
    <cellStyle name="ผลรวม 3 4 11" xfId="9847" xr:uid="{B45A5703-DC03-4D4F-8A93-AD452B1344F0}"/>
    <cellStyle name="ผลรวม 3 4 12" xfId="24486" xr:uid="{D164779C-53E4-491D-996E-D20236E215F0}"/>
    <cellStyle name="ผลรวม 3 4 13" xfId="29503" xr:uid="{1D75B582-002A-490D-8DDF-9BA8B8A99E36}"/>
    <cellStyle name="ผลรวม 3 4 14" xfId="38483" xr:uid="{0A949B73-74DE-4377-91C3-DFDB5C73D473}"/>
    <cellStyle name="ผลรวม 3 4 2" xfId="7521" xr:uid="{784DB2E0-D238-46DE-B3F5-F0AB753B95CF}"/>
    <cellStyle name="ผลรวม 3 4 2 10" xfId="38185" xr:uid="{C4F91F41-15D5-400A-B5B2-2843D3D53F71}"/>
    <cellStyle name="ผลรวม 3 4 2 2" xfId="17916" xr:uid="{275ECF80-FF82-4995-AD9C-949A5F8F7487}"/>
    <cellStyle name="ผลรวม 3 4 2 2 2" xfId="31708" xr:uid="{E5DC2C3E-1B61-48E3-A63F-432A6B38B9E4}"/>
    <cellStyle name="ผลรวม 3 4 2 2 3" xfId="40365" xr:uid="{DE386296-9594-445A-AFCF-0E9DE79D7452}"/>
    <cellStyle name="ผลรวม 3 4 2 2 4" xfId="45462" xr:uid="{58272BF3-9A51-4DBC-B65B-275DA09D7DF4}"/>
    <cellStyle name="ผลรวม 3 4 2 3" xfId="21102" xr:uid="{FA03FDA7-A8EF-4A27-B3E0-33F4B65E42D1}"/>
    <cellStyle name="ผลรวม 3 4 2 3 2" xfId="34572" xr:uid="{7566ED5C-F31F-4C45-B821-A77494BEB1EA}"/>
    <cellStyle name="ผลรวม 3 4 2 3 3" xfId="42682" xr:uid="{8CD0694A-2B9E-4D2E-A1EA-53857D151616}"/>
    <cellStyle name="ผลรวม 3 4 2 3 4" xfId="47008" xr:uid="{1568E7C7-D6DC-4D75-AE29-8782A9B8DCEC}"/>
    <cellStyle name="ผลรวม 3 4 2 4" xfId="20348" xr:uid="{F4BE893F-7F44-476F-BB82-D9B3B53958BD}"/>
    <cellStyle name="ผลรวม 3 4 2 4 2" xfId="33862" xr:uid="{3C63C94F-60A7-4668-A16A-76548FAC7F66}"/>
    <cellStyle name="ผลรวม 3 4 2 4 3" xfId="42121" xr:uid="{098FA22A-B3B8-44C7-A63D-374E23B4D4DA}"/>
    <cellStyle name="ผลรวม 3 4 2 4 4" xfId="46552" xr:uid="{2D199C80-9C0B-4D86-B254-16585E5D40AC}"/>
    <cellStyle name="ผลรวม 3 4 2 5" xfId="23292" xr:uid="{A10D5EAA-946A-47AF-8ADB-46AC308B5A9C}"/>
    <cellStyle name="ผลรวม 3 4 2 5 2" xfId="36715" xr:uid="{217E0BF1-BA90-4398-B2D5-03911DFBD14C}"/>
    <cellStyle name="ผลรวม 3 4 2 5 3" xfId="44245" xr:uid="{46FA1884-DA44-4AD4-BE2B-41FB6B2F1886}"/>
    <cellStyle name="ผลรวม 3 4 2 5 4" xfId="48011" xr:uid="{4A3A4855-3F06-41AE-91ED-22A6B336798A}"/>
    <cellStyle name="ผลรวม 3 4 2 6" xfId="17915" xr:uid="{18B22CCF-3841-4E7F-83C7-31F3193FE2B7}"/>
    <cellStyle name="ผลรวม 3 4 2 6 2" xfId="31707" xr:uid="{606E2632-5E4B-47E5-94D1-B32678A4E8A6}"/>
    <cellStyle name="ผลรวม 3 4 2 6 3" xfId="40364" xr:uid="{DEAF1443-5255-435F-8CBD-437915EDA016}"/>
    <cellStyle name="ผลรวม 3 4 2 6 4" xfId="45461" xr:uid="{1DE446E4-B9CF-4495-95EB-C701FE14001B}"/>
    <cellStyle name="ผลรวม 3 4 2 7" xfId="10380" xr:uid="{8D0739D3-5837-48E6-A2FD-0E57F5BBB852}"/>
    <cellStyle name="ผลรวม 3 4 2 8" xfId="24996" xr:uid="{3A182456-9E24-40CC-8730-93F3E5F7CB0D}"/>
    <cellStyle name="ผลรวม 3 4 2 9" xfId="9879" xr:uid="{E8028A1A-BE2D-487B-8C49-52803F17C65F}"/>
    <cellStyle name="ผลรวม 3 4 3" xfId="17917" xr:uid="{D3ABA2CA-4AC0-4B4E-B47D-0FF9FC5DE91A}"/>
    <cellStyle name="ผลรวม 3 4 3 2" xfId="17918" xr:uid="{B2419933-095A-4B23-A865-697E45EE840C}"/>
    <cellStyle name="ผลรวม 3 4 3 2 2" xfId="31710" xr:uid="{F746AB8C-DA8C-421C-A24C-44BC65CA6D6D}"/>
    <cellStyle name="ผลรวม 3 4 3 2 3" xfId="40367" xr:uid="{82C60D86-071F-4A0B-AF6D-C7B1D3295AC7}"/>
    <cellStyle name="ผลรวม 3 4 3 2 4" xfId="45464" xr:uid="{D2E69C34-DD71-429F-95F0-1AE38FA8E5E1}"/>
    <cellStyle name="ผลรวม 3 4 3 3" xfId="31709" xr:uid="{9A083700-312A-4320-8634-0FCE873E3B81}"/>
    <cellStyle name="ผลรวม 3 4 3 4" xfId="40366" xr:uid="{93FD1F71-4F47-463D-BDFA-50F96F7805FA}"/>
    <cellStyle name="ผลรวม 3 4 3 5" xfId="45463" xr:uid="{8813CE3C-0543-4374-9DD5-1F13A2DEEEDF}"/>
    <cellStyle name="ผลรวม 3 4 4" xfId="17919" xr:uid="{2A060D9B-6C60-451F-A949-A08C051A00AA}"/>
    <cellStyle name="ผลรวม 3 4 4 2" xfId="17920" xr:uid="{FB4D997C-6D41-4551-BED7-3A2D1D453E7B}"/>
    <cellStyle name="ผลรวม 3 4 4 2 2" xfId="31712" xr:uid="{38266E5B-CB23-4655-B3BE-9AF115D62566}"/>
    <cellStyle name="ผลรวม 3 4 4 2 3" xfId="40369" xr:uid="{79D6FA41-F94E-4609-B813-652DCCF5268E}"/>
    <cellStyle name="ผลรวม 3 4 4 2 4" xfId="45466" xr:uid="{4B398599-B201-4147-B439-E2CEE09D271F}"/>
    <cellStyle name="ผลรวม 3 4 4 3" xfId="31711" xr:uid="{9412CDDE-D227-4E27-A7E0-8F0765BA2ABB}"/>
    <cellStyle name="ผลรวม 3 4 4 4" xfId="40368" xr:uid="{E820754D-9566-4A48-90FA-875EC7DD7615}"/>
    <cellStyle name="ผลรวม 3 4 4 5" xfId="45465" xr:uid="{3D6FB516-BB3F-4559-A4CB-07CB154933BC}"/>
    <cellStyle name="ผลรวม 3 4 5" xfId="17921" xr:uid="{8ED9ADA1-57CD-4E91-BC21-FEF3F094BF6D}"/>
    <cellStyle name="ผลรวม 3 4 5 2" xfId="17922" xr:uid="{00E01F63-600E-4469-992D-28C66948AC6C}"/>
    <cellStyle name="ผลรวม 3 4 5 2 2" xfId="31714" xr:uid="{01BBDE0B-239E-4CB0-9102-90FD6C7D075D}"/>
    <cellStyle name="ผลรวม 3 4 5 2 3" xfId="40371" xr:uid="{50C8CC08-275D-463B-925E-BC12EA99800B}"/>
    <cellStyle name="ผลรวม 3 4 5 2 4" xfId="45468" xr:uid="{E5DFD36B-7BAD-4B38-A2BA-363DC3F19EE5}"/>
    <cellStyle name="ผลรวม 3 4 5 3" xfId="31713" xr:uid="{8651A628-71EE-4341-B7F8-29197E9F81C2}"/>
    <cellStyle name="ผลรวม 3 4 5 4" xfId="40370" xr:uid="{C76A28A7-0705-472B-AEAA-D7E6F209B1D5}"/>
    <cellStyle name="ผลรวม 3 4 5 5" xfId="45467" xr:uid="{5708CC2F-55EA-40FE-B8A8-D257FBED51D0}"/>
    <cellStyle name="ผลรวม 3 4 6" xfId="17923" xr:uid="{1B3F12FD-18F4-442D-AA75-44EAA6B2F948}"/>
    <cellStyle name="ผลรวม 3 4 6 2" xfId="31715" xr:uid="{49CA5841-31BC-4051-9EDB-9A12305625AF}"/>
    <cellStyle name="ผลรวม 3 4 6 3" xfId="40372" xr:uid="{623DD883-1856-4A25-9E18-AC31925FD4D6}"/>
    <cellStyle name="ผลรวม 3 4 6 4" xfId="45469" xr:uid="{A0855D48-5F97-4F86-A150-1CEA53F6FC13}"/>
    <cellStyle name="ผลรวม 3 4 7" xfId="20597" xr:uid="{04B5CC06-D487-4BD1-91C4-CF53544C4083}"/>
    <cellStyle name="ผลรวม 3 4 7 2" xfId="34076" xr:uid="{3209CA2B-8F7F-448D-BA9F-68B787BE4931}"/>
    <cellStyle name="ผลรวม 3 4 7 3" xfId="42300" xr:uid="{811FD9D1-BF86-4D29-8D8B-E76B5BE0725F}"/>
    <cellStyle name="ผลรวม 3 4 7 4" xfId="46704" xr:uid="{5C978327-2E1F-4167-AD45-AA49F8F9FC95}"/>
    <cellStyle name="ผลรวม 3 4 8" xfId="21415" xr:uid="{2572EC7F-520D-465A-8CD7-4A6DAF9148F5}"/>
    <cellStyle name="ผลรวม 3 4 8 2" xfId="34881" xr:uid="{98DB3624-F36A-45E5-8872-3848AA7FC57E}"/>
    <cellStyle name="ผลรวม 3 4 8 3" xfId="42917" xr:uid="{0F80A68A-D629-4CBF-A49C-80F26BCAC19B}"/>
    <cellStyle name="ผลรวม 3 4 8 4" xfId="47185" xr:uid="{B9987768-944B-4B41-A81F-64194D9EC2F3}"/>
    <cellStyle name="ผลรวม 3 4 9" xfId="22785" xr:uid="{DB17394C-02BE-4F53-9021-4BC9965584E9}"/>
    <cellStyle name="ผลรวม 3 4 9 2" xfId="36219" xr:uid="{4C9197A6-89D2-4BCE-AE29-03F46BAB7A53}"/>
    <cellStyle name="ผลรวม 3 4 9 3" xfId="43893" xr:uid="{32C7EA0E-FDE4-49E3-ABA5-9570B90F1C97}"/>
    <cellStyle name="ผลรวม 3 4 9 4" xfId="47781" xr:uid="{62FA89F4-9E07-4BDD-80CC-DB40BFA73BA0}"/>
    <cellStyle name="ผลรวม 3 5" xfId="6977" xr:uid="{68BAB530-C951-4FAA-9D0B-3B79317CB74F}"/>
    <cellStyle name="ผลรวม 3 5 10" xfId="17924" xr:uid="{332BB259-926C-40C7-8FD4-3552B5968C33}"/>
    <cellStyle name="ผลรวม 3 5 10 2" xfId="31716" xr:uid="{D9711086-71CB-4100-9502-9B89D219956F}"/>
    <cellStyle name="ผลรวม 3 5 10 3" xfId="40373" xr:uid="{C8CA695D-50AA-4D56-A0D5-6C086A5DDB6D}"/>
    <cellStyle name="ผลรวม 3 5 10 4" xfId="45470" xr:uid="{85C14452-0392-466E-9208-3652B7CBD6F0}"/>
    <cellStyle name="ผลรวม 3 5 11" xfId="9848" xr:uid="{D657E395-EC93-41F8-B3B9-BE9E80D116EA}"/>
    <cellStyle name="ผลรวม 3 5 12" xfId="24487" xr:uid="{B839A231-CF3E-45DF-AC01-51821EEDC6D9}"/>
    <cellStyle name="ผลรวม 3 5 13" xfId="29502" xr:uid="{F426ADDC-E07B-45A4-9F7C-2D3E8238CF8A}"/>
    <cellStyle name="ผลรวม 3 5 14" xfId="38482" xr:uid="{DF15F242-5012-48A3-8DDC-0CFE078683B1}"/>
    <cellStyle name="ผลรวม 3 5 2" xfId="7522" xr:uid="{03FAF8CA-A719-4BA2-A8F7-4D1803C8382B}"/>
    <cellStyle name="ผลรวม 3 5 2 10" xfId="38184" xr:uid="{5EBE81D4-71A7-4439-BB0E-CFD41320B06E}"/>
    <cellStyle name="ผลรวม 3 5 2 2" xfId="17926" xr:uid="{DD5D3C0C-EC6A-4E63-BAE3-B9AD80C597E2}"/>
    <cellStyle name="ผลรวม 3 5 2 2 2" xfId="31718" xr:uid="{E2054D67-E879-40EC-9727-A1D656457F3F}"/>
    <cellStyle name="ผลรวม 3 5 2 2 3" xfId="40375" xr:uid="{BEE5357B-FCE8-47FD-B7E0-6F4BB6E44E22}"/>
    <cellStyle name="ผลรวม 3 5 2 2 4" xfId="45472" xr:uid="{DDD82EC8-8B25-416C-A08E-B90C74E47103}"/>
    <cellStyle name="ผลรวม 3 5 2 3" xfId="21103" xr:uid="{CB31753D-4EB4-4F9A-AC96-DF1BA5EC2FA9}"/>
    <cellStyle name="ผลรวม 3 5 2 3 2" xfId="34573" xr:uid="{6949686D-374F-4AF7-BD92-77AFFDAED910}"/>
    <cellStyle name="ผลรวม 3 5 2 3 3" xfId="42683" xr:uid="{D781A18F-AE56-4A30-B1A9-992BEDFDB24B}"/>
    <cellStyle name="ผลรวม 3 5 2 3 4" xfId="47009" xr:uid="{C84AE368-7E08-4BC6-AA98-34F18BC36EA9}"/>
    <cellStyle name="ผลรวม 3 5 2 4" xfId="19386" xr:uid="{2A42FB17-A30B-40EC-9CCB-49D4BD0A8DE5}"/>
    <cellStyle name="ผลรวม 3 5 2 4 2" xfId="33051" xr:uid="{D6F894BB-3521-443B-AAAB-2FDBCFF8E448}"/>
    <cellStyle name="ผลรวม 3 5 2 4 3" xfId="41564" xr:uid="{D39D9D97-8B69-4CDE-A1F2-F1B15C07EACF}"/>
    <cellStyle name="ผลรวม 3 5 2 4 4" xfId="46320" xr:uid="{41A42A07-999D-4611-9779-DF66ADA39250}"/>
    <cellStyle name="ผลรวม 3 5 2 5" xfId="23293" xr:uid="{D159B020-8BBD-438D-879E-7A7B3C480E1C}"/>
    <cellStyle name="ผลรวม 3 5 2 5 2" xfId="36716" xr:uid="{15F7F0D8-CC2A-4CCA-B90D-48BF18A648A8}"/>
    <cellStyle name="ผลรวม 3 5 2 5 3" xfId="44246" xr:uid="{F70E948F-0815-4AEB-820A-5ABBF89F4826}"/>
    <cellStyle name="ผลรวม 3 5 2 5 4" xfId="48012" xr:uid="{AC05742A-04A3-42EA-A028-CD3F9CE4CB08}"/>
    <cellStyle name="ผลรวม 3 5 2 6" xfId="17925" xr:uid="{4B06CD31-79BA-46C3-9536-D44BBB715D53}"/>
    <cellStyle name="ผลรวม 3 5 2 6 2" xfId="31717" xr:uid="{B44EF8A9-4627-4ABB-890A-6CBAFBFC17BC}"/>
    <cellStyle name="ผลรวม 3 5 2 6 3" xfId="40374" xr:uid="{055E2886-8110-47B7-BA51-DAC5DCDA8813}"/>
    <cellStyle name="ผลรวม 3 5 2 6 4" xfId="45471" xr:uid="{E4BD0FE7-7449-4673-9873-B24F403303EE}"/>
    <cellStyle name="ผลรวม 3 5 2 7" xfId="10381" xr:uid="{F34285AA-EDEE-4D17-9787-8474B0A7B933}"/>
    <cellStyle name="ผลรวม 3 5 2 8" xfId="24997" xr:uid="{94547CF6-5BCA-4614-8733-F344126AF17E}"/>
    <cellStyle name="ผลรวม 3 5 2 9" xfId="9868" xr:uid="{15CCFCBB-B9DA-4C00-BC95-7174DCCA23F1}"/>
    <cellStyle name="ผลรวม 3 5 3" xfId="17927" xr:uid="{420F1298-BE50-4EB0-8ADE-583B19CB3016}"/>
    <cellStyle name="ผลรวม 3 5 3 2" xfId="17928" xr:uid="{B74C1608-2138-45BE-A459-3D3B39668B68}"/>
    <cellStyle name="ผลรวม 3 5 3 2 2" xfId="31720" xr:uid="{99C19048-A477-44D4-99D7-3253B6B9A002}"/>
    <cellStyle name="ผลรวม 3 5 3 2 3" xfId="40377" xr:uid="{43A10A95-23AB-4379-BFCB-96C36C8737BD}"/>
    <cellStyle name="ผลรวม 3 5 3 2 4" xfId="45474" xr:uid="{E12DD8CA-5D9E-4A81-8296-6A6BC9DD0A57}"/>
    <cellStyle name="ผลรวม 3 5 3 3" xfId="31719" xr:uid="{8574EE1F-36E0-4AE4-BBC7-E6F1319B70BC}"/>
    <cellStyle name="ผลรวม 3 5 3 4" xfId="40376" xr:uid="{660698D7-9F6E-4B03-9325-9A5C108B962A}"/>
    <cellStyle name="ผลรวม 3 5 3 5" xfId="45473" xr:uid="{A1194EBF-B99A-4B95-99FC-54336C682D85}"/>
    <cellStyle name="ผลรวม 3 5 4" xfId="17929" xr:uid="{85B4232C-7C4A-4FDD-BE24-AAD98E0425BF}"/>
    <cellStyle name="ผลรวม 3 5 4 2" xfId="17930" xr:uid="{EE43249E-055A-43E0-A755-A92D52FB90B7}"/>
    <cellStyle name="ผลรวม 3 5 4 2 2" xfId="31722" xr:uid="{DF58CF2C-33CC-4A01-BBB7-F49A05582442}"/>
    <cellStyle name="ผลรวม 3 5 4 2 3" xfId="40379" xr:uid="{EC129AA6-0B47-4678-A962-B83101430589}"/>
    <cellStyle name="ผลรวม 3 5 4 2 4" xfId="45476" xr:uid="{42B966FC-BF93-420D-8D22-F56DF653B62B}"/>
    <cellStyle name="ผลรวม 3 5 4 3" xfId="31721" xr:uid="{C1705AC5-C7CC-496B-A1B1-D3F31027EF84}"/>
    <cellStyle name="ผลรวม 3 5 4 4" xfId="40378" xr:uid="{5589EACD-6F14-4053-B3A9-A355E60B4490}"/>
    <cellStyle name="ผลรวม 3 5 4 5" xfId="45475" xr:uid="{16C5794D-7763-4BC9-9366-05D91A998EB2}"/>
    <cellStyle name="ผลรวม 3 5 5" xfId="17931" xr:uid="{9FC8E719-0887-473C-A5DC-DE28878A19BE}"/>
    <cellStyle name="ผลรวม 3 5 5 2" xfId="17932" xr:uid="{D1A5D8A7-9FB1-4BEE-A64A-AAE7496BDDC6}"/>
    <cellStyle name="ผลรวม 3 5 5 2 2" xfId="31724" xr:uid="{F6A4E4B1-ED42-4DDA-91A9-F7DE0106479E}"/>
    <cellStyle name="ผลรวม 3 5 5 2 3" xfId="40381" xr:uid="{ED8CAE2C-D714-4CC8-8424-1B3DDE84F609}"/>
    <cellStyle name="ผลรวม 3 5 5 2 4" xfId="45478" xr:uid="{EE6FFC95-940B-48CB-A7A8-B66DE268058F}"/>
    <cellStyle name="ผลรวม 3 5 5 3" xfId="31723" xr:uid="{9A2C8622-6624-4B4E-B098-F72FA882C757}"/>
    <cellStyle name="ผลรวม 3 5 5 4" xfId="40380" xr:uid="{25E00860-55DA-4D0B-8830-CF7C96E38AD6}"/>
    <cellStyle name="ผลรวม 3 5 5 5" xfId="45477" xr:uid="{21F27954-1D7D-4B2B-B6D6-7E33B6259E67}"/>
    <cellStyle name="ผลรวม 3 5 6" xfId="17933" xr:uid="{CBEC842E-467D-44B5-ACEC-A89C270B994E}"/>
    <cellStyle name="ผลรวม 3 5 6 2" xfId="31725" xr:uid="{F6EE21B9-4A6F-494D-B3F4-C74155A8B6D0}"/>
    <cellStyle name="ผลรวม 3 5 6 3" xfId="40382" xr:uid="{F1C97CF5-B8D2-4ABB-814E-007F4858FEFA}"/>
    <cellStyle name="ผลรวม 3 5 6 4" xfId="45479" xr:uid="{D51A0738-7E45-453A-BB2B-8AAE6C605463}"/>
    <cellStyle name="ผลรวม 3 5 7" xfId="20598" xr:uid="{B14B5605-522A-45F4-96A2-DAA08BD5723B}"/>
    <cellStyle name="ผลรวม 3 5 7 2" xfId="34077" xr:uid="{7DE5B6D1-DC1A-48C0-B368-BC6EFF438B32}"/>
    <cellStyle name="ผลรวม 3 5 7 3" xfId="42301" xr:uid="{DC08D015-64D9-4D54-9D3D-CD9F6440E86A}"/>
    <cellStyle name="ผลรวม 3 5 7 4" xfId="46705" xr:uid="{497E5ACC-817B-435B-A7C0-E3D3D8E4AE60}"/>
    <cellStyle name="ผลรวม 3 5 8" xfId="21414" xr:uid="{9F5BE114-CCF1-4552-9701-8A4628A7DD06}"/>
    <cellStyle name="ผลรวม 3 5 8 2" xfId="34880" xr:uid="{36FA03B1-979F-417A-9122-C243A514F51A}"/>
    <cellStyle name="ผลรวม 3 5 8 3" xfId="42916" xr:uid="{5F0D614B-D97D-405D-B0D5-0C72C913E0CA}"/>
    <cellStyle name="ผลรวม 3 5 8 4" xfId="47184" xr:uid="{FD1D9F78-2CED-4EB4-A5BF-0763970055C0}"/>
    <cellStyle name="ผลรวม 3 5 9" xfId="22786" xr:uid="{4A49EA6D-B180-4AA2-9B00-C323B565E543}"/>
    <cellStyle name="ผลรวม 3 5 9 2" xfId="36220" xr:uid="{4B1804CF-B038-4963-B5DE-785DDA934FBF}"/>
    <cellStyle name="ผลรวม 3 5 9 3" xfId="43894" xr:uid="{38166FD0-6A50-4652-81AC-7F25AE75B3BC}"/>
    <cellStyle name="ผลรวม 3 5 9 4" xfId="47782" xr:uid="{DC42E550-0FAF-44D8-827D-F7C77AE8D006}"/>
    <cellStyle name="ผลรวม 3 6" xfId="6978" xr:uid="{566B055B-656E-436C-8040-2183B484E44A}"/>
    <cellStyle name="ผลรวม 3 6 10" xfId="9849" xr:uid="{5E90594E-1FC5-4220-B154-FBF23AF63DF3}"/>
    <cellStyle name="ผลรวม 3 6 11" xfId="24488" xr:uid="{D5B35FBD-8BBE-41B4-9F49-02AA3BE41E7C}"/>
    <cellStyle name="ผลรวม 3 6 12" xfId="29501" xr:uid="{EC987C35-7071-4319-A800-8F3C58A96BBD}"/>
    <cellStyle name="ผลรวม 3 6 13" xfId="38481" xr:uid="{B81EB6BE-2EBD-4E8D-8965-DEF42E2240EB}"/>
    <cellStyle name="ผลรวม 3 6 2" xfId="7523" xr:uid="{48F86EE6-0F96-4F70-9064-06F51478AAA8}"/>
    <cellStyle name="ผลรวม 3 6 2 10" xfId="38183" xr:uid="{0E9C792F-67FF-480A-A076-5C4A9832C196}"/>
    <cellStyle name="ผลรวม 3 6 2 2" xfId="17936" xr:uid="{D5E15E35-88A1-4276-BC57-F40EE2812FE8}"/>
    <cellStyle name="ผลรวม 3 6 2 2 2" xfId="31728" xr:uid="{76D3376E-3E81-4872-B29F-355DB0CE0CE9}"/>
    <cellStyle name="ผลรวม 3 6 2 2 3" xfId="40385" xr:uid="{BDE174EC-D540-49EB-9C40-B93F87792340}"/>
    <cellStyle name="ผลรวม 3 6 2 2 4" xfId="45482" xr:uid="{F771A521-EB22-4410-A590-4A7B770D859C}"/>
    <cellStyle name="ผลรวม 3 6 2 3" xfId="21104" xr:uid="{C079A9C2-B102-453C-BC33-FE98D7731C3A}"/>
    <cellStyle name="ผลรวม 3 6 2 3 2" xfId="34574" xr:uid="{25BDA4AE-6173-4EC1-BDA8-AD67098D76BA}"/>
    <cellStyle name="ผลรวม 3 6 2 3 3" xfId="42684" xr:uid="{ABF926D6-C2BE-4894-A141-726CDF227ABA}"/>
    <cellStyle name="ผลรวม 3 6 2 3 4" xfId="47010" xr:uid="{7B9504AD-3C03-4A7B-9CEA-9D5593A15060}"/>
    <cellStyle name="ผลรวม 3 6 2 4" xfId="20349" xr:uid="{14D0610D-67B1-4241-9DA5-03D9323A1DD9}"/>
    <cellStyle name="ผลรวม 3 6 2 4 2" xfId="33863" xr:uid="{8FDF35A8-B3EB-41B1-94B6-C0DDD7D4FCA3}"/>
    <cellStyle name="ผลรวม 3 6 2 4 3" xfId="42122" xr:uid="{253159BE-2FF6-4FE1-9588-590C7B2BB022}"/>
    <cellStyle name="ผลรวม 3 6 2 4 4" xfId="46553" xr:uid="{EE581FCB-E1A5-41F7-938E-28C3A8472828}"/>
    <cellStyle name="ผลรวม 3 6 2 5" xfId="23294" xr:uid="{EB427858-D271-4B31-B2C5-285790DEADBD}"/>
    <cellStyle name="ผลรวม 3 6 2 5 2" xfId="36717" xr:uid="{449C167B-83B4-4AE1-ABC6-8098189D76EB}"/>
    <cellStyle name="ผลรวม 3 6 2 5 3" xfId="44247" xr:uid="{2959DAE6-D7ED-43B5-BD45-2685DF5F561B}"/>
    <cellStyle name="ผลรวม 3 6 2 5 4" xfId="48013" xr:uid="{3E647DE2-5EEB-4F98-ABB4-85BC59EC2919}"/>
    <cellStyle name="ผลรวม 3 6 2 6" xfId="17935" xr:uid="{0A301F6A-3EA0-400A-B04E-450941BE67D2}"/>
    <cellStyle name="ผลรวม 3 6 2 6 2" xfId="31727" xr:uid="{BE19B6A0-ED15-49AE-96DF-EF0001CBE81E}"/>
    <cellStyle name="ผลรวม 3 6 2 6 3" xfId="40384" xr:uid="{CDCBBCCC-AFAD-4840-94DC-91054B7A4B3F}"/>
    <cellStyle name="ผลรวม 3 6 2 6 4" xfId="45481" xr:uid="{46C0DE5F-BD73-46AA-86C7-3D2F87A7045C}"/>
    <cellStyle name="ผลรวม 3 6 2 7" xfId="10382" xr:uid="{FBB7A3E5-1386-445B-AABB-420140707633}"/>
    <cellStyle name="ผลรวม 3 6 2 8" xfId="24998" xr:uid="{38538E29-1EE5-42E3-949B-5D5F27DEDA04}"/>
    <cellStyle name="ผลรวม 3 6 2 9" xfId="9869" xr:uid="{BE5C8862-C0E7-439B-ABD0-97C4E04D2627}"/>
    <cellStyle name="ผลรวม 3 6 3" xfId="17937" xr:uid="{A0B184BA-CE31-4541-8A5B-172253C3365C}"/>
    <cellStyle name="ผลรวม 3 6 3 2" xfId="17938" xr:uid="{A9C6352F-8D2C-4A1B-9786-91C232229597}"/>
    <cellStyle name="ผลรวม 3 6 3 2 2" xfId="31730" xr:uid="{AAB02E51-301C-4579-9AB4-2F7641EB3FAC}"/>
    <cellStyle name="ผลรวม 3 6 3 2 3" xfId="40387" xr:uid="{515A513C-2FA1-4058-AF1B-40E45757CA4A}"/>
    <cellStyle name="ผลรวม 3 6 3 2 4" xfId="45484" xr:uid="{C6C010EA-2686-485D-8CA0-85D863C676B5}"/>
    <cellStyle name="ผลรวม 3 6 3 3" xfId="31729" xr:uid="{11EDBE2D-08B1-429A-9415-0B8549EFA7FF}"/>
    <cellStyle name="ผลรวม 3 6 3 4" xfId="40386" xr:uid="{A7E18C87-F538-49B2-ADC6-7C35F71E1E9F}"/>
    <cellStyle name="ผลรวม 3 6 3 5" xfId="45483" xr:uid="{B45BE7A3-FD97-4C6F-8DAB-83F42B9BAFDF}"/>
    <cellStyle name="ผลรวม 3 6 4" xfId="17939" xr:uid="{E657A634-CD55-47F6-9877-020FAA44A648}"/>
    <cellStyle name="ผลรวม 3 6 4 2" xfId="17940" xr:uid="{AD8E3341-FC9D-4DC8-B1B8-728F996F4BB1}"/>
    <cellStyle name="ผลรวม 3 6 4 2 2" xfId="31732" xr:uid="{0EB8890C-C902-4196-B90E-148D7DA7AA96}"/>
    <cellStyle name="ผลรวม 3 6 4 2 3" xfId="40389" xr:uid="{359FF336-08F3-49EE-8FBD-FEB8B6C7A718}"/>
    <cellStyle name="ผลรวม 3 6 4 2 4" xfId="45486" xr:uid="{AB617133-1413-4D4A-BA4D-96B9AA609E79}"/>
    <cellStyle name="ผลรวม 3 6 4 3" xfId="31731" xr:uid="{B446791C-7D3C-4B44-9E10-23EB4FCC439F}"/>
    <cellStyle name="ผลรวม 3 6 4 4" xfId="40388" xr:uid="{E370BB73-49B8-49BD-8B49-F0F038A433C2}"/>
    <cellStyle name="ผลรวม 3 6 4 5" xfId="45485" xr:uid="{5CFA2E5B-D59A-4490-9A77-67A4A9CD3EBB}"/>
    <cellStyle name="ผลรวม 3 6 5" xfId="17941" xr:uid="{B24D324A-DB5F-48BD-81CA-EF7CB4965E62}"/>
    <cellStyle name="ผลรวม 3 6 5 2" xfId="31733" xr:uid="{2727B69A-4B33-4EB7-91D7-CDDB73720105}"/>
    <cellStyle name="ผลรวม 3 6 5 3" xfId="40390" xr:uid="{910C190B-96C1-4F27-8327-12E32F419059}"/>
    <cellStyle name="ผลรวม 3 6 5 4" xfId="45487" xr:uid="{1385E949-8C3F-4BDA-9391-B64908D0E91B}"/>
    <cellStyle name="ผลรวม 3 6 6" xfId="20599" xr:uid="{869F3D2B-92A0-4F68-8231-29339AD0F8A2}"/>
    <cellStyle name="ผลรวม 3 6 6 2" xfId="34078" xr:uid="{24F8E726-28B7-4BAC-AD2D-9440E2736A72}"/>
    <cellStyle name="ผลรวม 3 6 6 3" xfId="42302" xr:uid="{61F82DFF-4BFA-4C05-9C65-DCF74A740C3B}"/>
    <cellStyle name="ผลรวม 3 6 6 4" xfId="46706" xr:uid="{7BB99113-2B9C-4A26-B98E-3F4373243668}"/>
    <cellStyle name="ผลรวม 3 6 7" xfId="21412" xr:uid="{E4BEE8A2-439A-4BA9-9929-CA043FE01D94}"/>
    <cellStyle name="ผลรวม 3 6 7 2" xfId="34878" xr:uid="{3A02AFD2-2EA1-4639-A9EF-AD0855DBD8B0}"/>
    <cellStyle name="ผลรวม 3 6 7 3" xfId="42914" xr:uid="{DEBA1EC7-D19B-4A18-BC75-39459702E1AF}"/>
    <cellStyle name="ผลรวม 3 6 7 4" xfId="47182" xr:uid="{64FE2006-9D39-42DC-88AE-5E431092DCD0}"/>
    <cellStyle name="ผลรวม 3 6 8" xfId="22787" xr:uid="{5F58A5C7-7FB9-4D9F-BADB-150D54B436F9}"/>
    <cellStyle name="ผลรวม 3 6 8 2" xfId="36221" xr:uid="{C6429FF5-F268-41A6-BC67-5C5BA77B026D}"/>
    <cellStyle name="ผลรวม 3 6 8 3" xfId="43895" xr:uid="{8FAE42E3-63AD-4EB9-B2A6-25B97EEE8E8B}"/>
    <cellStyle name="ผลรวม 3 6 8 4" xfId="47783" xr:uid="{3CDAE6FA-76C8-4294-B0F1-C69110646468}"/>
    <cellStyle name="ผลรวม 3 6 9" xfId="17934" xr:uid="{4C3D36DB-5BAD-4BCA-BAB2-21B267FE539C}"/>
    <cellStyle name="ผลรวม 3 6 9 2" xfId="31726" xr:uid="{3F045A0F-F8E4-4108-9E14-B3F6C9FE9D2A}"/>
    <cellStyle name="ผลรวม 3 6 9 3" xfId="40383" xr:uid="{360E64C2-B649-48B8-9956-758D96BFB524}"/>
    <cellStyle name="ผลรวม 3 6 9 4" xfId="45480" xr:uid="{2320A7CE-AC82-4EB6-9724-193C4A845813}"/>
    <cellStyle name="ผลรวม 3 7" xfId="6979" xr:uid="{05163897-6433-43DF-A51E-2FD891C30276}"/>
    <cellStyle name="ผลรวม 3 7 10" xfId="38480" xr:uid="{17909585-B93B-4B10-AB46-B6448CE0D3A1}"/>
    <cellStyle name="ผลรวม 3 7 2" xfId="7524" xr:uid="{28793471-335F-4DF8-AC52-E990123C74AD}"/>
    <cellStyle name="ผลรวม 3 7 2 2" xfId="21105" xr:uid="{89C1642D-87DF-4081-8563-AE1D056B9472}"/>
    <cellStyle name="ผลรวม 3 7 2 2 2" xfId="34575" xr:uid="{AADB4B2C-7E26-402E-99A6-5D72C2E1432B}"/>
    <cellStyle name="ผลรวม 3 7 2 2 3" xfId="42685" xr:uid="{C13F7F01-74FB-4E19-BD24-F40BEE52F305}"/>
    <cellStyle name="ผลรวม 3 7 2 2 4" xfId="47011" xr:uid="{342267EB-48E6-4ADE-8A33-895A8AE64E78}"/>
    <cellStyle name="ผลรวม 3 7 2 3" xfId="18794" xr:uid="{E283ED14-1B35-453D-8607-E9B64843AE2B}"/>
    <cellStyle name="ผลรวม 3 7 2 3 2" xfId="32518" xr:uid="{E1DCE965-0134-4759-A337-B5F323E685B5}"/>
    <cellStyle name="ผลรวม 3 7 2 3 3" xfId="41094" xr:uid="{9A93EB9C-A72F-4406-BFE3-CEBFC6ACFE44}"/>
    <cellStyle name="ผลรวม 3 7 2 3 4" xfId="46017" xr:uid="{0E7A7C3D-FBAA-4785-AF40-701EEE650F8A}"/>
    <cellStyle name="ผลรวม 3 7 2 4" xfId="23295" xr:uid="{29942DAB-77A1-4F51-8789-609DF7F6C217}"/>
    <cellStyle name="ผลรวม 3 7 2 4 2" xfId="36718" xr:uid="{591B4702-63EF-4427-8ACE-182056C9F1FB}"/>
    <cellStyle name="ผลรวม 3 7 2 4 3" xfId="44248" xr:uid="{48F22004-1F4E-4D80-8BDA-51CA3868B54B}"/>
    <cellStyle name="ผลรวม 3 7 2 4 4" xfId="48014" xr:uid="{5464870A-29B4-42AA-8DAE-B613B4C25B23}"/>
    <cellStyle name="ผลรวม 3 7 2 5" xfId="17943" xr:uid="{D48239DF-05C5-4376-B25A-18F02D54A08A}"/>
    <cellStyle name="ผลรวม 3 7 2 5 2" xfId="31735" xr:uid="{647F3A8D-E427-4108-84D5-A1D81F18A6DF}"/>
    <cellStyle name="ผลรวม 3 7 2 5 3" xfId="40392" xr:uid="{EF4182E8-1011-4A25-A27F-142F640D00CD}"/>
    <cellStyle name="ผลรวม 3 7 2 5 4" xfId="45489" xr:uid="{FC2B81C3-849C-43B7-A08A-01F2AAB2B5DB}"/>
    <cellStyle name="ผลรวม 3 7 2 6" xfId="10383" xr:uid="{704E715B-8AF7-4BF4-B53F-A69F12AE8C34}"/>
    <cellStyle name="ผลรวม 3 7 2 7" xfId="24999" xr:uid="{5F54DA6C-AB76-4CB9-811C-487FC43446CC}"/>
    <cellStyle name="ผลรวม 3 7 2 8" xfId="9880" xr:uid="{462AEEC2-512E-4001-B9BD-8715A084D641}"/>
    <cellStyle name="ผลรวม 3 7 2 9" xfId="38182" xr:uid="{943BD678-EA03-45B6-801F-6750ABD4A836}"/>
    <cellStyle name="ผลรวม 3 7 3" xfId="20600" xr:uid="{70D689B5-2343-4BB3-BF97-620A9817B7CB}"/>
    <cellStyle name="ผลรวม 3 7 3 2" xfId="34079" xr:uid="{A82A6BD8-5BA6-42C0-824A-7C7A53E143B9}"/>
    <cellStyle name="ผลรวม 3 7 3 3" xfId="42303" xr:uid="{AF5C98B0-C1F9-4CEB-9110-97E58E3A4780}"/>
    <cellStyle name="ผลรวม 3 7 3 4" xfId="46707" xr:uid="{4F92C2A0-15BE-49C8-A313-DA8A20EADD41}"/>
    <cellStyle name="ผลรวม 3 7 4" xfId="22502" xr:uid="{94A2EC1F-4FF5-4F39-BA64-DF241286C77E}"/>
    <cellStyle name="ผลรวม 3 7 4 2" xfId="35945" xr:uid="{C1D3B22A-BA60-4F29-A941-0224D0E492C5}"/>
    <cellStyle name="ผลรวม 3 7 4 3" xfId="43641" xr:uid="{113C6A4F-F695-4B2A-B390-E22F9CA8AB51}"/>
    <cellStyle name="ผลรวม 3 7 4 4" xfId="47565" xr:uid="{E5C0760B-C3E1-4B0C-90D6-411FF6D13007}"/>
    <cellStyle name="ผลรวม 3 7 5" xfId="22788" xr:uid="{CCD1DA07-80F8-4EFD-BC22-0372E1FF4328}"/>
    <cellStyle name="ผลรวม 3 7 5 2" xfId="36222" xr:uid="{08E13A7E-DB94-4231-9251-EDAB216306F3}"/>
    <cellStyle name="ผลรวม 3 7 5 3" xfId="43896" xr:uid="{E061D2B6-7D56-415D-BB79-F65FA0B7400C}"/>
    <cellStyle name="ผลรวม 3 7 5 4" xfId="47784" xr:uid="{EE231ABE-1E5E-45C3-B0D4-91AB93CEA3C5}"/>
    <cellStyle name="ผลรวม 3 7 6" xfId="17942" xr:uid="{144DDA7F-03E5-45D5-92CA-3B07475C7BF1}"/>
    <cellStyle name="ผลรวม 3 7 6 2" xfId="31734" xr:uid="{CF95FA8A-6A9F-4CF3-97D4-1B52D7C9DECF}"/>
    <cellStyle name="ผลรวม 3 7 6 3" xfId="40391" xr:uid="{76316170-3CE3-4E0A-B50F-4D841326C55F}"/>
    <cellStyle name="ผลรวม 3 7 6 4" xfId="45488" xr:uid="{287AC83F-0064-4D18-ADFF-9E45EBC9D687}"/>
    <cellStyle name="ผลรวม 3 7 7" xfId="9850" xr:uid="{0827CB03-201B-4F8B-AAE3-12B9DC79FC45}"/>
    <cellStyle name="ผลรวม 3 7 8" xfId="24489" xr:uid="{8C5EAB4C-2AE2-41E8-8072-E7EC856676B1}"/>
    <cellStyle name="ผลรวม 3 7 9" xfId="29497" xr:uid="{36D5A62B-FF72-4E59-9237-0FA23A4739B9}"/>
    <cellStyle name="ผลรวม 3 8" xfId="6980" xr:uid="{18964E9F-0375-4064-A838-F575F2F8E9B6}"/>
    <cellStyle name="ผลรวม 3 8 2" xfId="7525" xr:uid="{13AEECF7-F2B3-4212-ADD5-12A5953E1BB2}"/>
    <cellStyle name="ผลรวม 3 8 2 2" xfId="18754" xr:uid="{435AD7CB-65B8-41A8-BDEA-9307702B99D2}"/>
    <cellStyle name="ผลรวม 3 8 2 2 2" xfId="32482" xr:uid="{52A55650-A3C1-4A37-A5C5-C3B307CC19B1}"/>
    <cellStyle name="ผลรวม 3 8 2 2 3" xfId="41059" xr:uid="{36B7FAEA-7FB4-4919-9B1A-31A3D6371F06}"/>
    <cellStyle name="ผลรวม 3 8 2 2 4" xfId="45984" xr:uid="{D8FE0E09-6157-4AA3-911F-1D0B2338C732}"/>
    <cellStyle name="ผลรวม 3 8 2 3" xfId="23296" xr:uid="{FD3D2633-647C-450A-B951-486871B45C07}"/>
    <cellStyle name="ผลรวม 3 8 2 3 2" xfId="36719" xr:uid="{FF43E503-A497-4A3A-9B0F-05D109030C21}"/>
    <cellStyle name="ผลรวม 3 8 2 3 3" xfId="44249" xr:uid="{2661B919-7D6C-47FB-8E86-D44CA7DE7B4F}"/>
    <cellStyle name="ผลรวม 3 8 2 3 4" xfId="48015" xr:uid="{A0E0A4F9-0E7C-4363-8F2A-1958752E1EC1}"/>
    <cellStyle name="ผลรวม 3 8 2 4" xfId="21106" xr:uid="{98D1D8F6-E3C4-4760-8DDD-4CF5A9F870F4}"/>
    <cellStyle name="ผลรวม 3 8 2 4 2" xfId="34576" xr:uid="{D4F9C0C9-83D0-46DB-88DA-424B9F51B290}"/>
    <cellStyle name="ผลรวม 3 8 2 4 3" xfId="42686" xr:uid="{64573ECB-2379-4FB0-B015-7A7FC62ED03D}"/>
    <cellStyle name="ผลรวม 3 8 2 4 4" xfId="47012" xr:uid="{D963A0EF-6D4C-4A79-AFC7-A507832E065D}"/>
    <cellStyle name="ผลรวม 3 8 2 5" xfId="10384" xr:uid="{B9A865F7-FC16-48BD-B837-707F888496BB}"/>
    <cellStyle name="ผลรวม 3 8 2 6" xfId="25000" xr:uid="{FC2D95E1-22E4-421E-B212-EDD721078706}"/>
    <cellStyle name="ผลรวม 3 8 2 7" xfId="9883" xr:uid="{E16D150F-3C3A-493A-93EC-DB09118E514D}"/>
    <cellStyle name="ผลรวม 3 8 2 8" xfId="38181" xr:uid="{77938F88-E9FC-4EB1-89C6-9A68AF367030}"/>
    <cellStyle name="ผลรวม 3 8 3" xfId="21413" xr:uid="{ACD68740-0ED2-4E25-8D68-521F90F5C23A}"/>
    <cellStyle name="ผลรวม 3 8 3 2" xfId="34879" xr:uid="{1A38CAD9-2797-4963-91B4-9564B4B43A9D}"/>
    <cellStyle name="ผลรวม 3 8 3 3" xfId="42915" xr:uid="{4B35B7FF-1900-4923-94A8-32DA87C39027}"/>
    <cellStyle name="ผลรวม 3 8 3 4" xfId="47183" xr:uid="{F7CEC19C-B04B-4A36-A6AF-D3CF88B24F85}"/>
    <cellStyle name="ผลรวม 3 8 4" xfId="22789" xr:uid="{A9E594C5-AEF8-443C-A6C4-36CF1BC11831}"/>
    <cellStyle name="ผลรวม 3 8 4 2" xfId="36223" xr:uid="{1C9B1E7E-25F4-4F45-804C-9EEC68C8A0BF}"/>
    <cellStyle name="ผลรวม 3 8 4 3" xfId="43897" xr:uid="{6DE05FE4-9483-44FC-A063-9CC392C4C89F}"/>
    <cellStyle name="ผลรวม 3 8 4 4" xfId="47785" xr:uid="{3A1AED65-B2A6-4895-8008-17C2D834C077}"/>
    <cellStyle name="ผลรวม 3 8 5" xfId="20601" xr:uid="{7A88A056-54F2-4C54-B089-7B5E4D5CABD1}"/>
    <cellStyle name="ผลรวม 3 8 5 2" xfId="34080" xr:uid="{38221568-3654-42B7-AE21-E81A8EAAC610}"/>
    <cellStyle name="ผลรวม 3 8 5 3" xfId="42304" xr:uid="{4BCD2047-2280-456E-B80F-8269C49A69C5}"/>
    <cellStyle name="ผลรวม 3 8 5 4" xfId="46708" xr:uid="{1D8532E2-3CB7-4B44-A0C7-261C006E74C8}"/>
    <cellStyle name="ผลรวม 3 8 6" xfId="9851" xr:uid="{E6FABB1D-7124-4129-A521-68A36B2C0D8E}"/>
    <cellStyle name="ผลรวม 3 8 7" xfId="24490" xr:uid="{DB964EC0-4E71-42DF-A133-94A12AE058F0}"/>
    <cellStyle name="ผลรวม 3 8 8" xfId="33710" xr:uid="{460A2D0D-789E-4984-B1AA-85685FED8924}"/>
    <cellStyle name="ผลรวม 3 8 9" xfId="38479" xr:uid="{2DDEEE0E-919F-43DF-B27D-4129C35F46EF}"/>
    <cellStyle name="ผลรวม 3 9" xfId="7517" xr:uid="{16634183-8E02-4662-95C8-62DFC2730BA3}"/>
    <cellStyle name="ผลรวม 3 9 2" xfId="18793" xr:uid="{7A53DE00-E0E0-47AE-8631-A25B40739AA6}"/>
    <cellStyle name="ผลรวม 3 9 2 2" xfId="32517" xr:uid="{8C7894AC-A748-49DE-8233-A51EDE993C01}"/>
    <cellStyle name="ผลรวม 3 9 2 3" xfId="41093" xr:uid="{DDB18CDE-6A7F-4EFF-A334-E97EBB74B71C}"/>
    <cellStyle name="ผลรวม 3 9 2 4" xfId="46016" xr:uid="{EF86404D-21C9-4AB2-94EA-DB45B362BA6F}"/>
    <cellStyle name="ผลรวม 3 9 3" xfId="23288" xr:uid="{4A8D5309-5513-43D2-9597-CA53F7D73A1A}"/>
    <cellStyle name="ผลรวม 3 9 3 2" xfId="36711" xr:uid="{1901DFB5-6179-4C88-86BC-588B671232CB}"/>
    <cellStyle name="ผลรวม 3 9 3 3" xfId="44241" xr:uid="{909AE668-40E2-4341-A2C4-C3107C3ECBED}"/>
    <cellStyle name="ผลรวม 3 9 3 4" xfId="48007" xr:uid="{2DFB72EC-4252-4E2E-AEF7-79881B71ADA3}"/>
    <cellStyle name="ผลรวม 3 9 4" xfId="21098" xr:uid="{FE7D90ED-CC39-48F1-A698-E1E817ADCB20}"/>
    <cellStyle name="ผลรวม 3 9 4 2" xfId="34568" xr:uid="{5C22EC03-F0DB-4D14-AB0A-83CABB7AAB27}"/>
    <cellStyle name="ผลรวม 3 9 4 3" xfId="42678" xr:uid="{AC3CE6D8-433C-4EAA-B8FB-0167D8D075FE}"/>
    <cellStyle name="ผลรวม 3 9 4 4" xfId="47004" xr:uid="{B5E006F6-C5F3-4A4E-A585-1B7AE25A0035}"/>
    <cellStyle name="ผลรวม 3 9 5" xfId="10376" xr:uid="{A59255C2-059D-450A-BF87-41609982677C}"/>
    <cellStyle name="ผลรวม 3 9 6" xfId="24992" xr:uid="{0AA8B93A-10E4-4570-9A01-28B7F4295A79}"/>
    <cellStyle name="ผลรวม 3 9 7" xfId="8548" xr:uid="{67F9D095-0ED2-4CD6-8426-5D420D0C0DAB}"/>
    <cellStyle name="ผลรวม 3 9 8" xfId="43559" xr:uid="{A2F82A6A-E053-45EA-8FCE-6538A42BE822}"/>
    <cellStyle name="ผลรวม 4" xfId="6981" xr:uid="{D49405BF-960B-48C8-A485-046BA53FFEA3}"/>
    <cellStyle name="ผลรวม 4 10" xfId="22790" xr:uid="{6B82788A-E71D-4EBE-9B93-BD5691ED97CA}"/>
    <cellStyle name="ผลรวม 4 10 2" xfId="36224" xr:uid="{CDFBF6AD-160D-4BF9-8BDC-E29B52E46F8A}"/>
    <cellStyle name="ผลรวม 4 10 3" xfId="43898" xr:uid="{17D9030E-F0F9-4C86-AF36-5823E19DEBA2}"/>
    <cellStyle name="ผลรวม 4 10 4" xfId="47786" xr:uid="{5453603A-89C0-4F20-A838-5C041AD22E0E}"/>
    <cellStyle name="ผลรวม 4 11" xfId="17944" xr:uid="{C6A0AFCA-DAFC-4720-BAF7-34306E7FF637}"/>
    <cellStyle name="ผลรวม 4 11 2" xfId="31736" xr:uid="{B85C8487-9CDF-4B87-B43D-D6E760B10B94}"/>
    <cellStyle name="ผลรวม 4 11 3" xfId="40393" xr:uid="{F5BECBEE-CBE5-4463-8B08-A8AF194E0412}"/>
    <cellStyle name="ผลรวม 4 11 4" xfId="45490" xr:uid="{E8E79673-7B1E-4B9A-A1C8-5A438E5231E2}"/>
    <cellStyle name="ผลรวม 4 12" xfId="9852" xr:uid="{60A60D1D-CF56-4C55-9D20-D674D246D4FE}"/>
    <cellStyle name="ผลรวม 4 13" xfId="24491" xr:uid="{A9B18069-9795-43C4-BD56-502220ECD711}"/>
    <cellStyle name="ผลรวม 4 14" xfId="29500" xr:uid="{AD2872E9-E27F-4372-97B0-D0E9A41AA3E4}"/>
    <cellStyle name="ผลรวม 4 15" xfId="38478" xr:uid="{8C4102CF-371B-48EC-A346-FF1AD1F4A214}"/>
    <cellStyle name="ผลรวม 4 2" xfId="6982" xr:uid="{6B1104DE-48A0-4C04-98DC-C7B5CF28F10F}"/>
    <cellStyle name="ผลรวม 4 2 10" xfId="22791" xr:uid="{49CFFF8B-F16B-44E5-9FAA-221C01CF11D5}"/>
    <cellStyle name="ผลรวม 4 2 10 2" xfId="36225" xr:uid="{509F37FD-D41D-47F4-BAAE-9794CBE0D79D}"/>
    <cellStyle name="ผลรวม 4 2 10 3" xfId="43899" xr:uid="{079C9DFF-FDF5-484B-8F0A-6F4415034A19}"/>
    <cellStyle name="ผลรวม 4 2 10 4" xfId="47787" xr:uid="{BD8B893B-BAC0-4EDB-A0EB-720C9EE557C8}"/>
    <cellStyle name="ผลรวม 4 2 11" xfId="17945" xr:uid="{0454C8FE-1B97-44B9-B3E8-1A2D85C2091A}"/>
    <cellStyle name="ผลรวม 4 2 11 2" xfId="31737" xr:uid="{024047A0-C588-4AD5-B601-1BD7769A06A9}"/>
    <cellStyle name="ผลรวม 4 2 11 3" xfId="40394" xr:uid="{69EEAFBF-0DAE-4255-893A-93E4AC552C61}"/>
    <cellStyle name="ผลรวม 4 2 11 4" xfId="45491" xr:uid="{8324FFC4-366D-4F24-ADC6-FCF8556F78A1}"/>
    <cellStyle name="ผลรวม 4 2 12" xfId="9853" xr:uid="{60B6850D-3FA2-4FA7-93ED-6EAFB96A926E}"/>
    <cellStyle name="ผลรวม 4 2 13" xfId="24492" xr:uid="{2B8AEDAF-FAFA-42A7-8456-7401F6C68B77}"/>
    <cellStyle name="ผลรวม 4 2 14" xfId="29499" xr:uid="{5E60F461-ECFC-4313-A06A-1003D67F42A4}"/>
    <cellStyle name="ผลรวม 4 2 15" xfId="38477" xr:uid="{1231D235-1AA2-4DC4-837B-37425E1AD88D}"/>
    <cellStyle name="ผลรวม 4 2 2" xfId="7527" xr:uid="{C24CA105-DF59-436D-87E3-FA83378D287D}"/>
    <cellStyle name="ผลรวม 4 2 2 10" xfId="43527" xr:uid="{F15D8E02-8BCF-4C3B-92B2-B0E7685A3ADF}"/>
    <cellStyle name="ผลรวม 4 2 2 2" xfId="17947" xr:uid="{6C5CAE07-57DA-45D6-BA67-D1FE8612EFDE}"/>
    <cellStyle name="ผลรวม 4 2 2 2 2" xfId="31739" xr:uid="{B6C01788-55BA-4F96-A94E-DCB166CE8792}"/>
    <cellStyle name="ผลรวม 4 2 2 2 3" xfId="40396" xr:uid="{073DCB04-873A-453F-BD0F-FD57558665D7}"/>
    <cellStyle name="ผลรวม 4 2 2 2 4" xfId="45493" xr:uid="{CE56A2D7-FD36-4CB8-9D66-6E07FBDDCF63}"/>
    <cellStyle name="ผลรวม 4 2 2 3" xfId="21108" xr:uid="{26B690D4-E029-477D-A1CE-E79CFEA7F1EA}"/>
    <cellStyle name="ผลรวม 4 2 2 3 2" xfId="34578" xr:uid="{49163148-B9E6-43BB-A69D-6CE5AA3B3CC9}"/>
    <cellStyle name="ผลรวม 4 2 2 3 3" xfId="42688" xr:uid="{C203E95D-4DA8-42C2-A266-17E9060C2C82}"/>
    <cellStyle name="ผลรวม 4 2 2 3 4" xfId="47014" xr:uid="{7A646EB8-B30D-455A-A394-DC78D33ADCF5}"/>
    <cellStyle name="ผลรวม 4 2 2 4" xfId="18795" xr:uid="{623ABE5B-057C-49D6-85E2-FECC19562BD4}"/>
    <cellStyle name="ผลรวม 4 2 2 4 2" xfId="32519" xr:uid="{550D4207-6AE9-4172-9372-E28E1C9A992B}"/>
    <cellStyle name="ผลรวม 4 2 2 4 3" xfId="41095" xr:uid="{D2C88462-D7C8-45B7-AEA6-FDC971714CCF}"/>
    <cellStyle name="ผลรวม 4 2 2 4 4" xfId="46018" xr:uid="{1E3A6F6C-9D23-42B0-81C1-115320240687}"/>
    <cellStyle name="ผลรวม 4 2 2 5" xfId="23298" xr:uid="{988B5996-EACD-49F4-A95D-AAB213E15927}"/>
    <cellStyle name="ผลรวม 4 2 2 5 2" xfId="36721" xr:uid="{E24FD877-1CBF-4FDC-8AD3-C57E8A4CC3F5}"/>
    <cellStyle name="ผลรวม 4 2 2 5 3" xfId="44251" xr:uid="{81214408-DC46-4D5F-834D-1C97D0B0DA67}"/>
    <cellStyle name="ผลรวม 4 2 2 5 4" xfId="48017" xr:uid="{A5910D5D-52F9-4800-A7F6-1E052D099701}"/>
    <cellStyle name="ผลรวม 4 2 2 6" xfId="17946" xr:uid="{B723052F-77DC-4C08-8B46-C3ACAB5E78EC}"/>
    <cellStyle name="ผลรวม 4 2 2 6 2" xfId="31738" xr:uid="{2CF73ED6-E61A-4437-979C-E4B0C9431814}"/>
    <cellStyle name="ผลรวม 4 2 2 6 3" xfId="40395" xr:uid="{A1141456-35A9-49AD-8D6B-FF5B37A9A21F}"/>
    <cellStyle name="ผลรวม 4 2 2 6 4" xfId="45492" xr:uid="{1CA50F4A-34AE-4274-830A-22AF28B3D117}"/>
    <cellStyle name="ผลรวม 4 2 2 7" xfId="10386" xr:uid="{C3CC2BA7-B272-4333-832B-499AD43F368E}"/>
    <cellStyle name="ผลรวม 4 2 2 8" xfId="25002" xr:uid="{A983D1CF-767B-4934-BA11-50C08A1BB0D6}"/>
    <cellStyle name="ผลรวม 4 2 2 9" xfId="9877" xr:uid="{12DD36B5-DA1E-4837-B7B4-F8A66897284F}"/>
    <cellStyle name="ผลรวม 4 2 3" xfId="17948" xr:uid="{D6E2AEBB-83EC-4DCE-9744-A12A1DEE9A49}"/>
    <cellStyle name="ผลรวม 4 2 3 2" xfId="17949" xr:uid="{A0E5B4AA-1B22-406E-84CC-FAB991CCCCC7}"/>
    <cellStyle name="ผลรวม 4 2 3 2 2" xfId="31741" xr:uid="{F9345F38-6080-4D6E-8672-4218BAAFAC85}"/>
    <cellStyle name="ผลรวม 4 2 3 2 3" xfId="40398" xr:uid="{A98392E5-C3C7-4D47-9BA9-FF7E8B1FE644}"/>
    <cellStyle name="ผลรวม 4 2 3 2 4" xfId="45495" xr:uid="{90BE9718-A3A9-43A0-979D-76FC60B14237}"/>
    <cellStyle name="ผลรวม 4 2 3 3" xfId="31740" xr:uid="{0707D52A-66A1-4C14-8F74-67CC21876C00}"/>
    <cellStyle name="ผลรวม 4 2 3 4" xfId="40397" xr:uid="{7648DF40-274E-461E-9650-0DE0E65C9E30}"/>
    <cellStyle name="ผลรวม 4 2 3 5" xfId="45494" xr:uid="{7F2291A4-9DDA-430F-BDA2-B8AB59C09E1C}"/>
    <cellStyle name="ผลรวม 4 2 4" xfId="17950" xr:uid="{90A43909-2C71-4B42-BF44-2DF300D0ADF5}"/>
    <cellStyle name="ผลรวม 4 2 4 2" xfId="17951" xr:uid="{9867DA9D-8867-4B0C-BDF8-FB757248C72D}"/>
    <cellStyle name="ผลรวม 4 2 4 2 2" xfId="31743" xr:uid="{BBB12756-D0E5-4668-A099-0D77FF0C90D8}"/>
    <cellStyle name="ผลรวม 4 2 4 2 3" xfId="40400" xr:uid="{F11F8CE2-81A0-4563-8327-B0D7E3118F71}"/>
    <cellStyle name="ผลรวม 4 2 4 2 4" xfId="45497" xr:uid="{C02B141D-4BD1-4FBB-8317-6554830652DD}"/>
    <cellStyle name="ผลรวม 4 2 4 3" xfId="31742" xr:uid="{CA6A0B08-E244-408F-93EB-94F787FCD048}"/>
    <cellStyle name="ผลรวม 4 2 4 4" xfId="40399" xr:uid="{3D7C840A-8E0E-4CF4-A9CE-5FE5ECB1E60C}"/>
    <cellStyle name="ผลรวม 4 2 4 5" xfId="45496" xr:uid="{881B2250-4163-40DB-AE10-49353D8E53D9}"/>
    <cellStyle name="ผลรวม 4 2 5" xfId="17952" xr:uid="{BBB66065-4B8F-4110-8671-31DB3CC43A2B}"/>
    <cellStyle name="ผลรวม 4 2 5 2" xfId="17953" xr:uid="{8E31895A-4735-4233-A233-7A9AF1C64911}"/>
    <cellStyle name="ผลรวม 4 2 5 2 2" xfId="31745" xr:uid="{9BC574FC-1AD2-4BC1-8CB6-31ED3AE37E12}"/>
    <cellStyle name="ผลรวม 4 2 5 2 3" xfId="40402" xr:uid="{46A98D55-CA5A-4496-875B-122D61FC3B39}"/>
    <cellStyle name="ผลรวม 4 2 5 2 4" xfId="45499" xr:uid="{0F9625AC-8246-4F52-B8C8-3AAEEEE07B44}"/>
    <cellStyle name="ผลรวม 4 2 5 3" xfId="31744" xr:uid="{B223ED20-8619-4249-97E4-827CE950B2B1}"/>
    <cellStyle name="ผลรวม 4 2 5 4" xfId="40401" xr:uid="{4CAC1008-790B-43E5-BBF4-9F33308848B0}"/>
    <cellStyle name="ผลรวม 4 2 5 5" xfId="45498" xr:uid="{9FC11A21-7A3D-4518-AFB8-ECBA2526A9F4}"/>
    <cellStyle name="ผลรวม 4 2 6" xfId="17954" xr:uid="{C736BC02-7408-48A8-A756-E36A12C62102}"/>
    <cellStyle name="ผลรวม 4 2 6 2" xfId="17955" xr:uid="{CD6807EB-CC5C-41A8-92DE-82FECCA72842}"/>
    <cellStyle name="ผลรวม 4 2 6 2 2" xfId="31747" xr:uid="{5EDEED17-C04D-41BB-86F5-2BBF3AE524CB}"/>
    <cellStyle name="ผลรวม 4 2 6 2 3" xfId="40404" xr:uid="{3191188C-06E1-42A2-B0EB-966618D1F22A}"/>
    <cellStyle name="ผลรวม 4 2 6 2 4" xfId="45501" xr:uid="{4AC338F0-E254-45E6-9DAF-C29AE5291AB0}"/>
    <cellStyle name="ผลรวม 4 2 6 3" xfId="31746" xr:uid="{5E2BC504-C0E3-45E1-9723-42B4873516A1}"/>
    <cellStyle name="ผลรวม 4 2 6 4" xfId="40403" xr:uid="{C2458DA9-909F-4922-85E9-45E6B66DB45B}"/>
    <cellStyle name="ผลรวม 4 2 6 5" xfId="45500" xr:uid="{EF9DF2E2-D5E9-49ED-A53D-8D7532F051CC}"/>
    <cellStyle name="ผลรวม 4 2 7" xfId="17956" xr:uid="{981D74A6-3B5A-41C2-A03D-2A4D20F1F0C4}"/>
    <cellStyle name="ผลรวม 4 2 7 2" xfId="31748" xr:uid="{51ED660D-D435-455A-9ADE-0A3E310CCEBE}"/>
    <cellStyle name="ผลรวม 4 2 7 3" xfId="40405" xr:uid="{A489187B-7D7D-46F5-A5B8-2C1DD81275E4}"/>
    <cellStyle name="ผลรวม 4 2 7 4" xfId="45502" xr:uid="{901701E8-9294-47BD-A367-42AE8AFA53A6}"/>
    <cellStyle name="ผลรวม 4 2 8" xfId="20603" xr:uid="{9485A4AD-5A52-4B03-93C1-0F7AF3F170B6}"/>
    <cellStyle name="ผลรวม 4 2 8 2" xfId="34082" xr:uid="{E95B17CC-135D-4E6D-8017-4570FE186D81}"/>
    <cellStyle name="ผลรวม 4 2 8 3" xfId="42306" xr:uid="{999E943A-49E2-496D-9DD4-071A318DCA97}"/>
    <cellStyle name="ผลรวม 4 2 8 4" xfId="46710" xr:uid="{0DE664C5-60F2-4FA4-A4DC-CACE63F460CC}"/>
    <cellStyle name="ผลรวม 4 2 9" xfId="21408" xr:uid="{7537657E-8B37-47C5-982C-D4743E61C7FC}"/>
    <cellStyle name="ผลรวม 4 2 9 2" xfId="34874" xr:uid="{AAA1823C-22FC-4789-91B6-A6C48071F640}"/>
    <cellStyle name="ผลรวม 4 2 9 3" xfId="42910" xr:uid="{DB518844-1C81-4336-98D4-1566387C5879}"/>
    <cellStyle name="ผลรวม 4 2 9 4" xfId="47178" xr:uid="{352160D0-163D-4734-B460-824F148C43F2}"/>
    <cellStyle name="ผลรวม 4 3" xfId="6983" xr:uid="{86DDE66C-B8A7-4FCC-A848-395BC710C62C}"/>
    <cellStyle name="ผลรวม 4 3 10" xfId="17957" xr:uid="{5042485C-310B-4EDC-B996-B02F5AE7C443}"/>
    <cellStyle name="ผลรวม 4 3 10 2" xfId="31749" xr:uid="{8EDACCF9-0673-4A1C-81D2-2467C05458A9}"/>
    <cellStyle name="ผลรวม 4 3 10 3" xfId="40406" xr:uid="{8F387602-AB44-41A6-A4FE-D45FAFE1D29D}"/>
    <cellStyle name="ผลรวม 4 3 10 4" xfId="45503" xr:uid="{A35AF908-CB03-428F-A408-D38DDD59EBB6}"/>
    <cellStyle name="ผลรวม 4 3 11" xfId="9854" xr:uid="{32ACEF69-C5B3-4C66-B4FE-A3AE974BEE3F}"/>
    <cellStyle name="ผลรวม 4 3 12" xfId="24493" xr:uid="{F9F281E3-B71B-4C2E-AC3D-36F5EEA81DF7}"/>
    <cellStyle name="ผลรวม 4 3 13" xfId="29498" xr:uid="{044EB9CA-40FC-41A8-8DD1-8986A28032FB}"/>
    <cellStyle name="ผลรวม 4 3 14" xfId="38470" xr:uid="{03D1A99B-6F3F-48F6-83EA-4D271FADDF8F}"/>
    <cellStyle name="ผลรวม 4 3 2" xfId="7528" xr:uid="{6C7B9422-FC41-44A7-9F46-742A33CD5A83}"/>
    <cellStyle name="ผลรวม 4 3 2 10" xfId="29728" xr:uid="{C1472AD1-CDB0-465A-B728-0953DD77387B}"/>
    <cellStyle name="ผลรวม 4 3 2 2" xfId="17959" xr:uid="{3AC8A34E-DE1C-4251-AA8B-FE146C2B6724}"/>
    <cellStyle name="ผลรวม 4 3 2 2 2" xfId="31751" xr:uid="{7885B6C0-D2F6-4D74-AFC1-4A6B78375948}"/>
    <cellStyle name="ผลรวม 4 3 2 2 3" xfId="40408" xr:uid="{52738864-4906-49F2-8520-2FA4430A328E}"/>
    <cellStyle name="ผลรวม 4 3 2 2 4" xfId="45505" xr:uid="{556AF0FF-C6B1-414E-BB79-1A37EC472712}"/>
    <cellStyle name="ผลรวม 4 3 2 3" xfId="21109" xr:uid="{F4222392-7323-45CE-811E-594FC4596E25}"/>
    <cellStyle name="ผลรวม 4 3 2 3 2" xfId="34579" xr:uid="{4F06C1E3-A8FB-4109-A932-24833E2824DC}"/>
    <cellStyle name="ผลรวม 4 3 2 3 3" xfId="42689" xr:uid="{F67499E3-279C-4977-AEDB-8D20EEBC910F}"/>
    <cellStyle name="ผลรวม 4 3 2 3 4" xfId="47015" xr:uid="{F5A766B7-36BA-4CB3-98C5-6046CAA3B8AC}"/>
    <cellStyle name="ผลรวม 4 3 2 4" xfId="19016" xr:uid="{2E63608A-59AA-4933-8520-940AA67B1A2C}"/>
    <cellStyle name="ผลรวม 4 3 2 4 2" xfId="32715" xr:uid="{5691DFF4-C450-412C-A7CC-FB6F242750A2}"/>
    <cellStyle name="ผลรวม 4 3 2 4 3" xfId="41252" xr:uid="{4FFAFC3E-24BD-4177-800A-B8BD15DE4357}"/>
    <cellStyle name="ผลรวม 4 3 2 4 4" xfId="46127" xr:uid="{82E88D42-9FEE-46F8-9F30-B79CFB4BF14D}"/>
    <cellStyle name="ผลรวม 4 3 2 5" xfId="23299" xr:uid="{C0946F85-86C9-4B0A-986D-36D6DF65A562}"/>
    <cellStyle name="ผลรวม 4 3 2 5 2" xfId="36722" xr:uid="{86928F2B-B517-44DF-8176-48779622E2EE}"/>
    <cellStyle name="ผลรวม 4 3 2 5 3" xfId="44252" xr:uid="{D917D674-E23C-480E-9292-09F48FA692F2}"/>
    <cellStyle name="ผลรวม 4 3 2 5 4" xfId="48018" xr:uid="{5E14D41D-35CD-4765-B620-AEB8A69FCC77}"/>
    <cellStyle name="ผลรวม 4 3 2 6" xfId="17958" xr:uid="{9BCCDD97-D116-4C73-966B-A0C0048AF3B7}"/>
    <cellStyle name="ผลรวม 4 3 2 6 2" xfId="31750" xr:uid="{BA818457-295C-4820-B129-607C498D7284}"/>
    <cellStyle name="ผลรวม 4 3 2 6 3" xfId="40407" xr:uid="{7C469963-4F94-4128-A537-808B89C64CA1}"/>
    <cellStyle name="ผลรวม 4 3 2 6 4" xfId="45504" xr:uid="{674ABE6A-EAAC-4C8F-844D-954832EC87B8}"/>
    <cellStyle name="ผลรวม 4 3 2 7" xfId="10387" xr:uid="{800812FA-E9E5-415A-ABD0-8AE3DBE3AA31}"/>
    <cellStyle name="ผลรวม 4 3 2 8" xfId="25003" xr:uid="{18B68384-243C-4B9C-8E42-B043AAF12018}"/>
    <cellStyle name="ผลรวม 4 3 2 9" xfId="9874" xr:uid="{A4DE9F8A-2447-4D9B-A55D-A423C4E89920}"/>
    <cellStyle name="ผลรวม 4 3 3" xfId="17960" xr:uid="{A980C2AF-328E-42D0-8D9F-50FD61793A3A}"/>
    <cellStyle name="ผลรวม 4 3 3 2" xfId="17961" xr:uid="{803AB8FE-F2F9-4156-AA90-262C77190FD9}"/>
    <cellStyle name="ผลรวม 4 3 3 2 2" xfId="31753" xr:uid="{CA441346-8D0B-4079-A6F5-776069BA3813}"/>
    <cellStyle name="ผลรวม 4 3 3 2 3" xfId="40410" xr:uid="{3595E4C5-F4C9-414E-BC4F-BD1BABBEB348}"/>
    <cellStyle name="ผลรวม 4 3 3 2 4" xfId="45507" xr:uid="{9CA16DB2-A73E-47C6-8A7A-814EA7AAB33E}"/>
    <cellStyle name="ผลรวม 4 3 3 3" xfId="31752" xr:uid="{393570F4-0813-4397-AF00-5BB86388544E}"/>
    <cellStyle name="ผลรวม 4 3 3 4" xfId="40409" xr:uid="{7A39574B-A0D4-4BA0-AB49-C755506ACC91}"/>
    <cellStyle name="ผลรวม 4 3 3 5" xfId="45506" xr:uid="{C33375F0-3BD5-481E-A27A-14391A01DF7D}"/>
    <cellStyle name="ผลรวม 4 3 4" xfId="17962" xr:uid="{D222489D-B0C0-47CB-B2B6-715B50701294}"/>
    <cellStyle name="ผลรวม 4 3 4 2" xfId="17963" xr:uid="{8733150B-60B6-42DA-9C99-D24127366FA4}"/>
    <cellStyle name="ผลรวม 4 3 4 2 2" xfId="31755" xr:uid="{74AB4077-0EDE-4216-9059-38249AA015C7}"/>
    <cellStyle name="ผลรวม 4 3 4 2 3" xfId="40412" xr:uid="{D494B77D-F108-4BD3-BDF1-5FFC4F5CF2FA}"/>
    <cellStyle name="ผลรวม 4 3 4 2 4" xfId="45509" xr:uid="{22F04948-F599-4804-886E-3D902E7B5DA1}"/>
    <cellStyle name="ผลรวม 4 3 4 3" xfId="31754" xr:uid="{D78D0CFD-E2B1-4DF3-BB55-4725F236C5BB}"/>
    <cellStyle name="ผลรวม 4 3 4 4" xfId="40411" xr:uid="{48D03A55-CF36-4460-A149-006C95A5A7BB}"/>
    <cellStyle name="ผลรวม 4 3 4 5" xfId="45508" xr:uid="{B962A2BF-3417-4278-9882-B293723CF944}"/>
    <cellStyle name="ผลรวม 4 3 5" xfId="17964" xr:uid="{7AAEE614-6610-4857-AE5D-D0ADD0F8B910}"/>
    <cellStyle name="ผลรวม 4 3 5 2" xfId="17965" xr:uid="{E28D220E-8814-4AF4-9279-0BADD621694D}"/>
    <cellStyle name="ผลรวม 4 3 5 2 2" xfId="31757" xr:uid="{B0615A96-582D-4537-A11C-00C1593D8229}"/>
    <cellStyle name="ผลรวม 4 3 5 2 3" xfId="40414" xr:uid="{C94292E2-3464-43FF-8490-924D1B48B6E9}"/>
    <cellStyle name="ผลรวม 4 3 5 2 4" xfId="45511" xr:uid="{329F189B-6FCE-4868-A5F1-4B36420F13E1}"/>
    <cellStyle name="ผลรวม 4 3 5 3" xfId="31756" xr:uid="{CA467592-BD84-4F1D-883A-054F3C03AF1A}"/>
    <cellStyle name="ผลรวม 4 3 5 4" xfId="40413" xr:uid="{8F43645A-0E12-42B8-B7F6-2AF47BB7F872}"/>
    <cellStyle name="ผลรวม 4 3 5 5" xfId="45510" xr:uid="{DCDB24EE-D384-44EE-9EA2-D4FE63511BDF}"/>
    <cellStyle name="ผลรวม 4 3 6" xfId="17966" xr:uid="{F9D1BB86-7EC3-492C-9272-988A14D1EE70}"/>
    <cellStyle name="ผลรวม 4 3 6 2" xfId="31758" xr:uid="{99C5FD0B-9C2A-47DA-A98C-7915BAF5CBCC}"/>
    <cellStyle name="ผลรวม 4 3 6 3" xfId="40415" xr:uid="{08481763-6CDE-4CA2-B0FF-4AF098C744AE}"/>
    <cellStyle name="ผลรวม 4 3 6 4" xfId="45512" xr:uid="{70448060-F07A-4F47-A942-552F4777E23D}"/>
    <cellStyle name="ผลรวม 4 3 7" xfId="20604" xr:uid="{1DC02732-687B-4969-AEE3-A87E7A9DBBCE}"/>
    <cellStyle name="ผลรวม 4 3 7 2" xfId="34083" xr:uid="{2F2FD10A-2879-4856-855E-A65CC57EED8F}"/>
    <cellStyle name="ผลรวม 4 3 7 3" xfId="42307" xr:uid="{948E3930-E7AF-43AC-9AFC-E59D5F81BF79}"/>
    <cellStyle name="ผลรวม 4 3 7 4" xfId="46711" xr:uid="{B2EAB8B7-FA0E-4111-A7C6-D4D3FD35CDF7}"/>
    <cellStyle name="ผลรวม 4 3 8" xfId="21411" xr:uid="{0D0D22B0-DB6A-41EE-8716-281DB88696B6}"/>
    <cellStyle name="ผลรวม 4 3 8 2" xfId="34877" xr:uid="{71002941-66ED-4205-B574-D1D6D7406E7F}"/>
    <cellStyle name="ผลรวม 4 3 8 3" xfId="42913" xr:uid="{183619C0-4B5E-4C2C-A852-420FE6B9880D}"/>
    <cellStyle name="ผลรวม 4 3 8 4" xfId="47181" xr:uid="{D2CD3447-40A6-4054-8160-DF345C18EF18}"/>
    <cellStyle name="ผลรวม 4 3 9" xfId="22792" xr:uid="{2982B77D-64DB-4C1E-B823-73B5E1C3634B}"/>
    <cellStyle name="ผลรวม 4 3 9 2" xfId="36226" xr:uid="{12827C0B-3CDB-4F62-928A-904862AE1612}"/>
    <cellStyle name="ผลรวม 4 3 9 3" xfId="43900" xr:uid="{022AFF71-98AE-4AD5-8C2E-30651A9426DC}"/>
    <cellStyle name="ผลรวม 4 3 9 4" xfId="47788" xr:uid="{D5637DF3-5A93-4FF9-A8A6-AC43D919F92F}"/>
    <cellStyle name="ผลรวม 4 4" xfId="6984" xr:uid="{52AE70EC-FC21-4F31-B630-6CD2B30EF7CB}"/>
    <cellStyle name="ผลรวม 4 4 10" xfId="17967" xr:uid="{9C18D714-07DC-423E-90D7-5A55A01ECFF9}"/>
    <cellStyle name="ผลรวม 4 4 10 2" xfId="31759" xr:uid="{0FF7A457-09FF-475D-82E7-E8DEB5049EC8}"/>
    <cellStyle name="ผลรวม 4 4 10 3" xfId="40416" xr:uid="{866838E7-92A2-4673-9118-D1A2314AE9C5}"/>
    <cellStyle name="ผลรวม 4 4 10 4" xfId="45513" xr:uid="{A396E35F-5871-486A-B315-82CB538B9323}"/>
    <cellStyle name="ผลรวม 4 4 11" xfId="9855" xr:uid="{AFCED786-86F2-43BE-BFD5-978873D02558}"/>
    <cellStyle name="ผลรวม 4 4 12" xfId="24494" xr:uid="{FB7A47B7-51B3-4380-B389-86FB599E6327}"/>
    <cellStyle name="ผลรวม 4 4 13" xfId="33711" xr:uid="{32C7ABE7-CBD4-41B4-8A3F-B140F6373CCD}"/>
    <cellStyle name="ผลรวม 4 4 14" xfId="44104" xr:uid="{CC397B7F-5CA0-420E-9132-22D54CEC5ABA}"/>
    <cellStyle name="ผลรวม 4 4 2" xfId="7529" xr:uid="{90896E01-E9FB-4548-B6AE-09A15E61EA01}"/>
    <cellStyle name="ผลรวม 4 4 2 10" xfId="43413" xr:uid="{1D030812-036B-4C24-9772-062FAD7127DF}"/>
    <cellStyle name="ผลรวม 4 4 2 2" xfId="17969" xr:uid="{2F39B177-E31D-45C5-B076-EB0372778A52}"/>
    <cellStyle name="ผลรวม 4 4 2 2 2" xfId="31761" xr:uid="{560E4877-6220-49EC-AE67-A626737527BE}"/>
    <cellStyle name="ผลรวม 4 4 2 2 3" xfId="40418" xr:uid="{E32F4F91-C23E-476E-8B46-A81A9E0EFFC0}"/>
    <cellStyle name="ผลรวม 4 4 2 2 4" xfId="45515" xr:uid="{8777FA30-72B3-47FC-876E-AC1C3743EC68}"/>
    <cellStyle name="ผลรวม 4 4 2 3" xfId="21110" xr:uid="{D367717D-533D-4DE8-A864-19EBDE0E839A}"/>
    <cellStyle name="ผลรวม 4 4 2 3 2" xfId="34580" xr:uid="{FA2FD4C5-CB3F-4F06-9B02-30BBF2302340}"/>
    <cellStyle name="ผลรวม 4 4 2 3 3" xfId="42690" xr:uid="{9D4ED141-9E17-4A59-944D-6FFA77799ADB}"/>
    <cellStyle name="ผลรวม 4 4 2 3 4" xfId="47016" xr:uid="{A1CF7A94-53F7-432D-9872-EA20D629FA4F}"/>
    <cellStyle name="ผลรวม 4 4 2 4" xfId="18796" xr:uid="{F74598A0-9374-4C2A-A594-D097C53E1469}"/>
    <cellStyle name="ผลรวม 4 4 2 4 2" xfId="32520" xr:uid="{CACAF70B-F596-4A0C-BCB5-2E25F975A064}"/>
    <cellStyle name="ผลรวม 4 4 2 4 3" xfId="41096" xr:uid="{F9B11836-FEC5-444A-B9F5-FE3092A4787B}"/>
    <cellStyle name="ผลรวม 4 4 2 4 4" xfId="46019" xr:uid="{41A1167A-9D3F-4DEA-B607-D6D60C4A3D0E}"/>
    <cellStyle name="ผลรวม 4 4 2 5" xfId="23300" xr:uid="{7DDE22D2-7116-4E8D-A351-F068EC8FE9FE}"/>
    <cellStyle name="ผลรวม 4 4 2 5 2" xfId="36723" xr:uid="{5D5A7CB9-5CF3-4F1C-BE34-94FE10C6971B}"/>
    <cellStyle name="ผลรวม 4 4 2 5 3" xfId="44253" xr:uid="{4AF27B12-EE06-48D1-AF87-2CA07AB62CC3}"/>
    <cellStyle name="ผลรวม 4 4 2 5 4" xfId="48019" xr:uid="{B78769F5-CA79-45CA-8718-9FC05EE31CD3}"/>
    <cellStyle name="ผลรวม 4 4 2 6" xfId="17968" xr:uid="{38BCB4A0-63FE-4E53-AD37-DAFAADADAB82}"/>
    <cellStyle name="ผลรวม 4 4 2 6 2" xfId="31760" xr:uid="{7C1F4E8B-9CE3-4BDD-9BE4-3A7C80470F74}"/>
    <cellStyle name="ผลรวม 4 4 2 6 3" xfId="40417" xr:uid="{D86CE35E-A778-4ABE-884D-CCB07D241A29}"/>
    <cellStyle name="ผลรวม 4 4 2 6 4" xfId="45514" xr:uid="{AAE32666-7A3B-4987-92B7-3DC664B90069}"/>
    <cellStyle name="ผลรวม 4 4 2 7" xfId="10388" xr:uid="{8C1E6F0F-0491-4443-956C-E0C255B31A40}"/>
    <cellStyle name="ผลรวม 4 4 2 8" xfId="25004" xr:uid="{F7472F09-64AD-46D8-9121-78311B23E7DE}"/>
    <cellStyle name="ผลรวม 4 4 2 9" xfId="9871" xr:uid="{53BF7FF1-E661-4C12-B071-6234C71FF7BC}"/>
    <cellStyle name="ผลรวม 4 4 3" xfId="17970" xr:uid="{FADD90AF-EF1D-4AB1-92EB-A162253664E5}"/>
    <cellStyle name="ผลรวม 4 4 3 2" xfId="17971" xr:uid="{FB2894F8-CFB8-40D6-8148-7E67041148AE}"/>
    <cellStyle name="ผลรวม 4 4 3 2 2" xfId="31763" xr:uid="{FD8E92E7-037C-4F3E-9BC4-C7021986CFAD}"/>
    <cellStyle name="ผลรวม 4 4 3 2 3" xfId="40420" xr:uid="{3E0F7331-07FA-4E75-8F8E-F5B9F2FE0894}"/>
    <cellStyle name="ผลรวม 4 4 3 2 4" xfId="45517" xr:uid="{E2E2CD7A-19FC-49AE-B7D8-85C51B377DB5}"/>
    <cellStyle name="ผลรวม 4 4 3 3" xfId="31762" xr:uid="{9539C284-260D-4F88-B281-B0D5E4D36242}"/>
    <cellStyle name="ผลรวม 4 4 3 4" xfId="40419" xr:uid="{9EA8DA8F-BD88-4D64-8117-A9685FCDDCE8}"/>
    <cellStyle name="ผลรวม 4 4 3 5" xfId="45516" xr:uid="{FF7CF2D8-8E89-422C-B6D6-74CD75316274}"/>
    <cellStyle name="ผลรวม 4 4 4" xfId="17972" xr:uid="{C6FFBCD0-8B2F-45FD-A819-3F45AAF3AA1B}"/>
    <cellStyle name="ผลรวม 4 4 4 2" xfId="17973" xr:uid="{2FB5C919-C0BD-49AA-8C73-D8B08FE3078E}"/>
    <cellStyle name="ผลรวม 4 4 4 2 2" xfId="31765" xr:uid="{3C15430C-2585-4051-BD8E-27134951CE36}"/>
    <cellStyle name="ผลรวม 4 4 4 2 3" xfId="40422" xr:uid="{D0EE9343-E257-4BFF-9E47-888283620275}"/>
    <cellStyle name="ผลรวม 4 4 4 2 4" xfId="45519" xr:uid="{7D1B2485-3589-4766-B9CF-5B4DCA77F769}"/>
    <cellStyle name="ผลรวม 4 4 4 3" xfId="31764" xr:uid="{03EF60CC-FA3F-4204-B0C3-A781CA9D7A9B}"/>
    <cellStyle name="ผลรวม 4 4 4 4" xfId="40421" xr:uid="{AEEB58FB-4A94-42EE-9A25-F9609438AE5A}"/>
    <cellStyle name="ผลรวม 4 4 4 5" xfId="45518" xr:uid="{830197E9-3194-4369-8298-CB0BF6B9069A}"/>
    <cellStyle name="ผลรวม 4 4 5" xfId="17974" xr:uid="{B55A3B56-4C6D-49FF-963F-5E90DF0BC748}"/>
    <cellStyle name="ผลรวม 4 4 5 2" xfId="17975" xr:uid="{CA9ACA3A-2233-4D45-8761-D1FD47ECBDF7}"/>
    <cellStyle name="ผลรวม 4 4 5 2 2" xfId="31767" xr:uid="{D34AA845-B030-42DB-92DA-0B1A0FB353A6}"/>
    <cellStyle name="ผลรวม 4 4 5 2 3" xfId="40424" xr:uid="{64493C91-A558-46C8-85D7-31B7F7DF43D7}"/>
    <cellStyle name="ผลรวม 4 4 5 2 4" xfId="45521" xr:uid="{9278B59A-38D7-46E7-81BA-E01C13E447CE}"/>
    <cellStyle name="ผลรวม 4 4 5 3" xfId="31766" xr:uid="{92A6FB3F-64E3-4EA1-BB9A-B44645EE71FA}"/>
    <cellStyle name="ผลรวม 4 4 5 4" xfId="40423" xr:uid="{070ED36B-2161-4AB8-BDB2-F4E41BA0496F}"/>
    <cellStyle name="ผลรวม 4 4 5 5" xfId="45520" xr:uid="{7C7116DB-E6AD-49C3-BC6B-9CFB75FDD164}"/>
    <cellStyle name="ผลรวม 4 4 6" xfId="17976" xr:uid="{B3237098-A650-437D-9A44-FFFABFCE178F}"/>
    <cellStyle name="ผลรวม 4 4 6 2" xfId="31768" xr:uid="{63C5D9BE-75C3-45D4-AFB6-F083306DDAE2}"/>
    <cellStyle name="ผลรวม 4 4 6 3" xfId="40425" xr:uid="{22A5FA5F-D2FC-49C9-BB82-5741517A8EBD}"/>
    <cellStyle name="ผลรวม 4 4 6 4" xfId="45522" xr:uid="{33412A0A-84A0-4544-B097-DF2A9F8C9155}"/>
    <cellStyle name="ผลรวม 4 4 7" xfId="20605" xr:uid="{A0D7A60B-8C08-4853-A321-4D4C8F5C660D}"/>
    <cellStyle name="ผลรวม 4 4 7 2" xfId="34084" xr:uid="{9902D0B2-49E5-4633-B0B7-4BA57D71B6F4}"/>
    <cellStyle name="ผลรวม 4 4 7 3" xfId="42308" xr:uid="{A4210E7D-D143-43F9-A46A-62198246F24A}"/>
    <cellStyle name="ผลรวม 4 4 7 4" xfId="46712" xr:uid="{8AC16D3E-8BC2-4C5F-A621-A64F3A4780E5}"/>
    <cellStyle name="ผลรวม 4 4 8" xfId="22501" xr:uid="{ED810B3A-79CC-493F-B9C3-CAD80D99453B}"/>
    <cellStyle name="ผลรวม 4 4 8 2" xfId="35944" xr:uid="{7DCC1AB2-CDBA-4BE5-B068-A1FB48B6A07A}"/>
    <cellStyle name="ผลรวม 4 4 8 3" xfId="43640" xr:uid="{1CA902EF-BEA6-4DE4-9141-6E1FBC2DC8F0}"/>
    <cellStyle name="ผลรวม 4 4 8 4" xfId="47564" xr:uid="{5E94EEE7-CC67-4263-BCDE-D705FD267DD3}"/>
    <cellStyle name="ผลรวม 4 4 9" xfId="22793" xr:uid="{29647DB0-537F-4133-959B-2A6D3C8007EC}"/>
    <cellStyle name="ผลรวม 4 4 9 2" xfId="36227" xr:uid="{231DF055-F771-4D25-AE4F-CC002CDC84E5}"/>
    <cellStyle name="ผลรวม 4 4 9 3" xfId="43901" xr:uid="{EB888AC1-53A5-475A-8FCF-C0E61858CD39}"/>
    <cellStyle name="ผลรวม 4 4 9 4" xfId="47789" xr:uid="{0A8FC471-76A6-4067-8F62-50B61FA303B5}"/>
    <cellStyle name="ผลรวม 4 5" xfId="6985" xr:uid="{D701C6B6-4B5C-400E-8230-8B46166A9D5B}"/>
    <cellStyle name="ผลรวม 4 5 10" xfId="9856" xr:uid="{0B342E04-94AF-4928-A32E-8DCB3866A425}"/>
    <cellStyle name="ผลรวม 4 5 11" xfId="24495" xr:uid="{06F2609F-B309-4FB5-A09B-93C6349F3E7A}"/>
    <cellStyle name="ผลรวม 4 5 12" xfId="8357" xr:uid="{4132982F-5048-41E9-94E6-FF264C6FD482}"/>
    <cellStyle name="ผลรวม 4 5 13" xfId="41465" xr:uid="{34909224-B5A4-48AF-932F-C637D2E9D489}"/>
    <cellStyle name="ผลรวม 4 5 2" xfId="7530" xr:uid="{24B1857A-7355-4AE9-98C4-CB94EB18B643}"/>
    <cellStyle name="ผลรวม 4 5 2 10" xfId="43056" xr:uid="{C6A9D41E-5AFC-401C-9E36-47DCBADB3B08}"/>
    <cellStyle name="ผลรวม 4 5 2 2" xfId="17979" xr:uid="{9F8DBBBD-8441-4DEE-BB02-6B79DBECDC11}"/>
    <cellStyle name="ผลรวม 4 5 2 2 2" xfId="31771" xr:uid="{43F0D4A5-B63A-4F0E-A3B3-7BFA34656516}"/>
    <cellStyle name="ผลรวม 4 5 2 2 3" xfId="40428" xr:uid="{717A6F69-6E1D-45FE-A542-CCB1F89F9582}"/>
    <cellStyle name="ผลรวม 4 5 2 2 4" xfId="45525" xr:uid="{ED95F791-697C-4644-91D3-D4C78DBC0CD2}"/>
    <cellStyle name="ผลรวม 4 5 2 3" xfId="21111" xr:uid="{C60AD475-2207-41F4-A18C-2DA1CB3907FE}"/>
    <cellStyle name="ผลรวม 4 5 2 3 2" xfId="34581" xr:uid="{FC34010C-44A1-4E1E-B2B4-53C568165175}"/>
    <cellStyle name="ผลรวม 4 5 2 3 3" xfId="42691" xr:uid="{29C206DA-F096-427F-995B-7D2584BF91EB}"/>
    <cellStyle name="ผลรวม 4 5 2 3 4" xfId="47017" xr:uid="{66A2F199-6950-4002-9C7C-B4D81338C558}"/>
    <cellStyle name="ผลรวม 4 5 2 4" xfId="18797" xr:uid="{4BEEFA28-910F-40B4-91F8-962C0FDABF02}"/>
    <cellStyle name="ผลรวม 4 5 2 4 2" xfId="32521" xr:uid="{E787927A-2662-4D0C-BF71-D6D66D537A1B}"/>
    <cellStyle name="ผลรวม 4 5 2 4 3" xfId="41097" xr:uid="{1EF7CE88-9771-4CE6-BBE9-2245DEECBD18}"/>
    <cellStyle name="ผลรวม 4 5 2 4 4" xfId="46020" xr:uid="{76D65ED1-EC72-4560-B361-84EA8653D9D2}"/>
    <cellStyle name="ผลรวม 4 5 2 5" xfId="23301" xr:uid="{99A663BC-8B6B-4237-A3A2-E6263EBFCC60}"/>
    <cellStyle name="ผลรวม 4 5 2 5 2" xfId="36724" xr:uid="{A7FA20C1-FF18-4895-9A7F-3289C9E8DE84}"/>
    <cellStyle name="ผลรวม 4 5 2 5 3" xfId="44254" xr:uid="{B7AFF466-5320-4E02-9927-BADA9A043C93}"/>
    <cellStyle name="ผลรวม 4 5 2 5 4" xfId="48020" xr:uid="{2646F1DA-2BE0-4FA7-A885-C6DE0BC5CF19}"/>
    <cellStyle name="ผลรวม 4 5 2 6" xfId="17978" xr:uid="{B11B1848-F48C-49DA-955A-B4FFD44318BF}"/>
    <cellStyle name="ผลรวม 4 5 2 6 2" xfId="31770" xr:uid="{E648E46F-A7E1-4CBE-AEA1-523E009C8FE4}"/>
    <cellStyle name="ผลรวม 4 5 2 6 3" xfId="40427" xr:uid="{FAB8902E-AEB3-4CFA-9836-29BE714CD7DA}"/>
    <cellStyle name="ผลรวม 4 5 2 6 4" xfId="45524" xr:uid="{774B5C5D-FFA5-485B-877C-9B4E6A95A87B}"/>
    <cellStyle name="ผลรวม 4 5 2 7" xfId="10389" xr:uid="{147559D1-08BE-4F3C-B01F-CBD158495530}"/>
    <cellStyle name="ผลรวม 4 5 2 8" xfId="25005" xr:uid="{CA2865AA-0A0C-4C4E-A342-B9BAA737FE2A}"/>
    <cellStyle name="ผลรวม 4 5 2 9" xfId="9876" xr:uid="{A14C8761-11CC-4E39-9753-2F73EA9AC2B6}"/>
    <cellStyle name="ผลรวม 4 5 3" xfId="17980" xr:uid="{20A925AA-0A4B-4819-946D-61211DB23564}"/>
    <cellStyle name="ผลรวม 4 5 3 2" xfId="17981" xr:uid="{D4093481-70D0-4DE2-B216-1A68188B0B00}"/>
    <cellStyle name="ผลรวม 4 5 3 2 2" xfId="31773" xr:uid="{43427CA4-F2F6-4D02-BB63-26ABDACADC9F}"/>
    <cellStyle name="ผลรวม 4 5 3 2 3" xfId="40430" xr:uid="{22DFB8E3-6E61-4085-9D40-9AEBA6CBCF1F}"/>
    <cellStyle name="ผลรวม 4 5 3 2 4" xfId="45527" xr:uid="{370B3848-BFAD-468D-8E4D-B5A298D2F188}"/>
    <cellStyle name="ผลรวม 4 5 3 3" xfId="31772" xr:uid="{08FE7338-D73C-464F-9EE0-D77C5EBDFC60}"/>
    <cellStyle name="ผลรวม 4 5 3 4" xfId="40429" xr:uid="{00DF1D0F-BA86-4845-8F76-2AE12E1D7D23}"/>
    <cellStyle name="ผลรวม 4 5 3 5" xfId="45526" xr:uid="{01BAEE3D-87B6-4123-9B19-0328750F079A}"/>
    <cellStyle name="ผลรวม 4 5 4" xfId="17982" xr:uid="{6B69269A-28FA-4E56-A489-EEC034652112}"/>
    <cellStyle name="ผลรวม 4 5 4 2" xfId="17983" xr:uid="{85D30D4F-C505-4AA0-A790-4349E00A2CF5}"/>
    <cellStyle name="ผลรวม 4 5 4 2 2" xfId="31775" xr:uid="{5BCE7C68-1208-4A92-A971-D9ED3D44AB07}"/>
    <cellStyle name="ผลรวม 4 5 4 2 3" xfId="40432" xr:uid="{0E5D37FD-6441-452D-BF7A-56E7897E1C21}"/>
    <cellStyle name="ผลรวม 4 5 4 2 4" xfId="45529" xr:uid="{1103B478-2C6D-4F25-B785-70635B3B1E7D}"/>
    <cellStyle name="ผลรวม 4 5 4 3" xfId="31774" xr:uid="{4CC9DF29-C439-4554-8472-E8170E67AFEC}"/>
    <cellStyle name="ผลรวม 4 5 4 4" xfId="40431" xr:uid="{EF76B1A4-2A60-4696-944D-A468E772DF62}"/>
    <cellStyle name="ผลรวม 4 5 4 5" xfId="45528" xr:uid="{1DE4175B-8391-4F5C-B98B-E38F53782D5E}"/>
    <cellStyle name="ผลรวม 4 5 5" xfId="17984" xr:uid="{EB95A805-A7B6-4F54-ABE6-D859A1212532}"/>
    <cellStyle name="ผลรวม 4 5 5 2" xfId="31776" xr:uid="{9989A21D-62FF-4514-A91E-43F314FD4EE6}"/>
    <cellStyle name="ผลรวม 4 5 5 3" xfId="40433" xr:uid="{D278098F-21A0-4BE0-9BF9-99D3DD8A15A9}"/>
    <cellStyle name="ผลรวม 4 5 5 4" xfId="45530" xr:uid="{FA1AF7FA-15EB-4F00-9913-E5D170FE6464}"/>
    <cellStyle name="ผลรวม 4 5 6" xfId="20606" xr:uid="{12659E71-009F-4732-86D9-4B85FA243EF6}"/>
    <cellStyle name="ผลรวม 4 5 6 2" xfId="34085" xr:uid="{DF73C6A7-346D-4CC2-9F0A-A7E9CE1BC423}"/>
    <cellStyle name="ผลรวม 4 5 6 3" xfId="42309" xr:uid="{343D1992-BE8E-4191-89C5-B16DE8D430F7}"/>
    <cellStyle name="ผลรวม 4 5 6 4" xfId="46713" xr:uid="{D2E2E648-749A-4DF9-834B-C4AF141F5B2F}"/>
    <cellStyle name="ผลรวม 4 5 7" xfId="21410" xr:uid="{A5472155-7A95-49DB-A6F4-42320BFC85D0}"/>
    <cellStyle name="ผลรวม 4 5 7 2" xfId="34876" xr:uid="{7F5B1B55-880D-4BFE-A945-237C480E6C20}"/>
    <cellStyle name="ผลรวม 4 5 7 3" xfId="42912" xr:uid="{AE1A8CF6-CF41-4E7E-A413-56DA2005BCA5}"/>
    <cellStyle name="ผลรวม 4 5 7 4" xfId="47180" xr:uid="{2BAD6609-FF7E-490C-B6E3-A0147963650A}"/>
    <cellStyle name="ผลรวม 4 5 8" xfId="22794" xr:uid="{3206C307-9755-41D1-98A1-4A2534D09197}"/>
    <cellStyle name="ผลรวม 4 5 8 2" xfId="36228" xr:uid="{F81CDBC8-7BD5-4BC2-BA76-C977D047548E}"/>
    <cellStyle name="ผลรวม 4 5 8 3" xfId="43902" xr:uid="{616569D3-5374-46BD-87DF-03E7C8913C76}"/>
    <cellStyle name="ผลรวม 4 5 8 4" xfId="47790" xr:uid="{30E9AA34-46F0-470E-9166-9547E06FD221}"/>
    <cellStyle name="ผลรวม 4 5 9" xfId="17977" xr:uid="{CCCD56FB-0ED0-4155-B942-9C2EA9BE3224}"/>
    <cellStyle name="ผลรวม 4 5 9 2" xfId="31769" xr:uid="{6B25CC44-A73F-40A7-BAD9-66D9D9542ED3}"/>
    <cellStyle name="ผลรวม 4 5 9 3" xfId="40426" xr:uid="{C6734CF8-278A-445B-9B4B-24B11EC0C438}"/>
    <cellStyle name="ผลรวม 4 5 9 4" xfId="45523" xr:uid="{356A9B08-4052-44B9-92F5-802E2F8CA1AB}"/>
    <cellStyle name="ผลรวม 4 6" xfId="6986" xr:uid="{889FD4FF-3B28-4C1B-9ECA-417456CB6166}"/>
    <cellStyle name="ผลรวม 4 6 10" xfId="42542" xr:uid="{15832B62-4AD2-4BD1-8277-A84A789D9331}"/>
    <cellStyle name="ผลรวม 4 6 2" xfId="7531" xr:uid="{62DA43E7-4AFF-4EAE-BB60-61BBBA640979}"/>
    <cellStyle name="ผลรวม 4 6 2 2" xfId="21112" xr:uid="{C5E20AF3-11E6-44B6-AF72-1F341266E44E}"/>
    <cellStyle name="ผลรวม 4 6 2 2 2" xfId="34582" xr:uid="{DFFF05F3-6C2B-42DE-9CB9-7DA69D9ABDA4}"/>
    <cellStyle name="ผลรวม 4 6 2 2 3" xfId="42692" xr:uid="{2A2A0435-C044-4D6F-8C51-1302760807F2}"/>
    <cellStyle name="ผลรวม 4 6 2 2 4" xfId="47018" xr:uid="{DB5CDBB7-B4B2-48B9-AD31-525C78B4D511}"/>
    <cellStyle name="ผลรวม 4 6 2 3" xfId="19049" xr:uid="{7D356E0C-A94A-4B90-9C05-1A690F4E91F6}"/>
    <cellStyle name="ผลรวม 4 6 2 3 2" xfId="32741" xr:uid="{89D0F8DE-3B13-4A3D-B61B-A67269D5ABB8}"/>
    <cellStyle name="ผลรวม 4 6 2 3 3" xfId="41274" xr:uid="{AD88DC07-FDCD-4847-8A01-83BE1615F801}"/>
    <cellStyle name="ผลรวม 4 6 2 3 4" xfId="46140" xr:uid="{3DF20291-195D-4E7D-AA25-CD760FD60105}"/>
    <cellStyle name="ผลรวม 4 6 2 4" xfId="23302" xr:uid="{9211279D-EE01-4A9E-9B5E-AE1E139FCDB0}"/>
    <cellStyle name="ผลรวม 4 6 2 4 2" xfId="36725" xr:uid="{8A62A3F5-9241-4CE4-B600-A8B3300D8098}"/>
    <cellStyle name="ผลรวม 4 6 2 4 3" xfId="44255" xr:uid="{5A0B0084-88CC-44CD-8080-19F5C8069424}"/>
    <cellStyle name="ผลรวม 4 6 2 4 4" xfId="48021" xr:uid="{81FAD180-3C2E-4C7A-B9BA-1DF37ACE0BE8}"/>
    <cellStyle name="ผลรวม 4 6 2 5" xfId="17986" xr:uid="{5A3F3325-2076-4845-9BA5-BAEF2CA6DDEB}"/>
    <cellStyle name="ผลรวม 4 6 2 5 2" xfId="31778" xr:uid="{0BD38451-01C5-4A27-A97C-CB826B58B2A7}"/>
    <cellStyle name="ผลรวม 4 6 2 5 3" xfId="40435" xr:uid="{D38D5F1E-3291-49A7-8A48-CDFDDAFD0CDF}"/>
    <cellStyle name="ผลรวม 4 6 2 5 4" xfId="45532" xr:uid="{9BBE8F86-51A6-4000-8AB6-49961A68CD83}"/>
    <cellStyle name="ผลรวม 4 6 2 6" xfId="10390" xr:uid="{85FE93BE-66DD-4C45-9333-BD738A057242}"/>
    <cellStyle name="ผลรวม 4 6 2 7" xfId="25006" xr:uid="{0357CAC3-5F33-43E3-933D-8AFF7C1C3A1B}"/>
    <cellStyle name="ผลรวม 4 6 2 8" xfId="25182" xr:uid="{26134F81-42E0-422B-AADE-567AE551E207}"/>
    <cellStyle name="ผลรวม 4 6 2 9" xfId="41955" xr:uid="{B8195ED0-5556-43C0-880A-BE00A33B36DE}"/>
    <cellStyle name="ผลรวม 4 6 3" xfId="20607" xr:uid="{73F0AC96-6341-4845-9931-ED3E0D9F2CB6}"/>
    <cellStyle name="ผลรวม 4 6 3 2" xfId="34086" xr:uid="{A77EBEDF-7A94-4310-91F4-531F4660EFA5}"/>
    <cellStyle name="ผลรวม 4 6 3 3" xfId="42310" xr:uid="{965EE869-47F2-428B-9413-99152B91E448}"/>
    <cellStyle name="ผลรวม 4 6 3 4" xfId="46714" xr:uid="{89D7EF08-3DFD-425F-B498-67DF38FD3BC9}"/>
    <cellStyle name="ผลรวม 4 6 4" xfId="21409" xr:uid="{14C494D8-944B-4AD4-9B1C-7FB01DB7D40E}"/>
    <cellStyle name="ผลรวม 4 6 4 2" xfId="34875" xr:uid="{282BC2A6-4F37-411D-B262-98D130A236BC}"/>
    <cellStyle name="ผลรวม 4 6 4 3" xfId="42911" xr:uid="{36355A66-F863-4840-9982-B344A4F795FA}"/>
    <cellStyle name="ผลรวม 4 6 4 4" xfId="47179" xr:uid="{D6D6B672-567B-4DF8-A2E5-7775E475FC6E}"/>
    <cellStyle name="ผลรวม 4 6 5" xfId="22795" xr:uid="{9DB746CA-595C-4DE6-91D2-BBFE412E4668}"/>
    <cellStyle name="ผลรวม 4 6 5 2" xfId="36229" xr:uid="{2CC19F82-64FF-4679-986B-4D2F5DF12924}"/>
    <cellStyle name="ผลรวม 4 6 5 3" xfId="43903" xr:uid="{C35177A0-2DDF-4C09-BF2C-86ABD05DEAB8}"/>
    <cellStyle name="ผลรวม 4 6 5 4" xfId="47791" xr:uid="{992B1298-DF6B-4A52-8E3B-9615986CC30C}"/>
    <cellStyle name="ผลรวม 4 6 6" xfId="17985" xr:uid="{8394BD0C-7704-43A6-A633-482BFAE80109}"/>
    <cellStyle name="ผลรวม 4 6 6 2" xfId="31777" xr:uid="{E3618FD5-A4AB-437D-9CC5-07AD9F6BB508}"/>
    <cellStyle name="ผลรวม 4 6 6 3" xfId="40434" xr:uid="{145F73E8-95EF-4CE6-B647-C944B54F232A}"/>
    <cellStyle name="ผลรวม 4 6 6 4" xfId="45531" xr:uid="{72CB9ECB-44F5-42F3-900D-C4C9DB198B26}"/>
    <cellStyle name="ผลรวม 4 6 7" xfId="9857" xr:uid="{FA62FB2B-23A0-433E-900B-8A107F6CCC92}"/>
    <cellStyle name="ผลรวม 4 6 8" xfId="24496" xr:uid="{B1063F2D-3DF6-442D-81D9-7C3D0C27D3D0}"/>
    <cellStyle name="ผลรวม 4 6 9" xfId="8358" xr:uid="{34FE9876-C45E-4A2F-A653-3C8644AD7473}"/>
    <cellStyle name="ผลรวม 4 7" xfId="7526" xr:uid="{544EC70F-BCE1-401E-86DB-DEFD3DB6CD1A}"/>
    <cellStyle name="ผลรวม 4 7 2" xfId="19007" xr:uid="{8B30D541-4130-43F8-B2D2-D6761455D1DC}"/>
    <cellStyle name="ผลรวม 4 7 2 2" xfId="32707" xr:uid="{35070634-0A40-4703-9988-DFA295F4E0F5}"/>
    <cellStyle name="ผลรวม 4 7 2 3" xfId="41244" xr:uid="{8889F6CD-940D-41A8-B3DE-90ADCD2FCD54}"/>
    <cellStyle name="ผลรวม 4 7 2 4" xfId="46125" xr:uid="{4999887F-FFDA-4C0B-97E4-00D71443C4D2}"/>
    <cellStyle name="ผลรวม 4 7 3" xfId="23297" xr:uid="{1B0BEDE2-DFE9-482C-851B-230F2C34720D}"/>
    <cellStyle name="ผลรวม 4 7 3 2" xfId="36720" xr:uid="{918CAF0A-E55E-44A7-A4BE-A3E87590B5A0}"/>
    <cellStyle name="ผลรวม 4 7 3 3" xfId="44250" xr:uid="{56EB76CF-FD1C-4075-AA97-37CC4B6FD8A6}"/>
    <cellStyle name="ผลรวม 4 7 3 4" xfId="48016" xr:uid="{56CCD4C5-1CD7-4B7A-808F-C3320CB8E0CE}"/>
    <cellStyle name="ผลรวม 4 7 4" xfId="21107" xr:uid="{7084C44C-768E-4FFD-A894-3E29EC6B0549}"/>
    <cellStyle name="ผลรวม 4 7 4 2" xfId="34577" xr:uid="{AA35FBED-3EDB-40B5-BA68-59301E05534A}"/>
    <cellStyle name="ผลรวม 4 7 4 3" xfId="42687" xr:uid="{5CB28F07-95A6-45C7-B441-2294A616196C}"/>
    <cellStyle name="ผลรวม 4 7 4 4" xfId="47013" xr:uid="{61FA819D-49F0-49FE-8527-893FD0203DE5}"/>
    <cellStyle name="ผลรวม 4 7 5" xfId="10385" xr:uid="{F8581BE8-4C21-4891-AB3A-7CFD6639B244}"/>
    <cellStyle name="ผลรวม 4 7 6" xfId="25001" xr:uid="{F6EF0FDE-7E74-4A4E-A2F5-E66F6CDB1019}"/>
    <cellStyle name="ผลรวม 4 7 7" xfId="9927" xr:uid="{C63A87FA-A35C-467B-BEA9-F489058CFEAF}"/>
    <cellStyle name="ผลรวม 4 7 8" xfId="38180" xr:uid="{F15FF28D-3812-4805-84B5-6AA1A2438F9C}"/>
    <cellStyle name="ผลรวม 4 8" xfId="20602" xr:uid="{FC5E3642-EF77-4368-B9ED-4EA802C70573}"/>
    <cellStyle name="ผลรวม 4 8 2" xfId="34081" xr:uid="{936A4362-A726-4491-B484-1765D9A710CA}"/>
    <cellStyle name="ผลรวม 4 8 3" xfId="42305" xr:uid="{0125E749-7099-45C9-A784-46A358396C4B}"/>
    <cellStyle name="ผลรวม 4 8 4" xfId="46709" xr:uid="{AFA0A3B9-DEA0-4BF1-BC1D-5E199B58A9C2}"/>
    <cellStyle name="ผลรวม 4 9" xfId="20118" xr:uid="{F6806EE3-2DFD-45F1-AFEC-65FAEA963E4D}"/>
    <cellStyle name="ผลรวม 4 9 2" xfId="33707" xr:uid="{49D3CEBB-54F6-441C-9443-09F219FB9881}"/>
    <cellStyle name="ผลรวม 4 9 3" xfId="42013" xr:uid="{1C7AC5FE-CA51-40C6-AFEF-92F09C352901}"/>
    <cellStyle name="ผลรวม 4 9 4" xfId="46513" xr:uid="{3661672C-4998-471A-B0CE-803AE62D3E02}"/>
    <cellStyle name="ผลรวม 5" xfId="6987" xr:uid="{416DB329-CC2E-4042-B6DB-6BBFB876D9E8}"/>
    <cellStyle name="ผลรวม 5 10" xfId="22796" xr:uid="{1B297234-9F83-470D-9ECE-7686915374EF}"/>
    <cellStyle name="ผลรวม 5 10 2" xfId="36230" xr:uid="{20C1DBA2-73AC-40C6-B1AF-9898279808FC}"/>
    <cellStyle name="ผลรวม 5 10 3" xfId="43904" xr:uid="{CAC7F4BB-F2BA-4153-BE7D-11C15F0A26EA}"/>
    <cellStyle name="ผลรวม 5 10 4" xfId="47792" xr:uid="{1EA24FB2-F62A-40B2-BFEB-E226B5BAFB76}"/>
    <cellStyle name="ผลรวม 5 11" xfId="17987" xr:uid="{E31442CA-DEDC-4CDD-9D39-BB8AD3E98F05}"/>
    <cellStyle name="ผลรวม 5 11 2" xfId="31779" xr:uid="{C37EF58C-9D06-421B-A151-15EA95C373AC}"/>
    <cellStyle name="ผลรวม 5 11 3" xfId="40436" xr:uid="{8D9BCBEF-5DEF-48BD-8BAE-CC5757C97CBD}"/>
    <cellStyle name="ผลรวม 5 11 4" xfId="45533" xr:uid="{C4D948AB-6BDD-4D1F-B4E5-E77D7AE5A2DD}"/>
    <cellStyle name="ผลรวม 5 12" xfId="9858" xr:uid="{180D9F4B-C37F-442C-BB5B-046F1B3A8245}"/>
    <cellStyle name="ผลรวม 5 13" xfId="24497" xr:uid="{C8CCD263-397C-45F2-BD08-F8E5512ABDCB}"/>
    <cellStyle name="ผลรวม 5 14" xfId="29493" xr:uid="{902C711F-B0A0-4893-B1DF-876A6436578C}"/>
    <cellStyle name="ผลรวม 5 15" xfId="38476" xr:uid="{E5F02996-62CC-4F67-B112-668868432013}"/>
    <cellStyle name="ผลรวม 5 2" xfId="6988" xr:uid="{B33D0627-B992-4C62-8865-3DDE641DE90A}"/>
    <cellStyle name="ผลรวม 5 2 10" xfId="38475" xr:uid="{F243603C-71A3-4292-A3D7-4ECF3C217706}"/>
    <cellStyle name="ผลรวม 5 2 2" xfId="7533" xr:uid="{F2789B0B-4628-4264-AF85-8F01C56C2EAC}"/>
    <cellStyle name="ผลรวม 5 2 2 2" xfId="21114" xr:uid="{CF7E0F73-2BFF-4549-BA56-DF31A39317C2}"/>
    <cellStyle name="ผลรวม 5 2 2 2 2" xfId="34584" xr:uid="{CBCD660D-B338-4A9D-A891-84156901F3CA}"/>
    <cellStyle name="ผลรวม 5 2 2 2 3" xfId="42694" xr:uid="{DDDEFA66-D4D9-4F3F-8B9B-836C54B79E2D}"/>
    <cellStyle name="ผลรวม 5 2 2 2 4" xfId="47020" xr:uid="{79356D21-1983-4BB5-819A-21E124733E16}"/>
    <cellStyle name="ผลรวม 5 2 2 3" xfId="19398" xr:uid="{06291F31-8B16-4D59-9EA9-5F8AA8D1D60F}"/>
    <cellStyle name="ผลรวม 5 2 2 3 2" xfId="33063" xr:uid="{4A02E158-A341-458A-B0B7-333BCE33622F}"/>
    <cellStyle name="ผลรวม 5 2 2 3 3" xfId="41576" xr:uid="{139D891A-E08F-4ABF-9E64-2C8BCA08C921}"/>
    <cellStyle name="ผลรวม 5 2 2 3 4" xfId="46329" xr:uid="{045E3E91-A779-43B6-917A-65E2EA7C65DC}"/>
    <cellStyle name="ผลรวม 5 2 2 4" xfId="23304" xr:uid="{AF9956EE-98FB-467A-8EAB-6D76BE49DDD2}"/>
    <cellStyle name="ผลรวม 5 2 2 4 2" xfId="36727" xr:uid="{E7C4A47E-9E2D-4092-B12C-52488BED4151}"/>
    <cellStyle name="ผลรวม 5 2 2 4 3" xfId="44257" xr:uid="{DF31198B-2677-441C-8790-A00A604E5009}"/>
    <cellStyle name="ผลรวม 5 2 2 4 4" xfId="48023" xr:uid="{1EAE237C-CD33-4A0F-A202-07B585768545}"/>
    <cellStyle name="ผลรวม 5 2 2 5" xfId="17989" xr:uid="{0BF20AD7-D4E1-44D7-9962-8510DC72F839}"/>
    <cellStyle name="ผลรวม 5 2 2 5 2" xfId="31781" xr:uid="{77A11983-BB80-4F0D-B74D-04BA20EB7F00}"/>
    <cellStyle name="ผลรวม 5 2 2 5 3" xfId="40438" xr:uid="{F1969061-D5DA-4FA7-8441-ED0846D9DF44}"/>
    <cellStyle name="ผลรวม 5 2 2 5 4" xfId="45535" xr:uid="{9197191F-6E32-4DFB-81BF-8A3C3AC98885}"/>
    <cellStyle name="ผลรวม 5 2 2 6" xfId="10392" xr:uid="{4FB86287-2AB8-497C-8EF7-6B3FD55F56CE}"/>
    <cellStyle name="ผลรวม 5 2 2 7" xfId="25008" xr:uid="{1E7AA20B-CA7D-4D95-AFE9-A2EBA366860D}"/>
    <cellStyle name="ผลรวม 5 2 2 8" xfId="25190" xr:uid="{47190839-66D5-43E6-8BA3-15ADA8972FF8}"/>
    <cellStyle name="ผลรวม 5 2 2 9" xfId="38178" xr:uid="{DB72A40A-F85D-4832-A371-CF60D6828F4F}"/>
    <cellStyle name="ผลรวม 5 2 3" xfId="20609" xr:uid="{AFA6E160-7B63-44BC-AA69-283868BF4200}"/>
    <cellStyle name="ผลรวม 5 2 3 2" xfId="34088" xr:uid="{FD4D580F-7462-49AD-9D09-5E212406417B}"/>
    <cellStyle name="ผลรวม 5 2 3 3" xfId="42312" xr:uid="{135A2771-1056-4DBC-9DC3-DF1E150BFE10}"/>
    <cellStyle name="ผลรวม 5 2 3 4" xfId="46716" xr:uid="{CD4A3CCB-E0FD-4562-8AF8-16959A0B9350}"/>
    <cellStyle name="ผลรวม 5 2 4" xfId="21400" xr:uid="{45416180-AA2A-4B23-B8C6-1DEBD5CC6EFD}"/>
    <cellStyle name="ผลรวม 5 2 4 2" xfId="34866" xr:uid="{B16FA930-69D8-4D71-8FF9-18B200E531E2}"/>
    <cellStyle name="ผลรวม 5 2 4 3" xfId="42902" xr:uid="{83E6A650-C2E2-4D67-8827-C91ACC237B77}"/>
    <cellStyle name="ผลรวม 5 2 4 4" xfId="47170" xr:uid="{D2663EE9-6A21-47E3-8333-B30C58AEA286}"/>
    <cellStyle name="ผลรวม 5 2 5" xfId="22797" xr:uid="{9FC6BDF2-8F55-44E8-B37B-4AAD0AA61167}"/>
    <cellStyle name="ผลรวม 5 2 5 2" xfId="36231" xr:uid="{1B40CC4A-186C-49C8-A134-87463D9C3AF7}"/>
    <cellStyle name="ผลรวม 5 2 5 3" xfId="43905" xr:uid="{F240055A-2E2B-4286-9DEF-E501001813A1}"/>
    <cellStyle name="ผลรวม 5 2 5 4" xfId="47793" xr:uid="{B7C223D5-2F84-4AA7-A2F0-033403ECA87A}"/>
    <cellStyle name="ผลรวม 5 2 6" xfId="17988" xr:uid="{33380359-DE2F-4FB7-91E0-6E35B3F4E0C0}"/>
    <cellStyle name="ผลรวม 5 2 6 2" xfId="31780" xr:uid="{DB7C5456-14B2-48C7-9C2D-D0F14E672400}"/>
    <cellStyle name="ผลรวม 5 2 6 3" xfId="40437" xr:uid="{70B9CB49-6061-438F-9DE6-0048F1DA6762}"/>
    <cellStyle name="ผลรวม 5 2 6 4" xfId="45534" xr:uid="{251ABB79-B137-48BA-8556-C84786669007}"/>
    <cellStyle name="ผลรวม 5 2 7" xfId="9859" xr:uid="{129E93BE-113C-4A99-904A-CE0C5B254849}"/>
    <cellStyle name="ผลรวม 5 2 8" xfId="24498" xr:uid="{9B473ED3-0DE4-43AF-9552-973C7CFBE242}"/>
    <cellStyle name="ผลรวม 5 2 9" xfId="33708" xr:uid="{E7759107-0E86-40E3-B616-0FB193FEB6CB}"/>
    <cellStyle name="ผลรวม 5 3" xfId="6989" xr:uid="{86CC416F-1CF4-4350-AFD7-5AF2FD9DCECE}"/>
    <cellStyle name="ผลรวม 5 3 10" xfId="38474" xr:uid="{A90E69DC-3694-478F-B5E5-2DA2F535E80F}"/>
    <cellStyle name="ผลรวม 5 3 2" xfId="7534" xr:uid="{DF926657-F46F-4B6E-890E-E2DCC317A751}"/>
    <cellStyle name="ผลรวม 5 3 2 2" xfId="21115" xr:uid="{B607E718-6941-4ABF-9850-CFD70A5DCEB0}"/>
    <cellStyle name="ผลรวม 5 3 2 2 2" xfId="34585" xr:uid="{D88EBBD2-1D7F-4D68-B05B-FB1E2D0AC1A4}"/>
    <cellStyle name="ผลรวม 5 3 2 2 3" xfId="42695" xr:uid="{92177AAB-C4CE-4A82-9E88-D69FDA5BDABB}"/>
    <cellStyle name="ผลรวม 5 3 2 2 4" xfId="47021" xr:uid="{633533DA-23F6-41BF-9398-7A0FFD0B7B59}"/>
    <cellStyle name="ผลรวม 5 3 2 3" xfId="19399" xr:uid="{E43B0155-9117-4AE2-B3A2-D51183C6F28E}"/>
    <cellStyle name="ผลรวม 5 3 2 3 2" xfId="33064" xr:uid="{B332056F-D052-425C-92DB-703D4BDE9178}"/>
    <cellStyle name="ผลรวม 5 3 2 3 3" xfId="41577" xr:uid="{2BF721A2-6955-47E7-8BC0-6DD90BE7DAEC}"/>
    <cellStyle name="ผลรวม 5 3 2 3 4" xfId="46330" xr:uid="{710BF897-245B-48FF-8A22-FAAEFCFED414}"/>
    <cellStyle name="ผลรวม 5 3 2 4" xfId="23305" xr:uid="{AA5FA984-EFAC-4DF2-9FD6-49FE59FA4B16}"/>
    <cellStyle name="ผลรวม 5 3 2 4 2" xfId="36728" xr:uid="{856CB629-B6E1-4552-A7CB-C069D370F623}"/>
    <cellStyle name="ผลรวม 5 3 2 4 3" xfId="44258" xr:uid="{D8F7E147-6987-41AA-9BDD-D4ECD20D6B52}"/>
    <cellStyle name="ผลรวม 5 3 2 4 4" xfId="48024" xr:uid="{5569DC8C-6432-4BD2-917A-9FFDE1A56CDB}"/>
    <cellStyle name="ผลรวม 5 3 2 5" xfId="17991" xr:uid="{5AC615E4-118B-4C3E-95A1-C5BF0AFA2F7B}"/>
    <cellStyle name="ผลรวม 5 3 2 5 2" xfId="31783" xr:uid="{44A7E291-75CD-4115-BBCF-361D91AB206A}"/>
    <cellStyle name="ผลรวม 5 3 2 5 3" xfId="40440" xr:uid="{E64EFC61-F480-490B-B38B-0D3E3EA736C2}"/>
    <cellStyle name="ผลรวม 5 3 2 5 4" xfId="45537" xr:uid="{9C98D41B-A7BC-4F80-BF7F-56CE2C013D77}"/>
    <cellStyle name="ผลรวม 5 3 2 6" xfId="10393" xr:uid="{7CB8FA23-2DA5-4DAF-AD3C-3B3F21E3978B}"/>
    <cellStyle name="ผลรวม 5 3 2 7" xfId="25009" xr:uid="{48EF342A-A0AF-4D62-AF8E-1837844744E5}"/>
    <cellStyle name="ผลรวม 5 3 2 8" xfId="9494" xr:uid="{827E59AC-7FB2-4DDF-A7BE-AD1ACFB25BB9}"/>
    <cellStyle name="ผลรวม 5 3 2 9" xfId="38177" xr:uid="{EE310446-0C51-448E-B9BF-BC28F79FF0BB}"/>
    <cellStyle name="ผลรวม 5 3 3" xfId="20610" xr:uid="{ABAB52CE-1B92-4E7E-B8B2-BDDB17B6EAA4}"/>
    <cellStyle name="ผลรวม 5 3 3 2" xfId="34089" xr:uid="{5F25A365-44E2-4C1C-A011-BEF60A379E86}"/>
    <cellStyle name="ผลรวม 5 3 3 3" xfId="42313" xr:uid="{A34C3055-B894-4D6C-8913-2078C75DB306}"/>
    <cellStyle name="ผลรวม 5 3 3 4" xfId="46717" xr:uid="{CF2E80F8-E4BD-4543-B50B-48D1820BA683}"/>
    <cellStyle name="ผลรวม 5 3 4" xfId="21407" xr:uid="{EC8B53A7-82A3-4A70-8512-FEEC6D89A815}"/>
    <cellStyle name="ผลรวม 5 3 4 2" xfId="34873" xr:uid="{FAE3FF5C-BFAA-46CD-A6F6-1711DA796FE6}"/>
    <cellStyle name="ผลรวม 5 3 4 3" xfId="42909" xr:uid="{F4A45E77-290E-4D84-9CC2-6144E99CCA9B}"/>
    <cellStyle name="ผลรวม 5 3 4 4" xfId="47177" xr:uid="{FEB94BAA-EAC8-46E5-B7D3-F7D55A61FE71}"/>
    <cellStyle name="ผลรวม 5 3 5" xfId="22798" xr:uid="{F5D0D037-C4C5-4A52-9651-88D3D122103D}"/>
    <cellStyle name="ผลรวม 5 3 5 2" xfId="36232" xr:uid="{5932C78B-C57A-4F2A-9D39-D56349D796BB}"/>
    <cellStyle name="ผลรวม 5 3 5 3" xfId="43906" xr:uid="{5E35D133-D817-4FC4-910D-5B529A243929}"/>
    <cellStyle name="ผลรวม 5 3 5 4" xfId="47794" xr:uid="{E5492BFC-9AEB-41C4-A2EF-021F6531A7FF}"/>
    <cellStyle name="ผลรวม 5 3 6" xfId="17990" xr:uid="{6C17C7AC-ECA2-45E9-AA58-CD27278FDBEA}"/>
    <cellStyle name="ผลรวม 5 3 6 2" xfId="31782" xr:uid="{553A9F32-C5D6-43DD-963A-4BC334CC6856}"/>
    <cellStyle name="ผลรวม 5 3 6 3" xfId="40439" xr:uid="{B064B464-63F8-48A5-B4C8-CD375F8CFB5C}"/>
    <cellStyle name="ผลรวม 5 3 6 4" xfId="45536" xr:uid="{CCC49296-3489-42CF-898B-AE21B46E4D27}"/>
    <cellStyle name="ผลรวม 5 3 7" xfId="9860" xr:uid="{6F323ECA-669B-4108-A428-0B63540C0EC1}"/>
    <cellStyle name="ผลรวม 5 3 8" xfId="24499" xr:uid="{110575E4-8472-46AF-B2D5-C18D2D050A26}"/>
    <cellStyle name="ผลรวม 5 3 9" xfId="29496" xr:uid="{58BEDFBD-F504-44B2-ACCB-1EC04373CFFF}"/>
    <cellStyle name="ผลรวม 5 4" xfId="6990" xr:uid="{636C9ACF-8E51-4B62-930A-B041119BA21B}"/>
    <cellStyle name="ผลรวม 5 4 10" xfId="38473" xr:uid="{22B95F3B-232A-4028-97BE-97DC84D2C2F7}"/>
    <cellStyle name="ผลรวม 5 4 2" xfId="7535" xr:uid="{FB95AD87-76F1-4639-B2FA-399BE2B12FDF}"/>
    <cellStyle name="ผลรวม 5 4 2 2" xfId="21116" xr:uid="{2367583A-023C-43D6-9540-EDFDDA6E4D32}"/>
    <cellStyle name="ผลรวม 5 4 2 2 2" xfId="34586" xr:uid="{8CA914D7-3895-4179-8D31-2DDE04E0EA66}"/>
    <cellStyle name="ผลรวม 5 4 2 2 3" xfId="42696" xr:uid="{90DE8BDC-DA12-40F6-BBB4-2DA0A88DF635}"/>
    <cellStyle name="ผลรวม 5 4 2 2 4" xfId="47022" xr:uid="{ACA56BC9-7136-45D7-84F5-833D275C1B0A}"/>
    <cellStyle name="ผลรวม 5 4 2 3" xfId="19400" xr:uid="{0406BA18-08D0-4303-8CB9-30D2DC170A9E}"/>
    <cellStyle name="ผลรวม 5 4 2 3 2" xfId="33065" xr:uid="{CFD92F43-A9EB-459A-9EC8-12DAE94B10A2}"/>
    <cellStyle name="ผลรวม 5 4 2 3 3" xfId="41578" xr:uid="{DAD03C60-17CD-4584-AF4D-58A7A9A21E94}"/>
    <cellStyle name="ผลรวม 5 4 2 3 4" xfId="46331" xr:uid="{2C12388F-6CF6-4A73-88AD-EA77E35FD96B}"/>
    <cellStyle name="ผลรวม 5 4 2 4" xfId="23306" xr:uid="{39727806-E739-47C3-9874-E3D73D12618E}"/>
    <cellStyle name="ผลรวม 5 4 2 4 2" xfId="36729" xr:uid="{9CF1A24B-D628-4915-B290-51A0FDD1BEBE}"/>
    <cellStyle name="ผลรวม 5 4 2 4 3" xfId="44259" xr:uid="{09563FD5-B78D-4674-B1F0-DD2FE7281EC4}"/>
    <cellStyle name="ผลรวม 5 4 2 4 4" xfId="48025" xr:uid="{78AB5B0F-7C02-4B11-B941-497B04D25A03}"/>
    <cellStyle name="ผลรวม 5 4 2 5" xfId="17993" xr:uid="{7BD24E5C-6CA9-4646-9104-AE1FC09D65AC}"/>
    <cellStyle name="ผลรวม 5 4 2 5 2" xfId="31785" xr:uid="{3E4A8524-A039-4F30-B1C9-F21837487951}"/>
    <cellStyle name="ผลรวม 5 4 2 5 3" xfId="40442" xr:uid="{F004DC9F-E061-46ED-9F6D-C8EDB8822406}"/>
    <cellStyle name="ผลรวม 5 4 2 5 4" xfId="45539" xr:uid="{89508E05-35FC-4672-9501-24BC3E7FB37D}"/>
    <cellStyle name="ผลรวม 5 4 2 6" xfId="10394" xr:uid="{48977AA2-D5FC-469B-AD26-780565B4715B}"/>
    <cellStyle name="ผลรวม 5 4 2 7" xfId="25010" xr:uid="{47800E05-F33F-42B4-8B13-E5A122FAD708}"/>
    <cellStyle name="ผลรวม 5 4 2 8" xfId="9884" xr:uid="{1141FD42-182F-4518-ACE4-2A88F561CC1C}"/>
    <cellStyle name="ผลรวม 5 4 2 9" xfId="38176" xr:uid="{813F05A0-079B-4252-8B32-3508B0EE3689}"/>
    <cellStyle name="ผลรวม 5 4 3" xfId="20611" xr:uid="{DEC60AEB-5ABB-4816-B6A4-EB8BCA012F12}"/>
    <cellStyle name="ผลรวม 5 4 3 2" xfId="34090" xr:uid="{BB711EFD-0666-4A7D-A41C-D2A8710368FC}"/>
    <cellStyle name="ผลรวม 5 4 3 3" xfId="42314" xr:uid="{538A1241-7447-4E4D-93B6-CCA6A4C4C3A1}"/>
    <cellStyle name="ผลรวม 5 4 3 4" xfId="46718" xr:uid="{0EFBE938-2128-4665-9B80-6794B281AE23}"/>
    <cellStyle name="ผลรวม 5 4 4" xfId="21406" xr:uid="{5163AC62-DD69-4853-91F1-EB14CDF80E64}"/>
    <cellStyle name="ผลรวม 5 4 4 2" xfId="34872" xr:uid="{D8AAFDEA-E94F-49EE-9950-0FB5077C0744}"/>
    <cellStyle name="ผลรวม 5 4 4 3" xfId="42908" xr:uid="{E4A4BB1C-D267-4007-9E37-71A77785F923}"/>
    <cellStyle name="ผลรวม 5 4 4 4" xfId="47176" xr:uid="{C03F24C0-0825-4AF2-8593-E9306F56F2E2}"/>
    <cellStyle name="ผลรวม 5 4 5" xfId="22799" xr:uid="{C2B4BBF2-5570-4934-AD4E-4BB3ABD8A6AF}"/>
    <cellStyle name="ผลรวม 5 4 5 2" xfId="36233" xr:uid="{C92690F7-74CE-45ED-9E40-C4F6D510D1F3}"/>
    <cellStyle name="ผลรวม 5 4 5 3" xfId="43907" xr:uid="{927F279A-DDA4-45DF-8B92-DE22DFC82AB0}"/>
    <cellStyle name="ผลรวม 5 4 5 4" xfId="47795" xr:uid="{5F0870AD-D2A2-4D36-BD06-4D43F48CEE84}"/>
    <cellStyle name="ผลรวม 5 4 6" xfId="17992" xr:uid="{F3993196-D2BB-43C1-B649-3A50E1845736}"/>
    <cellStyle name="ผลรวม 5 4 6 2" xfId="31784" xr:uid="{CDE0A8E5-8707-4D1F-A9DE-121032FADBBA}"/>
    <cellStyle name="ผลรวม 5 4 6 3" xfId="40441" xr:uid="{B034E3EB-C6AA-45E4-8AE1-0574769AB9E4}"/>
    <cellStyle name="ผลรวม 5 4 6 4" xfId="45538" xr:uid="{7224AB5C-35AC-49EC-939D-27F1999998E8}"/>
    <cellStyle name="ผลรวม 5 4 7" xfId="9861" xr:uid="{8F1224E1-594D-4793-B521-5470550182D1}"/>
    <cellStyle name="ผลรวม 5 4 8" xfId="24500" xr:uid="{74B9A018-75A2-457A-B81B-E0BF239E4188}"/>
    <cellStyle name="ผลรวม 5 4 9" xfId="29495" xr:uid="{85A64F64-49EC-4D0D-9C66-7D33EEFA68CA}"/>
    <cellStyle name="ผลรวม 5 5" xfId="6991" xr:uid="{B2439885-AA3D-4D03-80EF-651428CC8F0B}"/>
    <cellStyle name="ผลรวม 5 5 10" xfId="38472" xr:uid="{7B7854C9-14AE-47FA-9CBC-58CC1C24EEDD}"/>
    <cellStyle name="ผลรวม 5 5 2" xfId="7536" xr:uid="{211BAFB2-D6B8-439C-B7C4-F177AD77EE66}"/>
    <cellStyle name="ผลรวม 5 5 2 2" xfId="21117" xr:uid="{03B2BF2F-CFF4-4D3E-9ECB-6AF3DFA69CAB}"/>
    <cellStyle name="ผลรวม 5 5 2 2 2" xfId="34587" xr:uid="{4ED5F830-E82B-47D7-B704-01522E68D931}"/>
    <cellStyle name="ผลรวม 5 5 2 2 3" xfId="42697" xr:uid="{DF4E8819-CCDB-4CFE-93DF-9AA32176F969}"/>
    <cellStyle name="ผลรวม 5 5 2 2 4" xfId="47023" xr:uid="{74913268-752A-40F2-937B-F3929FA90E3E}"/>
    <cellStyle name="ผลรวม 5 5 2 3" xfId="18798" xr:uid="{EA24761D-9DD7-4B5B-A260-27226068BEDD}"/>
    <cellStyle name="ผลรวม 5 5 2 3 2" xfId="32522" xr:uid="{F6D59DA4-7185-4C16-9A96-084BDD128BA5}"/>
    <cellStyle name="ผลรวม 5 5 2 3 3" xfId="41098" xr:uid="{A5F4A945-4022-46B2-A01B-4C2E5A736281}"/>
    <cellStyle name="ผลรวม 5 5 2 3 4" xfId="46021" xr:uid="{861FB63A-2544-43D9-A152-B08EBF0C8623}"/>
    <cellStyle name="ผลรวม 5 5 2 4" xfId="23307" xr:uid="{F1EEA330-DED4-4A05-9DA3-082D034E4092}"/>
    <cellStyle name="ผลรวม 5 5 2 4 2" xfId="36730" xr:uid="{2FBD46A7-FAED-4557-A439-35A717A7C45F}"/>
    <cellStyle name="ผลรวม 5 5 2 4 3" xfId="44260" xr:uid="{1B9D3B3F-C634-412F-801B-7B515FDC3515}"/>
    <cellStyle name="ผลรวม 5 5 2 4 4" xfId="48026" xr:uid="{80A7B382-624A-4CBB-A5A2-EF2AF3B42B49}"/>
    <cellStyle name="ผลรวม 5 5 2 5" xfId="17995" xr:uid="{7DA286A0-6347-411E-8A8A-01934016E567}"/>
    <cellStyle name="ผลรวม 5 5 2 5 2" xfId="31787" xr:uid="{8712E807-1310-46A5-A345-27A047A9F0BA}"/>
    <cellStyle name="ผลรวม 5 5 2 5 3" xfId="40444" xr:uid="{15D737FD-B5F7-4EF6-AC70-B9D2E7BFEBF0}"/>
    <cellStyle name="ผลรวม 5 5 2 5 4" xfId="45541" xr:uid="{D749C5EA-A3B0-4ECB-B9AD-F0824A9D9201}"/>
    <cellStyle name="ผลรวม 5 5 2 6" xfId="10395" xr:uid="{78A18DE7-FC5D-4AA9-99B6-468355E13834}"/>
    <cellStyle name="ผลรวม 5 5 2 7" xfId="25011" xr:uid="{81166A61-2888-4880-A2E0-38AA7CCAD029}"/>
    <cellStyle name="ผลรวม 5 5 2 8" xfId="25167" xr:uid="{5A25D9B8-1CBB-4DEB-B6D3-890658DB01A9}"/>
    <cellStyle name="ผลรวม 5 5 2 9" xfId="38175" xr:uid="{8E6DBD40-01CF-4C2E-BEE2-B34A992BB70A}"/>
    <cellStyle name="ผลรวม 5 5 3" xfId="20612" xr:uid="{7E91C733-8F46-4E7E-B343-FEE267B1E198}"/>
    <cellStyle name="ผลรวม 5 5 3 2" xfId="34091" xr:uid="{23438E7F-56E7-410B-8353-8A4464A06F14}"/>
    <cellStyle name="ผลรวม 5 5 3 3" xfId="42315" xr:uid="{BD03360E-D349-417E-90C4-C1C1873AAB79}"/>
    <cellStyle name="ผลรวม 5 5 3 4" xfId="46719" xr:uid="{43F7C6B9-8396-4D9B-A305-6EC8E617D31B}"/>
    <cellStyle name="ผลรวม 5 5 4" xfId="21405" xr:uid="{EE4C2C70-24EB-4AF8-BF49-B75348BD1E7D}"/>
    <cellStyle name="ผลรวม 5 5 4 2" xfId="34871" xr:uid="{7E2D60EC-CCE4-4031-8D16-3D9B5C709414}"/>
    <cellStyle name="ผลรวม 5 5 4 3" xfId="42907" xr:uid="{2E15B855-60C7-46B6-BE44-E2BCCA17741A}"/>
    <cellStyle name="ผลรวม 5 5 4 4" xfId="47175" xr:uid="{87A34597-9873-4C49-9556-2F53F3DE56D7}"/>
    <cellStyle name="ผลรวม 5 5 5" xfId="22800" xr:uid="{25CF1F06-16C4-404B-AB1D-AC13BF7FCDE7}"/>
    <cellStyle name="ผลรวม 5 5 5 2" xfId="36234" xr:uid="{040A871E-6D76-4E76-8DC1-D35AA7D2B8FE}"/>
    <cellStyle name="ผลรวม 5 5 5 3" xfId="43908" xr:uid="{91BC68B4-FE1D-4983-BCC2-9A471A564CEA}"/>
    <cellStyle name="ผลรวม 5 5 5 4" xfId="47796" xr:uid="{376274F6-1036-4A4B-982B-27E14FC657D5}"/>
    <cellStyle name="ผลรวม 5 5 6" xfId="17994" xr:uid="{548D5EB7-0756-4091-8E0E-903F5A28BF2F}"/>
    <cellStyle name="ผลรวม 5 5 6 2" xfId="31786" xr:uid="{D9FDADFD-371E-41D9-8037-C42B14FC5F2A}"/>
    <cellStyle name="ผลรวม 5 5 6 3" xfId="40443" xr:uid="{7FFCDF4C-F2A7-4EA8-B04B-4E0848086D8E}"/>
    <cellStyle name="ผลรวม 5 5 6 4" xfId="45540" xr:uid="{8CD3A145-4EF9-49C8-960F-646072D4EFBA}"/>
    <cellStyle name="ผลรวม 5 5 7" xfId="9862" xr:uid="{85C435D0-F9AF-4179-BE9D-3DCB23C6B341}"/>
    <cellStyle name="ผลรวม 5 5 8" xfId="24501" xr:uid="{B99C449D-45CD-4D97-A717-CF49348A043B}"/>
    <cellStyle name="ผลรวม 5 5 9" xfId="29494" xr:uid="{0D8B2794-4F31-4E3F-88F1-CCA62B74DD23}"/>
    <cellStyle name="ผลรวม 5 6" xfId="7532" xr:uid="{133A6004-E2C4-44EC-A7D9-0087C44233A2}"/>
    <cellStyle name="ผลรวม 5 6 10" xfId="38179" xr:uid="{AAF70E49-11E9-4B4E-AFA6-A85F1F87B662}"/>
    <cellStyle name="ผลรวม 5 6 2" xfId="17997" xr:uid="{E2E67C1E-6288-4198-B83A-EE3405B3BC5F}"/>
    <cellStyle name="ผลรวม 5 6 2 2" xfId="31789" xr:uid="{7D6D9C72-58FE-407B-B681-41936F80F51F}"/>
    <cellStyle name="ผลรวม 5 6 2 3" xfId="40446" xr:uid="{443FBF1E-5A26-4013-8411-196182494040}"/>
    <cellStyle name="ผลรวม 5 6 2 4" xfId="45543" xr:uid="{F0FE1951-809B-405D-997D-56DB467E4465}"/>
    <cellStyle name="ผลรวม 5 6 3" xfId="21113" xr:uid="{7C5ACCF8-7A7A-45C5-BD9E-CFFEE773AFD5}"/>
    <cellStyle name="ผลรวม 5 6 3 2" xfId="34583" xr:uid="{3ED7A45C-201E-47A4-A256-D82B29C06461}"/>
    <cellStyle name="ผลรวม 5 6 3 3" xfId="42693" xr:uid="{6EB99E16-F4CF-40B0-B40F-DF64EAE9BD94}"/>
    <cellStyle name="ผลรวม 5 6 3 4" xfId="47019" xr:uid="{8A824814-D191-47E1-BEAD-B9B734D7DD11}"/>
    <cellStyle name="ผลรวม 5 6 4" xfId="19397" xr:uid="{A865E6CD-3F83-4F0A-A4EF-D8849618BBB7}"/>
    <cellStyle name="ผลรวม 5 6 4 2" xfId="33062" xr:uid="{A97A3135-E611-47C4-958A-4AD6D853CC4E}"/>
    <cellStyle name="ผลรวม 5 6 4 3" xfId="41575" xr:uid="{15A8DEAE-0665-4223-BBF0-FED4CBA7A57D}"/>
    <cellStyle name="ผลรวม 5 6 4 4" xfId="46328" xr:uid="{A290AE34-7995-4B12-844B-C4062674305A}"/>
    <cellStyle name="ผลรวม 5 6 5" xfId="23303" xr:uid="{78CDAA2E-DADF-49E1-92B2-B7A816678207}"/>
    <cellStyle name="ผลรวม 5 6 5 2" xfId="36726" xr:uid="{F9548B93-A53E-4145-AC7C-2081FC276FE7}"/>
    <cellStyle name="ผลรวม 5 6 5 3" xfId="44256" xr:uid="{D01011FB-B6F4-4997-941A-D962936542D7}"/>
    <cellStyle name="ผลรวม 5 6 5 4" xfId="48022" xr:uid="{92F34736-BD69-4F97-84DC-B99F38E41D1E}"/>
    <cellStyle name="ผลรวม 5 6 6" xfId="17996" xr:uid="{9B7BE149-9A41-4144-B9D6-043A61A68001}"/>
    <cellStyle name="ผลรวม 5 6 6 2" xfId="31788" xr:uid="{5CC2AC63-BA4C-42DC-AC2F-E4421810742C}"/>
    <cellStyle name="ผลรวม 5 6 6 3" xfId="40445" xr:uid="{B314B05D-E413-4AB3-8B10-88F9C319EDAC}"/>
    <cellStyle name="ผลรวม 5 6 6 4" xfId="45542" xr:uid="{EDE86220-2266-48F2-9D68-1D6DF8C9D602}"/>
    <cellStyle name="ผลรวม 5 6 7" xfId="10391" xr:uid="{8A953328-2B88-4E42-8841-610258924968}"/>
    <cellStyle name="ผลรวม 5 6 8" xfId="25007" xr:uid="{B51373DF-840C-4ABA-9757-664540F274F6}"/>
    <cellStyle name="ผลรวม 5 6 9" xfId="9419" xr:uid="{8F1247B4-786B-4DED-A73D-2205A78D84E9}"/>
    <cellStyle name="ผลรวม 5 7" xfId="17998" xr:uid="{20D61D16-88F0-4AC2-8CEF-496716D7E19D}"/>
    <cellStyle name="ผลรวม 5 7 2" xfId="31790" xr:uid="{CEA086D9-3F09-4042-A4D3-00D2ABDA6170}"/>
    <cellStyle name="ผลรวม 5 7 3" xfId="40447" xr:uid="{580CE5A2-52CC-42FC-A9BD-EB354EE00BFF}"/>
    <cellStyle name="ผลรวม 5 7 4" xfId="45544" xr:uid="{6D90F3F7-4E32-49E0-9B2F-35840F798FA1}"/>
    <cellStyle name="ผลรวม 5 8" xfId="20608" xr:uid="{3BEEE1BC-D6FF-4E8C-B007-56C337E12B74}"/>
    <cellStyle name="ผลรวม 5 8 2" xfId="34087" xr:uid="{FA3A499F-3B1C-499F-B9CB-8B8081D3240C}"/>
    <cellStyle name="ผลรวม 5 8 3" xfId="42311" xr:uid="{35298D6B-E3A5-4FD4-9D0F-2884460DA249}"/>
    <cellStyle name="ผลรวม 5 8 4" xfId="46715" xr:uid="{3FEB0156-2EB8-40AA-B03A-AC241E270014}"/>
    <cellStyle name="ผลรวม 5 9" xfId="20473" xr:uid="{02DD4441-E67A-4881-BD2A-86AA71AC2F23}"/>
    <cellStyle name="ผลรวม 5 9 2" xfId="33970" xr:uid="{3E9E3716-97F1-46AA-87B3-495D643C190A}"/>
    <cellStyle name="ผลรวม 5 9 3" xfId="42232" xr:uid="{FA15CFB5-AB10-485E-B119-7E06630CB45E}"/>
    <cellStyle name="ผลรวม 5 9 4" xfId="46647" xr:uid="{87308E90-4E4C-4832-8612-2B7FF3A4F4C8}"/>
    <cellStyle name="ผลรวม 6" xfId="6992" xr:uid="{D3A1F748-3287-4BD6-B2CC-0D0D75B4A8DE}"/>
    <cellStyle name="ผลรวม 6 10" xfId="17999" xr:uid="{C93E31C3-042C-4E20-B791-C324B88D14DE}"/>
    <cellStyle name="ผลรวม 6 10 2" xfId="31791" xr:uid="{642F52A7-19EE-4689-90DF-FBFE6B355C3A}"/>
    <cellStyle name="ผลรวม 6 10 3" xfId="40448" xr:uid="{0E04DECF-C97E-49AE-9FC0-21C29931F8E1}"/>
    <cellStyle name="ผลรวม 6 10 4" xfId="45545" xr:uid="{7AAEC004-AD11-432B-938E-68E38813684C}"/>
    <cellStyle name="ผลรวม 6 11" xfId="9863" xr:uid="{44A8DAB0-561C-4633-B154-DB77F9862BE0}"/>
    <cellStyle name="ผลรวม 6 12" xfId="24502" xr:uid="{AAFAB59C-ABD0-4967-88DD-052DED523C4F}"/>
    <cellStyle name="ผลรวม 6 13" xfId="33709" xr:uid="{D2266430-C53D-471B-A628-1290ECE39154}"/>
    <cellStyle name="ผลรวม 6 14" xfId="38471" xr:uid="{92569220-1129-462B-BE5F-3165BB554245}"/>
    <cellStyle name="ผลรวม 6 2" xfId="7537" xr:uid="{8123F345-A286-4303-BF38-8B53AA2BB227}"/>
    <cellStyle name="ผลรวม 6 2 10" xfId="38174" xr:uid="{7A0E0A03-663E-4EFE-BFA6-26CC0317E254}"/>
    <cellStyle name="ผลรวม 6 2 2" xfId="18001" xr:uid="{A0DE51BC-4212-479F-9558-DFCDB8936995}"/>
    <cellStyle name="ผลรวม 6 2 2 2" xfId="31793" xr:uid="{300EBEB0-A01B-41AE-9117-A81CCEE22A52}"/>
    <cellStyle name="ผลรวม 6 2 2 3" xfId="40450" xr:uid="{B0F4694E-3BC8-413C-98E2-B369FC8F71C6}"/>
    <cellStyle name="ผลรวม 6 2 2 4" xfId="45547" xr:uid="{54A789FD-8206-4A42-8449-D81DF0F7909F}"/>
    <cellStyle name="ผลรวม 6 2 3" xfId="21118" xr:uid="{903DFFEE-55E1-463A-AD4B-E8FB6CFDB1D2}"/>
    <cellStyle name="ผลรวม 6 2 3 2" xfId="34588" xr:uid="{76339508-9E3E-40FE-9F0E-AF8ED639585E}"/>
    <cellStyle name="ผลรวม 6 2 3 3" xfId="42698" xr:uid="{A9B6DA65-5DF9-4421-9DCD-A1668E137D79}"/>
    <cellStyle name="ผลรวม 6 2 3 4" xfId="47024" xr:uid="{C50723E5-A028-48D2-9EF1-3D510C948360}"/>
    <cellStyle name="ผลรวม 6 2 4" xfId="19401" xr:uid="{655A8444-A01D-460C-A63C-07C438DB2662}"/>
    <cellStyle name="ผลรวม 6 2 4 2" xfId="33066" xr:uid="{C0B26066-C912-4B7D-95D6-E8B8D4023D3B}"/>
    <cellStyle name="ผลรวม 6 2 4 3" xfId="41579" xr:uid="{B2F695C6-654E-45F9-857C-F747C0FBFD6F}"/>
    <cellStyle name="ผลรวม 6 2 4 4" xfId="46332" xr:uid="{6FBB128B-3FF1-4702-814E-C01774904223}"/>
    <cellStyle name="ผลรวม 6 2 5" xfId="23308" xr:uid="{63AEE731-18FE-424D-8527-8C137582FF44}"/>
    <cellStyle name="ผลรวม 6 2 5 2" xfId="36731" xr:uid="{15DFF2F9-69AC-46C8-86ED-859D074F8D92}"/>
    <cellStyle name="ผลรวม 6 2 5 3" xfId="44261" xr:uid="{EF73FA62-3A21-4653-871A-2848867777FB}"/>
    <cellStyle name="ผลรวม 6 2 5 4" xfId="48027" xr:uid="{2469535A-C1C9-4957-B761-DC125C3EF8C3}"/>
    <cellStyle name="ผลรวม 6 2 6" xfId="18000" xr:uid="{49C404EE-4B93-4FAA-9D11-A5DD64173956}"/>
    <cellStyle name="ผลรวม 6 2 6 2" xfId="31792" xr:uid="{059E79A5-35B1-4992-ABBE-393955A423A5}"/>
    <cellStyle name="ผลรวม 6 2 6 3" xfId="40449" xr:uid="{F01A2165-8E2A-4C56-B503-5076821B2B79}"/>
    <cellStyle name="ผลรวม 6 2 6 4" xfId="45546" xr:uid="{0BBCA340-385E-432C-B40E-090AABDCCCED}"/>
    <cellStyle name="ผลรวม 6 2 7" xfId="10396" xr:uid="{BDA864A3-2147-4120-AFA0-2083AD862BAE}"/>
    <cellStyle name="ผลรวม 6 2 8" xfId="25012" xr:uid="{F9ACF162-8350-4139-A985-585F04D14FE6}"/>
    <cellStyle name="ผลรวม 6 2 9" xfId="9495" xr:uid="{76356D73-F612-4BF7-81BE-F8261033FAA0}"/>
    <cellStyle name="ผลรวม 6 3" xfId="18002" xr:uid="{9874C9D2-9161-45DF-84FE-7B79EED3AD4E}"/>
    <cellStyle name="ผลรวม 6 3 2" xfId="18003" xr:uid="{9AD76B8C-95E1-4A68-9A41-65388C8B6DCC}"/>
    <cellStyle name="ผลรวม 6 3 2 2" xfId="31795" xr:uid="{4DFA9451-B334-484A-A6CF-C79D78A07CC9}"/>
    <cellStyle name="ผลรวม 6 3 2 3" xfId="40452" xr:uid="{18B410C7-FE4E-4F65-8C48-9CC7F0D4232F}"/>
    <cellStyle name="ผลรวม 6 3 2 4" xfId="45549" xr:uid="{BE2867BA-D6D8-4B35-88F1-1904EE6ECB07}"/>
    <cellStyle name="ผลรวม 6 3 3" xfId="31794" xr:uid="{D3700385-106D-41A7-8B45-F9D6526B66EF}"/>
    <cellStyle name="ผลรวม 6 3 4" xfId="40451" xr:uid="{C235332F-9DB2-40E6-BFEE-E4378B973F62}"/>
    <cellStyle name="ผลรวม 6 3 5" xfId="45548" xr:uid="{470E0D2C-FA3C-47C1-AF65-2807975BAEE2}"/>
    <cellStyle name="ผลรวม 6 4" xfId="18004" xr:uid="{62AA0D97-8B9F-4D0A-9A20-389A56A42555}"/>
    <cellStyle name="ผลรวม 6 4 2" xfId="18005" xr:uid="{4E44BAB0-4BFB-4C43-92A8-626587018CA4}"/>
    <cellStyle name="ผลรวม 6 4 2 2" xfId="31797" xr:uid="{863E6C01-198B-461F-809B-F8EB1EE7025B}"/>
    <cellStyle name="ผลรวม 6 4 2 3" xfId="40454" xr:uid="{32938445-6D20-42B8-AF62-AC5A98A50245}"/>
    <cellStyle name="ผลรวม 6 4 2 4" xfId="45551" xr:uid="{4063517E-E54A-4E18-9E40-F869ECE4FAC3}"/>
    <cellStyle name="ผลรวม 6 4 3" xfId="31796" xr:uid="{AFB779BB-D58F-43EA-99EB-F1B645AF27C0}"/>
    <cellStyle name="ผลรวม 6 4 4" xfId="40453" xr:uid="{F6947EB8-520A-4DC9-8293-EFB34D09C250}"/>
    <cellStyle name="ผลรวม 6 4 5" xfId="45550" xr:uid="{6460A5C9-FE19-47E4-A271-479995D3A92E}"/>
    <cellStyle name="ผลรวม 6 5" xfId="18006" xr:uid="{F1AE501B-E27C-4A8A-A608-1D560DDC6C4B}"/>
    <cellStyle name="ผลรวม 6 5 2" xfId="18007" xr:uid="{3517D908-C10B-4EC7-B566-5B4122FF8F23}"/>
    <cellStyle name="ผลรวม 6 5 2 2" xfId="31799" xr:uid="{FABE91A4-A9C8-4D24-9EF1-AEFF8E2FB2D9}"/>
    <cellStyle name="ผลรวม 6 5 2 3" xfId="40456" xr:uid="{A623225D-ED31-45A1-B56D-588E68CAF37C}"/>
    <cellStyle name="ผลรวม 6 5 2 4" xfId="45553" xr:uid="{1F0A50E6-B914-4C72-8462-AEF5518B8171}"/>
    <cellStyle name="ผลรวม 6 5 3" xfId="31798" xr:uid="{A5DCC430-8AC0-412E-A6D7-1DECF080E936}"/>
    <cellStyle name="ผลรวม 6 5 4" xfId="40455" xr:uid="{B7F85F04-42F5-4DD6-8C25-EF9509DCED30}"/>
    <cellStyle name="ผลรวม 6 5 5" xfId="45552" xr:uid="{109BB868-C58C-4985-8D81-6FC3A6D2D754}"/>
    <cellStyle name="ผลรวม 6 6" xfId="18008" xr:uid="{FD4AFA04-0AF0-41DB-A9A8-7E196BC26DC6}"/>
    <cellStyle name="ผลรวม 6 6 2" xfId="31800" xr:uid="{556D8B3C-FFD8-4EA4-BEBF-0EACFDB8E9F9}"/>
    <cellStyle name="ผลรวม 6 6 3" xfId="40457" xr:uid="{753E3304-B01D-447E-9791-5E27D73E21D6}"/>
    <cellStyle name="ผลรวม 6 6 4" xfId="45554" xr:uid="{BDAAEC0E-7A7C-473B-95AC-3F375870C63D}"/>
    <cellStyle name="ผลรวม 6 7" xfId="20613" xr:uid="{F5EA5922-8AA4-4713-99AD-852CF449C7FC}"/>
    <cellStyle name="ผลรวม 6 7 2" xfId="34092" xr:uid="{47FF50C1-19F7-4C16-978F-53A77BC034DD}"/>
    <cellStyle name="ผลรวม 6 7 3" xfId="42316" xr:uid="{2618C860-C5F4-44C4-AC4F-48A0FB82A914}"/>
    <cellStyle name="ผลรวม 6 7 4" xfId="46720" xr:uid="{4BEA7663-7A5C-490A-9E47-B960F1A4ED5A}"/>
    <cellStyle name="ผลรวม 6 8" xfId="21401" xr:uid="{1FAAD55C-85EB-444F-B437-E6972C463C5C}"/>
    <cellStyle name="ผลรวม 6 8 2" xfId="34867" xr:uid="{3903BCCA-1CEE-4079-ADEC-A28D2B23CD11}"/>
    <cellStyle name="ผลรวม 6 8 3" xfId="42903" xr:uid="{DAFAE9D4-8388-466C-9EF5-397C23202E19}"/>
    <cellStyle name="ผลรวม 6 8 4" xfId="47171" xr:uid="{633A5A96-FF42-4A3C-83D0-38C395F78C0C}"/>
    <cellStyle name="ผลรวม 6 9" xfId="22801" xr:uid="{FEE450B9-F495-4396-8EAE-80AD7A25D13A}"/>
    <cellStyle name="ผลรวม 6 9 2" xfId="36235" xr:uid="{3592660C-0CB4-4A65-AB4C-6D7F9F738122}"/>
    <cellStyle name="ผลรวม 6 9 3" xfId="43909" xr:uid="{E3713AF5-87EB-474C-A962-D8BB57992750}"/>
    <cellStyle name="ผลรวม 6 9 4" xfId="47797" xr:uid="{F3B96852-9F6F-4A56-802A-901BE33E9793}"/>
    <cellStyle name="ผลรวม 7" xfId="6993" xr:uid="{BB3443B9-AE48-4ADE-8F9D-75355B81B7E2}"/>
    <cellStyle name="ผลรวม 7 10" xfId="18009" xr:uid="{8B082860-83F2-448D-9310-AD69CE9AE122}"/>
    <cellStyle name="ผลรวม 7 10 2" xfId="31801" xr:uid="{2B666C1D-5AB1-4429-A848-4C8E3F754F53}"/>
    <cellStyle name="ผลรวม 7 10 3" xfId="40458" xr:uid="{3BBEF7A1-5256-4D12-B7CB-D28839753E12}"/>
    <cellStyle name="ผลรวม 7 10 4" xfId="45555" xr:uid="{18591993-79BB-4478-9F65-FBEF64F0188D}"/>
    <cellStyle name="ผลรวม 7 11" xfId="9864" xr:uid="{71660724-3C07-4864-96B1-6D14E3C23EB0}"/>
    <cellStyle name="ผลรวม 7 12" xfId="24503" xr:uid="{CCEA435F-18DD-4848-9084-3C087391497E}"/>
    <cellStyle name="ผลรวม 7 13" xfId="8359" xr:uid="{51FB1CFF-B696-4370-8CA7-6A2E52C21A36}"/>
    <cellStyle name="ผลรวม 7 14" xfId="38469" xr:uid="{F7ECEBF0-B2D4-4741-A18A-99020D3D19EA}"/>
    <cellStyle name="ผลรวม 7 2" xfId="7538" xr:uid="{BE06989D-0731-43BD-8525-649B94BDC864}"/>
    <cellStyle name="ผลรวม 7 2 10" xfId="38173" xr:uid="{E670B5AE-9C06-4CAB-9805-B9DFE3489CDF}"/>
    <cellStyle name="ผลรวม 7 2 2" xfId="18011" xr:uid="{71EF3383-FEE0-4144-8FB9-B864875BE12F}"/>
    <cellStyle name="ผลรวม 7 2 2 2" xfId="31803" xr:uid="{346A3324-501E-437B-B733-E06E20C6BC12}"/>
    <cellStyle name="ผลรวม 7 2 2 3" xfId="40460" xr:uid="{92A7BE63-8F11-4676-97ED-F3090F880501}"/>
    <cellStyle name="ผลรวม 7 2 2 4" xfId="45557" xr:uid="{1DCB327B-9991-4901-BE0D-E0AF6E75828A}"/>
    <cellStyle name="ผลรวม 7 2 3" xfId="21119" xr:uid="{6A8D38A0-F0E5-446C-9BDF-AD7FCBB240CE}"/>
    <cellStyle name="ผลรวม 7 2 3 2" xfId="34589" xr:uid="{43E85976-4606-43AD-8485-04E36DB2F650}"/>
    <cellStyle name="ผลรวม 7 2 3 3" xfId="42699" xr:uid="{17037857-CA2B-4A5F-BB3B-188019C09AAD}"/>
    <cellStyle name="ผลรวม 7 2 3 4" xfId="47025" xr:uid="{C283C909-AE24-4A19-B2C4-45906A55364A}"/>
    <cellStyle name="ผลรวม 7 2 4" xfId="19402" xr:uid="{353A9F4A-4C7D-485A-9393-C3D42DF8AB4D}"/>
    <cellStyle name="ผลรวม 7 2 4 2" xfId="33067" xr:uid="{85F148A3-9A83-4E36-A981-427870410B00}"/>
    <cellStyle name="ผลรวม 7 2 4 3" xfId="41580" xr:uid="{007691D9-434B-4F61-871D-9DA89A1DC123}"/>
    <cellStyle name="ผลรวม 7 2 4 4" xfId="46333" xr:uid="{BB998E7B-5C0C-4AAB-956B-ACA595F1B938}"/>
    <cellStyle name="ผลรวม 7 2 5" xfId="23309" xr:uid="{F70692B7-415D-466B-A8D9-853E614FE278}"/>
    <cellStyle name="ผลรวม 7 2 5 2" xfId="36732" xr:uid="{65DD08FB-FE50-438F-B5FF-65FFFC49AF1C}"/>
    <cellStyle name="ผลรวม 7 2 5 3" xfId="44262" xr:uid="{11496B8A-0748-440E-ABD0-EA5699A12238}"/>
    <cellStyle name="ผลรวม 7 2 5 4" xfId="48028" xr:uid="{F2EEE1FE-2EA2-47E0-8477-DA73132D0CD1}"/>
    <cellStyle name="ผลรวม 7 2 6" xfId="18010" xr:uid="{2FC51F3C-1EC4-457C-A1DA-F3C4C16D0B3F}"/>
    <cellStyle name="ผลรวม 7 2 6 2" xfId="31802" xr:uid="{3CDAE357-2FB6-452E-9256-EEF465E2DAD8}"/>
    <cellStyle name="ผลรวม 7 2 6 3" xfId="40459" xr:uid="{A55DDC57-67C9-4B33-9809-AD75B162E4A7}"/>
    <cellStyle name="ผลรวม 7 2 6 4" xfId="45556" xr:uid="{D541AB09-9F76-4F07-83C6-C9C2CCE40159}"/>
    <cellStyle name="ผลรวม 7 2 7" xfId="10397" xr:uid="{AAA1A0D1-94CB-4A66-BD36-84DC5B480C07}"/>
    <cellStyle name="ผลรวม 7 2 8" xfId="25013" xr:uid="{AA5C4B42-B2D1-4552-A58C-6FC90DD2EE74}"/>
    <cellStyle name="ผลรวม 7 2 9" xfId="9496" xr:uid="{1BE86CFA-248A-441B-932F-9A8DACA516AD}"/>
    <cellStyle name="ผลรวม 7 3" xfId="18012" xr:uid="{A51031C1-7BE3-44DB-AF0F-6B3F41B34BEC}"/>
    <cellStyle name="ผลรวม 7 3 2" xfId="18013" xr:uid="{02EC5520-B47C-40C3-95BD-6009FD948CC0}"/>
    <cellStyle name="ผลรวม 7 3 2 2" xfId="31805" xr:uid="{0AA7B5E3-676A-4C47-B2B7-2A22A21E8C41}"/>
    <cellStyle name="ผลรวม 7 3 2 3" xfId="40462" xr:uid="{F464C8D8-6FEF-44BA-9CE4-B19E335005FA}"/>
    <cellStyle name="ผลรวม 7 3 2 4" xfId="45559" xr:uid="{3CD77E00-B49A-4766-9D57-56F7DCB3936B}"/>
    <cellStyle name="ผลรวม 7 3 3" xfId="31804" xr:uid="{57F94FA4-1F6C-4192-80C2-F22A6617B460}"/>
    <cellStyle name="ผลรวม 7 3 4" xfId="40461" xr:uid="{BD317505-DAE5-48A0-AD89-58155F61401B}"/>
    <cellStyle name="ผลรวม 7 3 5" xfId="45558" xr:uid="{AB6B58BE-78D2-49C6-AB86-5B9760784CF5}"/>
    <cellStyle name="ผลรวม 7 4" xfId="18014" xr:uid="{F216AEFA-B05F-4DDE-A1C5-B59C68226842}"/>
    <cellStyle name="ผลรวม 7 4 2" xfId="18015" xr:uid="{BDD1296C-0DF8-4BDF-93BD-D3942A7302AE}"/>
    <cellStyle name="ผลรวม 7 4 2 2" xfId="31807" xr:uid="{C71B7654-4074-438E-8D6F-673F877278A9}"/>
    <cellStyle name="ผลรวม 7 4 2 3" xfId="40464" xr:uid="{8B5D45F6-2661-4CF5-87FC-FE085CD8F442}"/>
    <cellStyle name="ผลรวม 7 4 2 4" xfId="45561" xr:uid="{B49473E8-9EED-473F-8C0C-E9C0A11F14E4}"/>
    <cellStyle name="ผลรวม 7 4 3" xfId="31806" xr:uid="{0CD7F592-E48A-4FA5-A30A-5F40F59595E2}"/>
    <cellStyle name="ผลรวม 7 4 4" xfId="40463" xr:uid="{5856ECDD-D7C5-459E-8967-49D30A62C79E}"/>
    <cellStyle name="ผลรวม 7 4 5" xfId="45560" xr:uid="{E2706DA5-581D-48A8-A79C-2043ADF30211}"/>
    <cellStyle name="ผลรวม 7 5" xfId="18016" xr:uid="{B516CBE2-2CE2-4228-B13C-8B973EE80FA2}"/>
    <cellStyle name="ผลรวม 7 5 2" xfId="18017" xr:uid="{0522ABE8-49AD-4B79-BD72-407600BA0CBD}"/>
    <cellStyle name="ผลรวม 7 5 2 2" xfId="31809" xr:uid="{522C907F-8098-4612-AEB2-7DDE7E7D9E37}"/>
    <cellStyle name="ผลรวม 7 5 2 3" xfId="40466" xr:uid="{1B8B6252-48D7-44E0-84BD-CA2EE951AF13}"/>
    <cellStyle name="ผลรวม 7 5 2 4" xfId="45563" xr:uid="{6695937A-7FC3-4A84-A14F-94101B0689AA}"/>
    <cellStyle name="ผลรวม 7 5 3" xfId="31808" xr:uid="{2A0457E0-36BA-4431-B61B-895D73495980}"/>
    <cellStyle name="ผลรวม 7 5 4" xfId="40465" xr:uid="{6C4246DA-2EA6-4AD1-801A-8F865A3D326E}"/>
    <cellStyle name="ผลรวม 7 5 5" xfId="45562" xr:uid="{576D5E7B-1783-43B4-98CF-64BAC57CA1B9}"/>
    <cellStyle name="ผลรวม 7 6" xfId="18018" xr:uid="{8BA9CA2E-3C73-4DAF-A346-82BBAD8C2560}"/>
    <cellStyle name="ผลรวม 7 6 2" xfId="31810" xr:uid="{E63E2C35-E600-4E87-A0C7-F4F50AE32DB2}"/>
    <cellStyle name="ผลรวม 7 6 3" xfId="40467" xr:uid="{CD2BDC96-715D-4297-8AA7-CDC59AC85BD8}"/>
    <cellStyle name="ผลรวม 7 6 4" xfId="45564" xr:uid="{08E8FD5C-42DE-4B7B-A951-7DC4567718C3}"/>
    <cellStyle name="ผลรวม 7 7" xfId="20614" xr:uid="{3F40C8B2-F44D-4B6A-B4E3-6E5A1CEB0932}"/>
    <cellStyle name="ผลรวม 7 7 2" xfId="34093" xr:uid="{633EEC96-E0EB-4BCA-9FB4-2014317A6577}"/>
    <cellStyle name="ผลรวม 7 7 3" xfId="42317" xr:uid="{EF724878-A739-46AE-BEE5-C9F25179D650}"/>
    <cellStyle name="ผลรวม 7 7 4" xfId="46721" xr:uid="{2C0448DF-A7FF-4270-8571-EF3BEA2BC5F3}"/>
    <cellStyle name="ผลรวม 7 8" xfId="21404" xr:uid="{B2982D2F-D942-46B8-8675-557DD2AEC6F2}"/>
    <cellStyle name="ผลรวม 7 8 2" xfId="34870" xr:uid="{C22A46B7-AE60-4470-A612-2BCA3A894D75}"/>
    <cellStyle name="ผลรวม 7 8 3" xfId="42906" xr:uid="{341CED77-9309-40C2-BDB2-FBD3EAC6158D}"/>
    <cellStyle name="ผลรวม 7 8 4" xfId="47174" xr:uid="{6E5A16CD-3C2B-4DCD-8968-81C48754B21E}"/>
    <cellStyle name="ผลรวม 7 9" xfId="22802" xr:uid="{A0EF183C-DBC2-4B78-BFAF-03401E40F969}"/>
    <cellStyle name="ผลรวม 7 9 2" xfId="36236" xr:uid="{E2F0BEAA-6FDF-48A6-BE4F-FB671AF5B031}"/>
    <cellStyle name="ผลรวม 7 9 3" xfId="43910" xr:uid="{A0021AB2-DB1D-4E63-B571-0D308A257E5D}"/>
    <cellStyle name="ผลรวม 7 9 4" xfId="47798" xr:uid="{6D929084-A424-45F8-BBA3-5E97E50C03B3}"/>
    <cellStyle name="ผลรวม 8" xfId="6994" xr:uid="{D9094F42-3467-4727-A4CE-1C15D94E66D7}"/>
    <cellStyle name="ผลรวม 8 10" xfId="9865" xr:uid="{43D67C39-244B-4845-B9B2-CB84D28FA17C}"/>
    <cellStyle name="ผลรวม 8 11" xfId="24504" xr:uid="{E47D28DD-9ACF-491E-8D23-A6ACDCD98BCD}"/>
    <cellStyle name="ผลรวม 8 12" xfId="8360" xr:uid="{00AED6F4-7B43-41D6-95CF-E050780FE601}"/>
    <cellStyle name="ผลรวม 8 13" xfId="43003" xr:uid="{ABF3AAF0-1BA6-4E93-A22F-346D3EBC4D20}"/>
    <cellStyle name="ผลรวม 8 2" xfId="7539" xr:uid="{A794EA7B-EF3A-4E64-8F63-401E78DBC05D}"/>
    <cellStyle name="ผลรวม 8 2 10" xfId="42229" xr:uid="{34DDD28E-D9D6-4A53-A9BB-B402524949EA}"/>
    <cellStyle name="ผลรวม 8 2 2" xfId="18021" xr:uid="{1B00B7FA-27DA-4962-BF0C-113C329A10CA}"/>
    <cellStyle name="ผลรวม 8 2 2 2" xfId="31813" xr:uid="{8FFE2640-317B-483A-BCF0-2AC1AF2EC916}"/>
    <cellStyle name="ผลรวม 8 2 2 3" xfId="40470" xr:uid="{FDD27441-9BFB-4963-AE9C-BE44ECF377D2}"/>
    <cellStyle name="ผลรวม 8 2 2 4" xfId="45567" xr:uid="{AC0DD7A3-6C7C-487F-B538-A18C0F6ABDDD}"/>
    <cellStyle name="ผลรวม 8 2 3" xfId="21120" xr:uid="{4AFC6EDE-1B18-4B5F-B786-F989CBE85089}"/>
    <cellStyle name="ผลรวม 8 2 3 2" xfId="34590" xr:uid="{A6218BD2-7473-4A44-BA25-01F2AA508B2E}"/>
    <cellStyle name="ผลรวม 8 2 3 3" xfId="42700" xr:uid="{37D611A0-BD64-473B-9463-BED35B6A254E}"/>
    <cellStyle name="ผลรวม 8 2 3 4" xfId="47026" xr:uid="{73A2C5C1-F38B-4F03-96BE-1E8E604EC93B}"/>
    <cellStyle name="ผลรวม 8 2 4" xfId="18799" xr:uid="{1C02E7A0-4005-4803-9003-6CA226E0D646}"/>
    <cellStyle name="ผลรวม 8 2 4 2" xfId="32523" xr:uid="{6F288C06-EB7D-4CDA-9BC6-402C2751A4A1}"/>
    <cellStyle name="ผลรวม 8 2 4 3" xfId="41099" xr:uid="{C2863FC7-5520-4E21-9F73-11C18C4954EB}"/>
    <cellStyle name="ผลรวม 8 2 4 4" xfId="46022" xr:uid="{DCA929D8-39E0-4153-ADF3-6C1ABC57D30B}"/>
    <cellStyle name="ผลรวม 8 2 5" xfId="23310" xr:uid="{274020F1-14A1-4102-A151-4933982184F9}"/>
    <cellStyle name="ผลรวม 8 2 5 2" xfId="36733" xr:uid="{1C6D1E10-0C51-43EA-AE0C-6D9E7183FDFB}"/>
    <cellStyle name="ผลรวม 8 2 5 3" xfId="44263" xr:uid="{FBA313E0-5190-489E-B007-9371167C056C}"/>
    <cellStyle name="ผลรวม 8 2 5 4" xfId="48029" xr:uid="{005754F7-5A47-4423-AFFF-B32668AE22AF}"/>
    <cellStyle name="ผลรวม 8 2 6" xfId="18020" xr:uid="{75B33D15-B3FB-4CA4-8108-F28D73F71090}"/>
    <cellStyle name="ผลรวม 8 2 6 2" xfId="31812" xr:uid="{564B26EB-DAF0-4BA9-A1A6-BE1A0E003BF6}"/>
    <cellStyle name="ผลรวม 8 2 6 3" xfId="40469" xr:uid="{6C770D3B-8696-4E80-9FB5-55ED2CFB3012}"/>
    <cellStyle name="ผลรวม 8 2 6 4" xfId="45566" xr:uid="{4C3770D2-C326-49C5-AA07-DB07B7937CA6}"/>
    <cellStyle name="ผลรวม 8 2 7" xfId="10398" xr:uid="{B67BD504-BD52-429E-86D9-A0E92895157F}"/>
    <cellStyle name="ผลรวม 8 2 8" xfId="25014" xr:uid="{E611B734-EAA9-4449-9B51-1D6024EEEE71}"/>
    <cellStyle name="ผลรวม 8 2 9" xfId="9497" xr:uid="{03D37593-DC9E-45F1-BC95-C5FA03BDD197}"/>
    <cellStyle name="ผลรวม 8 3" xfId="18022" xr:uid="{65B13EDA-322B-4C39-BCB0-31C075B79569}"/>
    <cellStyle name="ผลรวม 8 3 2" xfId="18023" xr:uid="{CF8565EE-F671-40D9-A58F-6F2A0B5E6732}"/>
    <cellStyle name="ผลรวม 8 3 2 2" xfId="31815" xr:uid="{1266FA91-0044-40F2-B788-7C159ED4129A}"/>
    <cellStyle name="ผลรวม 8 3 2 3" xfId="40472" xr:uid="{4793414E-DEF6-443B-B9C8-73552DDF682D}"/>
    <cellStyle name="ผลรวม 8 3 2 4" xfId="45569" xr:uid="{6240D3E0-98A4-4D99-962E-4AFA637704DD}"/>
    <cellStyle name="ผลรวม 8 3 3" xfId="31814" xr:uid="{B629D0EF-FDEC-4371-83F4-E221B46124D9}"/>
    <cellStyle name="ผลรวม 8 3 4" xfId="40471" xr:uid="{6DF436C4-6ADE-4875-965D-32A1D17E1744}"/>
    <cellStyle name="ผลรวม 8 3 5" xfId="45568" xr:uid="{689512E9-73D4-4FC0-9844-6EBD4E88E9AA}"/>
    <cellStyle name="ผลรวม 8 4" xfId="18024" xr:uid="{D0FBA24B-B4EF-49C1-A0A6-E5D3CC553426}"/>
    <cellStyle name="ผลรวม 8 4 2" xfId="18025" xr:uid="{954D151D-DBC2-4289-B71C-B66FB7053F9F}"/>
    <cellStyle name="ผลรวม 8 4 2 2" xfId="31817" xr:uid="{D87B15C3-52E0-4AE8-803B-B7263FA65380}"/>
    <cellStyle name="ผลรวม 8 4 2 3" xfId="40474" xr:uid="{D0CD4520-E0B1-4132-888C-67E8399CF0D5}"/>
    <cellStyle name="ผลรวม 8 4 2 4" xfId="45571" xr:uid="{16D5C083-140B-4E99-AB9A-738B9C121ABD}"/>
    <cellStyle name="ผลรวม 8 4 3" xfId="31816" xr:uid="{A6E488D1-6DCC-4BDC-BFAD-7AE8FD51C274}"/>
    <cellStyle name="ผลรวม 8 4 4" xfId="40473" xr:uid="{28D121F9-FE49-4818-BE7B-AD34857227B3}"/>
    <cellStyle name="ผลรวม 8 4 5" xfId="45570" xr:uid="{A4EA929B-8BE7-42C4-9402-6A709ECCCE7C}"/>
    <cellStyle name="ผลรวม 8 5" xfId="18026" xr:uid="{21FDDCAC-C077-413E-A7F7-DCA48E02997B}"/>
    <cellStyle name="ผลรวม 8 5 2" xfId="31818" xr:uid="{BC259F5F-0AD5-44E5-8747-F500084E5733}"/>
    <cellStyle name="ผลรวม 8 5 3" xfId="40475" xr:uid="{23E92C24-1621-455A-80E9-2EE06A8074A0}"/>
    <cellStyle name="ผลรวม 8 5 4" xfId="45572" xr:uid="{F694D7D3-3F36-4F5F-9F1D-ECF12B867664}"/>
    <cellStyle name="ผลรวม 8 6" xfId="20615" xr:uid="{C2D15F03-08E7-4B12-A218-A9E8E22076E6}"/>
    <cellStyle name="ผลรวม 8 6 2" xfId="34094" xr:uid="{34C41ADA-FF70-4CEC-882F-6C064A13B61F}"/>
    <cellStyle name="ผลรวม 8 6 3" xfId="42318" xr:uid="{8DEB51A3-F940-4745-AAA2-2D3DCB61FBBE}"/>
    <cellStyle name="ผลรวม 8 6 4" xfId="46722" xr:uid="{83094FB8-8532-4DED-B09A-CE4278BA228D}"/>
    <cellStyle name="ผลรวม 8 7" xfId="21403" xr:uid="{20DBC85F-E634-43EC-BC2F-68E4F1D6BDFE}"/>
    <cellStyle name="ผลรวม 8 7 2" xfId="34869" xr:uid="{22C5FE3E-5B86-4F4D-84F3-6EB18E7CC293}"/>
    <cellStyle name="ผลรวม 8 7 3" xfId="42905" xr:uid="{D58B910A-3212-41A4-8DC1-C24CFEF6BD92}"/>
    <cellStyle name="ผลรวม 8 7 4" xfId="47173" xr:uid="{78080B9D-9D18-41AF-81A8-391A343E8F57}"/>
    <cellStyle name="ผลรวม 8 8" xfId="22803" xr:uid="{B8BBE87C-2372-4A8F-A306-98C8291C3BEE}"/>
    <cellStyle name="ผลรวม 8 8 2" xfId="36237" xr:uid="{4A9160CE-A2AC-4AA7-89DA-82A884EEB89D}"/>
    <cellStyle name="ผลรวม 8 8 3" xfId="43911" xr:uid="{F60AD380-E6C4-4C6C-8842-0EADCDB5E35B}"/>
    <cellStyle name="ผลรวม 8 8 4" xfId="47799" xr:uid="{3EA60F43-6155-4F5B-AEFD-4E5A5E17B1B7}"/>
    <cellStyle name="ผลรวม 8 9" xfId="18019" xr:uid="{1C6D4C7F-819B-45B3-836A-3B15CEB7E2F9}"/>
    <cellStyle name="ผลรวม 8 9 2" xfId="31811" xr:uid="{3634664F-E192-4A5C-9969-3BD12669762C}"/>
    <cellStyle name="ผลรวม 8 9 3" xfId="40468" xr:uid="{95833172-B40C-42B8-AA5A-F4347474BFD3}"/>
    <cellStyle name="ผลรวม 8 9 4" xfId="45565" xr:uid="{95BDFC88-3C2F-40AC-A1F1-1D5DF8A94605}"/>
    <cellStyle name="ผลรวม 9" xfId="6995" xr:uid="{2284788D-8C8D-430B-9410-8A2FD26D41F0}"/>
    <cellStyle name="ผลรวม 9 10" xfId="43418" xr:uid="{5EB5B894-D745-4C6B-948F-2B80EBF7D3AF}"/>
    <cellStyle name="ผลรวม 9 2" xfId="7540" xr:uid="{C74A0BA8-6F4D-4005-ADEF-86477A64230A}"/>
    <cellStyle name="ผลรวม 9 2 2" xfId="21121" xr:uid="{B265C75E-F8B6-46C3-98F9-92D3B27BABC2}"/>
    <cellStyle name="ผลรวม 9 2 2 2" xfId="34591" xr:uid="{6F313CF3-4514-40AC-9AB8-DA4E57EA5669}"/>
    <cellStyle name="ผลรวม 9 2 2 3" xfId="42701" xr:uid="{3EB70F19-1836-43C3-8C16-57DE8598EB12}"/>
    <cellStyle name="ผลรวม 9 2 2 4" xfId="47027" xr:uid="{41C7E06B-3664-400B-B1D6-92C00C41A27B}"/>
    <cellStyle name="ผลรวม 9 2 3" xfId="18800" xr:uid="{AF0737A4-84A2-4350-A607-80FE64D5A9F9}"/>
    <cellStyle name="ผลรวม 9 2 3 2" xfId="32524" xr:uid="{E63CAB66-9233-4433-AA4C-FC8867812367}"/>
    <cellStyle name="ผลรวม 9 2 3 3" xfId="41100" xr:uid="{CA9DEB52-0026-48A5-B94C-6B3C096435F7}"/>
    <cellStyle name="ผลรวม 9 2 3 4" xfId="46023" xr:uid="{D0AACC22-DF8A-409C-83C5-D32DF29786F4}"/>
    <cellStyle name="ผลรวม 9 2 4" xfId="23311" xr:uid="{F5D0663E-E6E1-4CE5-9AF7-32F60CEAF20F}"/>
    <cellStyle name="ผลรวม 9 2 4 2" xfId="36734" xr:uid="{281A85C2-915C-4262-A379-CC668A77BEEC}"/>
    <cellStyle name="ผลรวม 9 2 4 3" xfId="44264" xr:uid="{ACF107E0-0043-4B34-8FCA-4A6935D49F2C}"/>
    <cellStyle name="ผลรวม 9 2 4 4" xfId="48030" xr:uid="{78D76DD0-B3D0-4B12-93FC-1803C571B668}"/>
    <cellStyle name="ผลรวม 9 2 5" xfId="18028" xr:uid="{DD749DE4-BE62-40CB-B3B0-1034ED1F3306}"/>
    <cellStyle name="ผลรวม 9 2 5 2" xfId="31820" xr:uid="{297A0B74-A160-494A-9C5A-22F5A0DBC874}"/>
    <cellStyle name="ผลรวม 9 2 5 3" xfId="40477" xr:uid="{6A959CB5-215C-433B-80F9-1A86094A320F}"/>
    <cellStyle name="ผลรวม 9 2 5 4" xfId="45574" xr:uid="{FF480C41-DFCA-4A93-AF77-468ADA826B09}"/>
    <cellStyle name="ผลรวม 9 2 6" xfId="10399" xr:uid="{E3A04E83-0713-4F66-B888-2E6E32D49460}"/>
    <cellStyle name="ผลรวม 9 2 7" xfId="25015" xr:uid="{3869ABF9-6242-4E62-88B1-977BE2D0550C}"/>
    <cellStyle name="ผลรวม 9 2 8" xfId="28002" xr:uid="{DF0CA48A-D34A-42BA-8FA3-552B37D56207}"/>
    <cellStyle name="ผลรวม 9 2 9" xfId="29729" xr:uid="{E873F4B9-F2CB-463F-BBD6-72C267D1D388}"/>
    <cellStyle name="ผลรวม 9 3" xfId="20616" xr:uid="{63849545-6374-4B26-B166-3630095DAB89}"/>
    <cellStyle name="ผลรวม 9 3 2" xfId="34095" xr:uid="{A19F8676-74A1-49FE-9A04-56EB26F5EC90}"/>
    <cellStyle name="ผลรวม 9 3 3" xfId="42319" xr:uid="{214E6D0C-F2F3-4865-836D-D0CC5DAA9466}"/>
    <cellStyle name="ผลรวม 9 3 4" xfId="46723" xr:uid="{D6547F93-91C4-44FA-9D45-8097385B19E6}"/>
    <cellStyle name="ผลรวม 9 4" xfId="21402" xr:uid="{58349A96-8718-4FCB-BCFC-B8741381175F}"/>
    <cellStyle name="ผลรวม 9 4 2" xfId="34868" xr:uid="{A0B621B7-0905-4C8C-9EC4-4351AE039893}"/>
    <cellStyle name="ผลรวม 9 4 3" xfId="42904" xr:uid="{C096E54D-68E7-4552-B23B-5DBF1374C809}"/>
    <cellStyle name="ผลรวม 9 4 4" xfId="47172" xr:uid="{EF41CDA4-B210-4520-BA07-6A04C994F5D5}"/>
    <cellStyle name="ผลรวม 9 5" xfId="22804" xr:uid="{7DDD5F57-A08E-4E1B-A9C9-6BE939327A3C}"/>
    <cellStyle name="ผลรวม 9 5 2" xfId="36238" xr:uid="{CE952619-DC62-41FF-97A9-E454C4E0AF6A}"/>
    <cellStyle name="ผลรวม 9 5 3" xfId="43912" xr:uid="{3D2AF38B-A2F3-47BC-90D7-F51E2D7D147D}"/>
    <cellStyle name="ผลรวม 9 5 4" xfId="47800" xr:uid="{E04D7DDF-4E63-42B3-8202-D8D46FBC1363}"/>
    <cellStyle name="ผลรวม 9 6" xfId="18027" xr:uid="{AFD61BC9-6ECC-4B34-9357-327BB6F42899}"/>
    <cellStyle name="ผลรวม 9 6 2" xfId="31819" xr:uid="{2FFA2EA4-A754-4811-8887-0A91E6FA44C1}"/>
    <cellStyle name="ผลรวม 9 6 3" xfId="40476" xr:uid="{C9666914-F46C-4820-BEB6-3816700C9AAC}"/>
    <cellStyle name="ผลรวม 9 6 4" xfId="45573" xr:uid="{B22C150B-D5EC-4604-BBBE-94C506B3F83A}"/>
    <cellStyle name="ผลรวม 9 7" xfId="9866" xr:uid="{7F38A4E9-9541-4F5D-B762-640EBA07A21A}"/>
    <cellStyle name="ผลรวม 9 8" xfId="24505" xr:uid="{27E447F3-E4D0-4830-BB7B-D69C104EC2E3}"/>
    <cellStyle name="ผลรวม 9 9" xfId="29492" xr:uid="{0AB02EAE-1CAF-4222-AB3E-11F3CEA2A57E}"/>
    <cellStyle name="ฤธถ [0]_95" xfId="6996" xr:uid="{257484FF-AD4A-4F9D-9001-6CF7BD842F93}"/>
    <cellStyle name="ฤธถ_95" xfId="6997" xr:uid="{B91F18F4-870C-4C26-964B-3FB564E8ACAB}"/>
    <cellStyle name="ล๋ศญ [0]_95" xfId="6998" xr:uid="{73C3745A-868D-434C-A7C5-E96C38173EC6}"/>
    <cellStyle name="ล๋ศญ_95" xfId="6999" xr:uid="{E9ED3699-212F-486F-9966-DE895C148906}"/>
    <cellStyle name="ลักษณะ 1" xfId="7000" xr:uid="{AA7C8B90-5141-4538-BEE4-DEDC5C088C5D}"/>
    <cellStyle name="ลักษณะ 1 2" xfId="7001" xr:uid="{1D5E4F3B-6C9B-4B08-AB8E-1429313954C4}"/>
    <cellStyle name="ลักษณะ 1 3" xfId="7002" xr:uid="{B016C41B-2390-4BF4-B3C4-5823D85C91C6}"/>
    <cellStyle name="วฅมุ_4ฟ๙ฝวภ๛" xfId="7003" xr:uid="{D72E0248-E380-449E-A600-EC9C6CD6B6CE}"/>
    <cellStyle name="ส่วนที่ถูกเน้น1" xfId="7004" xr:uid="{9309BF2A-6E6F-42DA-8419-5E1BF398A713}"/>
    <cellStyle name="ส่วนที่ถูกเน้น1 2" xfId="7005" xr:uid="{2414B69E-8327-469B-92E2-86D2E6C49ECD}"/>
    <cellStyle name="ส่วนที่ถูกเน้น1 3" xfId="7006" xr:uid="{508EFCB6-09C7-4D00-8EF0-1C69E2351AC1}"/>
    <cellStyle name="ส่วนที่ถูกเน้น2" xfId="7007" xr:uid="{A32579C6-6CDE-48F0-A51C-1D1F257BF2EA}"/>
    <cellStyle name="ส่วนที่ถูกเน้น2 2" xfId="7008" xr:uid="{0B73507D-BE1D-4A95-8216-0132D5E9FC5F}"/>
    <cellStyle name="ส่วนที่ถูกเน้น2 3" xfId="7009" xr:uid="{888F1B5B-7FBC-4655-B912-C92EB93C597B}"/>
    <cellStyle name="ส่วนที่ถูกเน้น3" xfId="7010" xr:uid="{A46150F4-368B-4550-B9F2-739C02603110}"/>
    <cellStyle name="ส่วนที่ถูกเน้น3 2" xfId="7011" xr:uid="{F40099CA-FA1E-4DCD-8E20-9A1783D3A1C9}"/>
    <cellStyle name="ส่วนที่ถูกเน้น3 3" xfId="7012" xr:uid="{BD147C8F-D60E-4CDA-BDA9-48BD3225D728}"/>
    <cellStyle name="ส่วนที่ถูกเน้น4" xfId="7013" xr:uid="{61D17DA1-6D97-4CFA-A8B0-9D815406392D}"/>
    <cellStyle name="ส่วนที่ถูกเน้น4 2" xfId="7014" xr:uid="{1AB9E6EB-E540-4284-B68B-904C54E4B5E3}"/>
    <cellStyle name="ส่วนที่ถูกเน้น4 3" xfId="7015" xr:uid="{411421E2-4DEA-46CA-9D67-3E052C634300}"/>
    <cellStyle name="ส่วนที่ถูกเน้น5" xfId="7016" xr:uid="{F96921A8-D29C-4160-8934-FCD79C1EF705}"/>
    <cellStyle name="ส่วนที่ถูกเน้น5 2" xfId="7017" xr:uid="{39C700EF-3E00-4C5D-B6E6-1A9353F25D7A}"/>
    <cellStyle name="ส่วนที่ถูกเน้น5 3" xfId="7018" xr:uid="{61A6030B-847D-4B13-860F-A3E37D741E0A}"/>
    <cellStyle name="ส่วนที่ถูกเน้น6" xfId="7019" xr:uid="{E075F747-A60D-4FA5-902A-78654D63E23F}"/>
    <cellStyle name="ส่วนที่ถูกเน้น6 2" xfId="7020" xr:uid="{D54D7EC6-A4CB-4FEC-B802-793FE3484459}"/>
    <cellStyle name="ส่วนที่ถูกเน้น6 3" xfId="7021" xr:uid="{B9614622-8133-436F-8126-10F88B7A0C90}"/>
    <cellStyle name="หมายเหตุ" xfId="7022" xr:uid="{62FDA656-7DBA-4251-A7CB-6269D393C5DC}"/>
    <cellStyle name="หมายเหตุ 10" xfId="7023" xr:uid="{DA11BF33-D0F0-4012-9CD1-238BC8A2741C}"/>
    <cellStyle name="หมายเหตุ 10 10" xfId="42540" xr:uid="{0AE78F8D-CE36-4D13-9356-134E945EA2B1}"/>
    <cellStyle name="หมายเหตุ 10 2" xfId="7542" xr:uid="{774DE7DA-E957-4D08-AD3C-9DD9C14FBD46}"/>
    <cellStyle name="หมายเหตุ 10 2 2" xfId="21123" xr:uid="{E3BEBA3C-1812-44A0-A1DB-36CD64C8197A}"/>
    <cellStyle name="หมายเหตุ 10 2 2 2" xfId="34593" xr:uid="{C23BE1E3-0805-44B5-8A79-B467A2BCECA7}"/>
    <cellStyle name="หมายเหตุ 10 2 2 3" xfId="42703" xr:uid="{2CCBA40B-9A1B-46FE-9F68-0A1A2587B0D1}"/>
    <cellStyle name="หมายเหตุ 10 2 2 4" xfId="47029" xr:uid="{46AF3405-58DA-44D6-B947-F6C04791A472}"/>
    <cellStyle name="หมายเหตุ 10 2 3" xfId="19405" xr:uid="{D117A330-04A2-4C44-B2FE-97033F0D32B0}"/>
    <cellStyle name="หมายเหตุ 10 2 3 2" xfId="33070" xr:uid="{EE243EBF-7638-42B0-9905-B6B4888AAFE1}"/>
    <cellStyle name="หมายเหตุ 10 2 3 3" xfId="41583" xr:uid="{4791F312-FFA4-4B7F-9A2E-2245529EDDC1}"/>
    <cellStyle name="หมายเหตุ 10 2 3 4" xfId="46335" xr:uid="{217AE6D0-9B3B-4F2F-A00B-B4689AD3E9AC}"/>
    <cellStyle name="หมายเหตุ 10 2 4" xfId="23313" xr:uid="{0E34261E-5EB2-479B-BCA6-5727E352CFA1}"/>
    <cellStyle name="หมายเหตุ 10 2 4 2" xfId="36736" xr:uid="{F747329C-A5E9-4CD1-8D2B-2CCB4E7CC4BA}"/>
    <cellStyle name="หมายเหตุ 10 2 4 3" xfId="44266" xr:uid="{4A37B050-7F63-4AB0-9518-15861FEF1C27}"/>
    <cellStyle name="หมายเหตุ 10 2 4 4" xfId="48032" xr:uid="{87EC5A39-8D32-412C-9556-2A47CAAEBFED}"/>
    <cellStyle name="หมายเหตุ 10 2 5" xfId="18031" xr:uid="{67A3DE66-8D70-4B68-BCEA-89F4478221B7}"/>
    <cellStyle name="หมายเหตุ 10 2 5 2" xfId="31823" xr:uid="{D09BA410-D3EF-4BA5-9C13-02E8413FEA22}"/>
    <cellStyle name="หมายเหตุ 10 2 5 3" xfId="40480" xr:uid="{80D36E7A-CB83-4C03-8954-2CCCE0B56338}"/>
    <cellStyle name="หมายเหตุ 10 2 5 4" xfId="45577" xr:uid="{A246A5AD-A831-4415-BFCC-4C95C1CEC28C}"/>
    <cellStyle name="หมายเหตุ 10 2 6" xfId="10401" xr:uid="{98B24814-F9E3-4B27-8F3F-D645F809474E}"/>
    <cellStyle name="หมายเหตุ 10 2 7" xfId="25017" xr:uid="{193B07D5-F9F3-4DBE-AD4F-B9BA67A4CA3C}"/>
    <cellStyle name="หมายเหตุ 10 2 8" xfId="28007" xr:uid="{E896292A-57EA-403C-BBC4-CD1C23C13E33}"/>
    <cellStyle name="หมายเหตุ 10 2 9" xfId="38171" xr:uid="{DDFB711B-787D-4C9F-A793-7812EAC9D334}"/>
    <cellStyle name="หมายเหตุ 10 3" xfId="20618" xr:uid="{6AD8B73B-F697-4C98-9929-6EB67F5D32B4}"/>
    <cellStyle name="หมายเหตุ 10 3 2" xfId="34097" xr:uid="{45E540AC-1FFC-400F-A762-D030D5E1038B}"/>
    <cellStyle name="หมายเหตุ 10 3 3" xfId="42321" xr:uid="{A78A3F3E-C97C-4075-A217-D5706D05143F}"/>
    <cellStyle name="หมายเหตุ 10 3 4" xfId="46725" xr:uid="{074ADAF5-8058-4A3D-A7EC-5C92320F9DB3}"/>
    <cellStyle name="หมายเหตุ 10 4" xfId="21398" xr:uid="{198C120B-DBDB-4C69-9EEA-0919EF4B3EAB}"/>
    <cellStyle name="หมายเหตุ 10 4 2" xfId="34864" xr:uid="{52F74BB4-B401-4B53-9E96-DAE7411E7656}"/>
    <cellStyle name="หมายเหตุ 10 4 3" xfId="42900" xr:uid="{A6277776-B8F3-4CB8-ABFA-F844733F38FE}"/>
    <cellStyle name="หมายเหตุ 10 4 4" xfId="47168" xr:uid="{D27859C6-1B6D-4297-8D41-8493BCA9E902}"/>
    <cellStyle name="หมายเหตุ 10 5" xfId="22808" xr:uid="{CF35C1C6-FD08-4FB3-A425-B484AEEF84AB}"/>
    <cellStyle name="หมายเหตุ 10 5 2" xfId="36242" xr:uid="{3368977A-84D0-498D-8C19-E22C7A6FC03B}"/>
    <cellStyle name="หมายเหตุ 10 5 3" xfId="43916" xr:uid="{1FEA7ED6-FF24-4236-980C-8C36A4DA4EAD}"/>
    <cellStyle name="หมายเหตุ 10 5 4" xfId="47802" xr:uid="{DA0C21C9-6DF3-4C3C-AB3A-C05FA61C1803}"/>
    <cellStyle name="หมายเหตุ 10 6" xfId="18030" xr:uid="{B26C5829-AE98-405D-B076-6C90D3CCDD6C}"/>
    <cellStyle name="หมายเหตุ 10 6 2" xfId="31822" xr:uid="{A8FE9ACE-C83D-4FF9-864E-CBAC6070CC82}"/>
    <cellStyle name="หมายเหตุ 10 6 3" xfId="40479" xr:uid="{18B4600C-1A5F-4697-9578-D573D7E4FB31}"/>
    <cellStyle name="หมายเหตุ 10 6 4" xfId="45576" xr:uid="{6B85CDAE-63CB-42CA-B276-84375825AA97}"/>
    <cellStyle name="หมายเหตุ 10 7" xfId="9890" xr:uid="{E716EDAC-A7F2-4B64-BC36-C5565B286C2C}"/>
    <cellStyle name="หมายเหตุ 10 8" xfId="24511" xr:uid="{A371A031-96C7-4F5B-BCBB-8DA271E02901}"/>
    <cellStyle name="หมายเหตุ 10 9" xfId="8196" xr:uid="{4A29392C-D861-4FEE-8977-6C478356EDAD}"/>
    <cellStyle name="หมายเหตุ 11" xfId="7024" xr:uid="{1E65B534-06A9-40FE-B012-A7347C1B4FBA}"/>
    <cellStyle name="หมายเหตุ 11 2" xfId="7543" xr:uid="{FD2B869A-8E44-40ED-8F3B-462761EC55B9}"/>
    <cellStyle name="หมายเหตุ 11 2 2" xfId="19406" xr:uid="{F8A4020F-79B6-441C-8816-A76DA8E6BCD3}"/>
    <cellStyle name="หมายเหตุ 11 2 2 2" xfId="33071" xr:uid="{6DB7EC0B-BC54-444E-AAE4-8AEDD918474F}"/>
    <cellStyle name="หมายเหตุ 11 2 2 3" xfId="41584" xr:uid="{852D099A-B84B-4D5C-9EB3-B275D05863B8}"/>
    <cellStyle name="หมายเหตุ 11 2 2 4" xfId="46336" xr:uid="{0D54FD2C-E89B-4868-9171-A8EE19555B9B}"/>
    <cellStyle name="หมายเหตุ 11 2 3" xfId="23314" xr:uid="{67470730-1105-4B5A-852F-E8CC3FE6779A}"/>
    <cellStyle name="หมายเหตุ 11 2 3 2" xfId="36737" xr:uid="{48D9C9F4-5478-4680-81BB-BC537FFFEAF0}"/>
    <cellStyle name="หมายเหตุ 11 2 3 3" xfId="44267" xr:uid="{6220D91A-83F4-4EC4-A9E4-1FC22525B99E}"/>
    <cellStyle name="หมายเหตุ 11 2 3 4" xfId="48033" xr:uid="{14C45FD9-138A-4DDF-970B-5593F1DB8551}"/>
    <cellStyle name="หมายเหตุ 11 2 4" xfId="21124" xr:uid="{840AA43B-8B6F-4D25-B325-35E8EEE009D4}"/>
    <cellStyle name="หมายเหตุ 11 2 4 2" xfId="34594" xr:uid="{1F67371F-4961-45E8-9461-16762FA60174}"/>
    <cellStyle name="หมายเหตุ 11 2 4 3" xfId="42704" xr:uid="{73009DEF-A926-436F-B45B-0210628837E6}"/>
    <cellStyle name="หมายเหตุ 11 2 4 4" xfId="47030" xr:uid="{DBE48C99-CC32-4067-A632-344DE1DA6A09}"/>
    <cellStyle name="หมายเหตุ 11 2 5" xfId="10402" xr:uid="{94BA8E14-EACA-4F50-B659-E6B2F23B44C1}"/>
    <cellStyle name="หมายเหตุ 11 2 6" xfId="25018" xr:uid="{E95B1A8C-2EAA-49D1-A9CF-798DE4E130A2}"/>
    <cellStyle name="หมายเหตุ 11 2 7" xfId="28006" xr:uid="{2A185E11-ADF3-40C0-8D02-8444B3920CCA}"/>
    <cellStyle name="หมายเหตุ 11 2 8" xfId="38170" xr:uid="{32EA9733-E19E-4CC1-B16C-518E247C99B0}"/>
    <cellStyle name="หมายเหตุ 11 3" xfId="20123" xr:uid="{DF45F342-189E-4F52-9D18-CBA52E263793}"/>
    <cellStyle name="หมายเหตุ 11 3 2" xfId="33712" xr:uid="{1C9952B0-DCE1-42B8-B096-1E8B62DED9AB}"/>
    <cellStyle name="หมายเหตุ 11 3 3" xfId="42014" xr:uid="{7209AC73-CB8D-452F-9BF4-376F0F0C74CF}"/>
    <cellStyle name="หมายเหตุ 11 3 4" xfId="46514" xr:uid="{8F83AB7F-6806-4303-A86D-F34D884A2C75}"/>
    <cellStyle name="หมายเหตุ 11 4" xfId="22809" xr:uid="{227DB742-D54F-465D-8682-A7AF62CD065C}"/>
    <cellStyle name="หมายเหตุ 11 4 2" xfId="36243" xr:uid="{9F0F589E-16D0-4D5F-B647-2164D454C747}"/>
    <cellStyle name="หมายเหตุ 11 4 3" xfId="43917" xr:uid="{49B214D0-9726-4E59-BE0C-F73032B9FFAD}"/>
    <cellStyle name="หมายเหตุ 11 4 4" xfId="47803" xr:uid="{4C493D75-D410-49BD-B55A-881667E7A80B}"/>
    <cellStyle name="หมายเหตุ 11 5" xfId="20619" xr:uid="{EAB545EB-9F4D-44E3-9F64-1A7BD372FDAE}"/>
    <cellStyle name="หมายเหตุ 11 5 2" xfId="34098" xr:uid="{9DECE7FA-65C4-4D8E-83B5-FCF40C70E956}"/>
    <cellStyle name="หมายเหตุ 11 5 3" xfId="42322" xr:uid="{9D18CF79-1732-4974-945B-4AC1428B473F}"/>
    <cellStyle name="หมายเหตุ 11 5 4" xfId="46726" xr:uid="{A51ED92D-C534-4AB7-9EAA-0D1DCD9F020A}"/>
    <cellStyle name="หมายเหตุ 11 6" xfId="9891" xr:uid="{746B7958-E671-433D-9A5B-87FA3DB8ACE5}"/>
    <cellStyle name="หมายเหตุ 11 7" xfId="24512" xr:uid="{F59867BF-9C32-4B64-ACB4-E843A7DD8907}"/>
    <cellStyle name="หมายเหตุ 11 8" xfId="9453" xr:uid="{069DB709-C4A4-4996-81CA-E207760500A4}"/>
    <cellStyle name="หมายเหตุ 11 9" xfId="38468" xr:uid="{17ECD620-4BC0-47C1-ADF5-F68F8E31E614}"/>
    <cellStyle name="หมายเหตุ 12" xfId="7025" xr:uid="{78403E30-82AE-455D-80F0-02B767080897}"/>
    <cellStyle name="หมายเหตุ 12 2" xfId="7544" xr:uid="{85F36E57-64E8-41EC-8712-28A55F999697}"/>
    <cellStyle name="หมายเหตุ 12 2 2" xfId="19003" xr:uid="{B6838FBC-777A-4B03-8A9A-0F3C9A909223}"/>
    <cellStyle name="หมายเหตุ 12 2 2 2" xfId="32703" xr:uid="{733B4E2B-F4D0-4ECA-8D87-D1F6BB5D0B36}"/>
    <cellStyle name="หมายเหตุ 12 2 2 3" xfId="41240" xr:uid="{B4576209-F278-452B-8DB3-C8B7EFCD7270}"/>
    <cellStyle name="หมายเหตุ 12 2 2 4" xfId="46121" xr:uid="{70E4B807-BB27-4D20-91FE-6607AB0B1259}"/>
    <cellStyle name="หมายเหตุ 12 2 3" xfId="23315" xr:uid="{011B3232-28D3-450B-8726-7127C94CA501}"/>
    <cellStyle name="หมายเหตุ 12 2 3 2" xfId="36738" xr:uid="{9D1E13EE-1426-4B61-AD3B-42316C83BC82}"/>
    <cellStyle name="หมายเหตุ 12 2 3 3" xfId="44268" xr:uid="{DBE07463-7DAE-41A3-B19E-F3221336F7C0}"/>
    <cellStyle name="หมายเหตุ 12 2 3 4" xfId="48034" xr:uid="{8A6482FB-845F-49E6-B84A-E875C5C7B492}"/>
    <cellStyle name="หมายเหตุ 12 2 4" xfId="21125" xr:uid="{4E98DA9F-3995-4BB0-8BC7-7B460A4D55FF}"/>
    <cellStyle name="หมายเหตุ 12 2 4 2" xfId="34595" xr:uid="{5BD0940F-69BD-44E7-ACC1-CB80486EBBA8}"/>
    <cellStyle name="หมายเหตุ 12 2 4 3" xfId="42705" xr:uid="{48276DDD-2660-4ACF-8CC5-2627666257E1}"/>
    <cellStyle name="หมายเหตุ 12 2 4 4" xfId="47031" xr:uid="{975745A6-54EC-4905-89F0-84CFFF1586E0}"/>
    <cellStyle name="หมายเหตุ 12 2 5" xfId="10403" xr:uid="{55BEFB88-697B-418E-B8DE-7EAFE892C22E}"/>
    <cellStyle name="หมายเหตุ 12 2 6" xfId="25019" xr:uid="{A5304270-A4E6-4434-AA4A-0348DCED4715}"/>
    <cellStyle name="หมายเหตุ 12 2 7" xfId="28005" xr:uid="{E6481F81-1D64-4FF8-ADF3-9B926092B4BC}"/>
    <cellStyle name="หมายเหตุ 12 2 8" xfId="38169" xr:uid="{DA47B519-CCFC-4B70-8623-877A2C615E31}"/>
    <cellStyle name="หมายเหตุ 12 3" xfId="22409" xr:uid="{2F5510B3-5041-4B7A-AD7A-3B6F36E67E39}"/>
    <cellStyle name="หมายเหตุ 12 3 2" xfId="35853" xr:uid="{7E65DD51-C1E7-4A97-A853-C716B2E3B4C1}"/>
    <cellStyle name="หมายเหตุ 12 3 3" xfId="43572" xr:uid="{B885222C-C5D2-4B94-9577-D93DFE633843}"/>
    <cellStyle name="หมายเหตุ 12 3 4" xfId="47523" xr:uid="{A915378B-5FF6-40D5-8860-11E3C7B00852}"/>
    <cellStyle name="หมายเหตุ 12 4" xfId="22810" xr:uid="{1B3BB349-E860-430B-93A4-5AEFE38E4377}"/>
    <cellStyle name="หมายเหตุ 12 4 2" xfId="36244" xr:uid="{F389395C-96BD-4B66-BD01-B467A9A6E1B4}"/>
    <cellStyle name="หมายเหตุ 12 4 3" xfId="43918" xr:uid="{BE739293-C2CB-4060-9664-C904F4818E74}"/>
    <cellStyle name="หมายเหตุ 12 4 4" xfId="47804" xr:uid="{91D8E19E-3B1C-4850-82B0-54DBFE111AF3}"/>
    <cellStyle name="หมายเหตุ 12 5" xfId="20620" xr:uid="{B1DA659E-B5A6-4E0E-BEF0-977EB3721D0F}"/>
    <cellStyle name="หมายเหตุ 12 5 2" xfId="34099" xr:uid="{3A3D160B-B05F-4375-82F1-C65F5235FA59}"/>
    <cellStyle name="หมายเหตุ 12 5 3" xfId="42323" xr:uid="{697CB904-40F8-4030-8938-9FAFECAF742F}"/>
    <cellStyle name="หมายเหตุ 12 5 4" xfId="46727" xr:uid="{2131EAF4-20BC-4E37-B0C6-04589A64CFFF}"/>
    <cellStyle name="หมายเหตุ 12 6" xfId="9892" xr:uid="{3CCFB5EE-AD93-412D-85A0-3A966CC93990}"/>
    <cellStyle name="หมายเหตุ 12 7" xfId="24513" xr:uid="{E30AEE4B-C2FD-47E1-8D34-D910DF32AF83}"/>
    <cellStyle name="หมายเหตุ 12 8" xfId="9413" xr:uid="{1ED288B3-F993-469E-945E-7950E99C9D39}"/>
    <cellStyle name="หมายเหตุ 12 9" xfId="38467" xr:uid="{CF45ACBD-D4CB-4BF8-83AA-9E8EF75E45FF}"/>
    <cellStyle name="หมายเหตุ 13" xfId="7026" xr:uid="{C793B13F-5A8C-494B-8C54-DB771A44CD43}"/>
    <cellStyle name="หมายเหตุ 13 2" xfId="7545" xr:uid="{BC878CB0-38AA-4F83-BA6F-B3B1118CBDAA}"/>
    <cellStyle name="หมายเหตุ 13 2 2" xfId="19407" xr:uid="{AA45AB88-20B4-4AC0-8677-EE35C041DF9B}"/>
    <cellStyle name="หมายเหตุ 13 2 2 2" xfId="33072" xr:uid="{497F2818-BE99-4B6D-ADB4-83F215CF8E56}"/>
    <cellStyle name="หมายเหตุ 13 2 2 3" xfId="41585" xr:uid="{9B68144D-8299-46F3-B2E5-473A7A88A74C}"/>
    <cellStyle name="หมายเหตุ 13 2 2 4" xfId="46337" xr:uid="{39998214-F692-40A0-B7EC-9D29532D929D}"/>
    <cellStyle name="หมายเหตุ 13 2 3" xfId="23316" xr:uid="{F8284409-DFE3-423D-85BE-2B2AED31A2AE}"/>
    <cellStyle name="หมายเหตุ 13 2 3 2" xfId="36739" xr:uid="{3FF490A8-ACA9-4A5A-A470-D1DD2CDB7607}"/>
    <cellStyle name="หมายเหตุ 13 2 3 3" xfId="44269" xr:uid="{3EB360C2-2C8F-441E-88B6-AE36B0B0D1CC}"/>
    <cellStyle name="หมายเหตุ 13 2 3 4" xfId="48035" xr:uid="{554ABA0D-9002-426A-A530-1C1B8FD4EB17}"/>
    <cellStyle name="หมายเหตุ 13 2 4" xfId="21126" xr:uid="{3978EAEC-2066-4C4E-A32D-CDA1AACD19A0}"/>
    <cellStyle name="หมายเหตุ 13 2 4 2" xfId="34596" xr:uid="{4CAC19E0-C842-427A-B88F-F6C23DE47CA7}"/>
    <cellStyle name="หมายเหตุ 13 2 4 3" xfId="42706" xr:uid="{43390BF5-6598-4694-A17B-7BAAD953DB5F}"/>
    <cellStyle name="หมายเหตุ 13 2 4 4" xfId="47032" xr:uid="{4823F8BD-3B21-4203-BB91-C31B51D47C31}"/>
    <cellStyle name="หมายเหตุ 13 2 5" xfId="10404" xr:uid="{6B1487D4-CE7F-4DA5-8947-A713C674BC62}"/>
    <cellStyle name="หมายเหตุ 13 2 6" xfId="25020" xr:uid="{D81E4336-3672-4D4F-8F88-0900BF503035}"/>
    <cellStyle name="หมายเหตุ 13 2 7" xfId="28003" xr:uid="{F35EE5A3-EA19-4D95-8F13-D9E037A9BC0C}"/>
    <cellStyle name="หมายเหตุ 13 2 8" xfId="38168" xr:uid="{7B05667D-A837-4039-8BAC-F6A3F0983D16}"/>
    <cellStyle name="หมายเหตุ 13 3" xfId="21396" xr:uid="{A7196ECA-C631-4496-A948-80C51E42A9AC}"/>
    <cellStyle name="หมายเหตุ 13 3 2" xfId="34862" xr:uid="{54505FFF-52F3-4A76-911E-296CBB790D44}"/>
    <cellStyle name="หมายเหตุ 13 3 3" xfId="42898" xr:uid="{A0CA7240-DB28-4AE2-98EC-30B7F60D9AD3}"/>
    <cellStyle name="หมายเหตุ 13 3 4" xfId="47166" xr:uid="{9A04CCFA-84DB-468D-ACC2-6BDFF15B7E75}"/>
    <cellStyle name="หมายเหตุ 13 4" xfId="22811" xr:uid="{0132F944-80FF-4F5A-936D-DD9F588B0DD6}"/>
    <cellStyle name="หมายเหตุ 13 4 2" xfId="36245" xr:uid="{8E3683CF-DFC0-4FB0-B3A5-784EDC3A57DF}"/>
    <cellStyle name="หมายเหตุ 13 4 3" xfId="43919" xr:uid="{5985E0A8-5818-430D-BF15-684076B0D28F}"/>
    <cellStyle name="หมายเหตุ 13 4 4" xfId="47805" xr:uid="{51D0EA89-F30A-4B58-8116-E24F8872E8DA}"/>
    <cellStyle name="หมายเหตุ 13 5" xfId="20621" xr:uid="{B8AE4C99-DD5B-4A3F-9AC1-BFC00639895E}"/>
    <cellStyle name="หมายเหตุ 13 5 2" xfId="34100" xr:uid="{7E655ABD-E895-435D-B1D7-2E2EB0D3E9AA}"/>
    <cellStyle name="หมายเหตุ 13 5 3" xfId="42324" xr:uid="{152CBE59-267A-4FCE-BF36-19A6770A7D7C}"/>
    <cellStyle name="หมายเหตุ 13 5 4" xfId="46728" xr:uid="{5203D693-FEF2-4185-BC24-E4A54317E423}"/>
    <cellStyle name="หมายเหตุ 13 6" xfId="9893" xr:uid="{86742907-D018-46B8-9004-3D7F347C6A1F}"/>
    <cellStyle name="หมายเหตุ 13 7" xfId="24514" xr:uid="{A34FE8BB-662E-4F67-AF1F-1EA2CC115056}"/>
    <cellStyle name="หมายเหตุ 13 8" xfId="32491" xr:uid="{E3FC6400-3C59-4E9A-862B-F8BDEB0B592F}"/>
    <cellStyle name="หมายเหตุ 13 9" xfId="38466" xr:uid="{0DD17CDE-04FC-4321-8B32-F4911AEA2B39}"/>
    <cellStyle name="หมายเหตุ 14" xfId="7541" xr:uid="{44C91ABE-0771-42FF-A614-B5A590209F05}"/>
    <cellStyle name="หมายเหตุ 14 2" xfId="19404" xr:uid="{7D366401-7FDE-476D-B942-1BE285BAA160}"/>
    <cellStyle name="หมายเหตุ 14 2 2" xfId="33069" xr:uid="{DC789A5B-D85F-4252-B0D2-46D80E69A97F}"/>
    <cellStyle name="หมายเหตุ 14 2 3" xfId="41582" xr:uid="{1EBC9E19-4E14-4392-8988-EA2D0DFD8567}"/>
    <cellStyle name="หมายเหตุ 14 2 4" xfId="46334" xr:uid="{3177A1C5-EB26-4BE9-8A20-C8387BA3FC24}"/>
    <cellStyle name="หมายเหตุ 14 3" xfId="23312" xr:uid="{7DA4AC08-89C5-4B73-BED4-F31CE360E14D}"/>
    <cellStyle name="หมายเหตุ 14 3 2" xfId="36735" xr:uid="{BA37E93D-26BD-4088-A765-78446AB300C3}"/>
    <cellStyle name="หมายเหตุ 14 3 3" xfId="44265" xr:uid="{CC47CC6B-A96F-4293-B198-2CCF49F5EAB5}"/>
    <cellStyle name="หมายเหตุ 14 3 4" xfId="48031" xr:uid="{C05C3A68-DA55-40BC-BC68-91B8F5D23D3E}"/>
    <cellStyle name="หมายเหตุ 14 4" xfId="21122" xr:uid="{DEB150FB-D4FB-4C1B-8804-B12AD88B4727}"/>
    <cellStyle name="หมายเหตุ 14 4 2" xfId="34592" xr:uid="{16606917-78C8-4B03-B81F-C63ABA611520}"/>
    <cellStyle name="หมายเหตุ 14 4 3" xfId="42702" xr:uid="{A8ACFEC2-9D92-4C8E-8165-F5559E37A1CE}"/>
    <cellStyle name="หมายเหตุ 14 4 4" xfId="47028" xr:uid="{B00E2276-8FBC-4160-8D59-48327B313045}"/>
    <cellStyle name="หมายเหตุ 14 5" xfId="10400" xr:uid="{E758E53E-1EFB-4891-98E6-9BB2C59242C0}"/>
    <cellStyle name="หมายเหตุ 14 6" xfId="25016" xr:uid="{2B06BFD3-9823-4E57-987D-F5B8B7CB2C6F}"/>
    <cellStyle name="หมายเหตุ 14 7" xfId="32667" xr:uid="{D5D1C2AF-939E-4682-991E-90378C14737C}"/>
    <cellStyle name="หมายเหตุ 14 8" xfId="38172" xr:uid="{F24031B2-653E-487B-BA6F-4AD65D6F9D66}"/>
    <cellStyle name="หมายเหตุ 15" xfId="20617" xr:uid="{097BD586-95AD-4B82-B3DA-521BE8B76C54}"/>
    <cellStyle name="หมายเหตุ 15 2" xfId="34096" xr:uid="{96F06165-FFA3-432A-981E-ECC91034BD99}"/>
    <cellStyle name="หมายเหตุ 15 3" xfId="42320" xr:uid="{E0DD9DD9-68EA-46B3-B00F-C99D4C1BCE14}"/>
    <cellStyle name="หมายเหตุ 15 4" xfId="46724" xr:uid="{8EB7FCFF-4E6C-4199-A711-4F7C43A4E84E}"/>
    <cellStyle name="หมายเหตุ 16" xfId="21399" xr:uid="{6E384B3C-18CC-4D1A-9464-4026D2A6B016}"/>
    <cellStyle name="หมายเหตุ 16 2" xfId="34865" xr:uid="{996093E0-90E6-4CE2-91BE-C624B9D79CC9}"/>
    <cellStyle name="หมายเหตุ 16 3" xfId="42901" xr:uid="{5C23C9CC-41FE-4979-94AA-0A23170BD55C}"/>
    <cellStyle name="หมายเหตุ 16 4" xfId="47169" xr:uid="{A55DD801-28F1-4D64-BBB6-897B66F7BC70}"/>
    <cellStyle name="หมายเหตุ 17" xfId="22807" xr:uid="{61F45F24-DE54-478F-9115-5315A47577B5}"/>
    <cellStyle name="หมายเหตุ 17 2" xfId="36241" xr:uid="{4E9B6664-DC7B-4712-BCF2-4CBAEA2A423A}"/>
    <cellStyle name="หมายเหตุ 17 3" xfId="43915" xr:uid="{5C048B23-3EEA-4851-A69B-6A9622DC2267}"/>
    <cellStyle name="หมายเหตุ 17 4" xfId="47801" xr:uid="{4EDE21A1-AE82-46CF-BA97-A17E17364A31}"/>
    <cellStyle name="หมายเหตุ 18" xfId="18029" xr:uid="{C2D977F6-F4A1-46B6-A976-22DF58CEFABA}"/>
    <cellStyle name="หมายเหตุ 18 2" xfId="31821" xr:uid="{A08ED5C3-928E-4423-B008-823E9B84E5F9}"/>
    <cellStyle name="หมายเหตุ 18 3" xfId="40478" xr:uid="{592F5144-2D15-4D80-8988-04D9ACA8052E}"/>
    <cellStyle name="หมายเหตุ 18 4" xfId="45575" xr:uid="{37491582-032F-49D6-A339-12F7F11F7BEF}"/>
    <cellStyle name="หมายเหตุ 19" xfId="9889" xr:uid="{5F5445EC-7087-4FA6-BD0B-9EB4C40AF444}"/>
    <cellStyle name="หมายเหตุ 2" xfId="7027" xr:uid="{4AD18477-A219-41ED-B9BB-00C8E69B079D}"/>
    <cellStyle name="หมายเหตุ 2 10" xfId="21397" xr:uid="{E9CFCB3F-39D4-4962-B8B1-C030C359FB95}"/>
    <cellStyle name="หมายเหตุ 2 10 2" xfId="34863" xr:uid="{B63D8DBA-BAB9-4039-A5DB-9774A6149FCD}"/>
    <cellStyle name="หมายเหตุ 2 10 3" xfId="42899" xr:uid="{199CBACE-1F41-43B4-8325-34530F01DF8B}"/>
    <cellStyle name="หมายเหตุ 2 10 4" xfId="47167" xr:uid="{A5AF4402-FFF3-4539-A061-E0C583DB9234}"/>
    <cellStyle name="หมายเหตุ 2 11" xfId="22812" xr:uid="{BA5BF09F-15D6-420D-B575-3EBD18280315}"/>
    <cellStyle name="หมายเหตุ 2 11 2" xfId="36246" xr:uid="{A2C07062-3F50-4831-AD6C-916915AAE6DD}"/>
    <cellStyle name="หมายเหตุ 2 11 3" xfId="43920" xr:uid="{23F67B4D-9DCD-454C-914D-8274C46E8BCF}"/>
    <cellStyle name="หมายเหตุ 2 11 4" xfId="47806" xr:uid="{D668F34F-C406-4436-9C69-C45E1D44E66A}"/>
    <cellStyle name="หมายเหตุ 2 12" xfId="18032" xr:uid="{8320D7A0-BE1B-4309-9A42-C2E5FF897B0E}"/>
    <cellStyle name="หมายเหตุ 2 12 2" xfId="31824" xr:uid="{C8A37E8A-7399-4FE4-B7FE-8B6FEFBFAA1F}"/>
    <cellStyle name="หมายเหตุ 2 12 3" xfId="40481" xr:uid="{6B05A2D7-A542-4481-A361-3018BD5D7749}"/>
    <cellStyle name="หมายเหตุ 2 12 4" xfId="45578" xr:uid="{49496737-151F-4AC4-A22C-BA1940B9E5F2}"/>
    <cellStyle name="หมายเหตุ 2 13" xfId="9894" xr:uid="{EAC3FB53-1F58-4B28-B77C-2416C13BECE2}"/>
    <cellStyle name="หมายเหตุ 2 14" xfId="24515" xr:uid="{DE5C5EFF-24D4-4DA1-A04D-74774D1BC5A4}"/>
    <cellStyle name="หมายเหตุ 2 15" xfId="33699" xr:uid="{A1143BA7-1E51-4709-92F0-E8CFFDA18746}"/>
    <cellStyle name="หมายเหตุ 2 16" xfId="38465" xr:uid="{4AC6C66A-F195-4FA7-9C2B-679BF1F9C000}"/>
    <cellStyle name="หมายเหตุ 2 2" xfId="7028" xr:uid="{76166A2D-C735-4BD9-BA3A-1AEAC58179C5}"/>
    <cellStyle name="หมายเหตุ 2 2 10" xfId="22813" xr:uid="{01234CD3-0D26-480B-ACBB-00E84B8DE695}"/>
    <cellStyle name="หมายเหตุ 2 2 10 2" xfId="36247" xr:uid="{A896B172-7ABF-490B-830B-EDAD9B34AE9C}"/>
    <cellStyle name="หมายเหตุ 2 2 10 3" xfId="43921" xr:uid="{05DA10DC-8DBD-42F3-8BA8-C7CE1A2A4E96}"/>
    <cellStyle name="หมายเหตุ 2 2 10 4" xfId="47807" xr:uid="{EC338144-7D3D-4B6D-A5A5-9C5B0E07CDA9}"/>
    <cellStyle name="หมายเหตุ 2 2 11" xfId="18033" xr:uid="{930BBE91-3286-42A4-A135-C6D5BDEA42AD}"/>
    <cellStyle name="หมายเหตุ 2 2 11 2" xfId="31825" xr:uid="{805C75C0-709C-426A-90DA-2C58E7784FB5}"/>
    <cellStyle name="หมายเหตุ 2 2 11 3" xfId="40482" xr:uid="{A03F039E-7240-4E08-A926-BA21C6CC3F75}"/>
    <cellStyle name="หมายเหตุ 2 2 11 4" xfId="45579" xr:uid="{7D0796BB-FFC1-459A-AFD1-5730EC6CAE4F}"/>
    <cellStyle name="หมายเหตุ 2 2 12" xfId="9895" xr:uid="{FB3868FE-66FD-4877-8B23-2FE3F75E4215}"/>
    <cellStyle name="หมายเหตุ 2 2 13" xfId="24516" xr:uid="{739F39E1-CF44-413D-A7D0-24BADE1C59E8}"/>
    <cellStyle name="หมายเหตุ 2 2 14" xfId="7851" xr:uid="{77121580-F555-46A5-A64B-BB3E0FE2E4C6}"/>
    <cellStyle name="หมายเหตุ 2 2 15" xfId="38464" xr:uid="{68B2F17F-1DE3-4972-B917-18DFDF64E62A}"/>
    <cellStyle name="หมายเหตุ 2 2 2" xfId="7029" xr:uid="{DE156D98-6D25-44AB-9E90-520B8034AE63}"/>
    <cellStyle name="หมายเหตุ 2 2 2 10" xfId="22531" xr:uid="{73566602-4825-475B-BDC2-14090C2FC35D}"/>
    <cellStyle name="หมายเหตุ 2 2 2 10 2" xfId="35974" xr:uid="{FC016274-D49C-4B75-B786-CCE378999037}"/>
    <cellStyle name="หมายเหตุ 2 2 2 10 3" xfId="43667" xr:uid="{1DFD400A-3765-475B-A32A-970DC7C6E977}"/>
    <cellStyle name="หมายเหตุ 2 2 2 10 4" xfId="47589" xr:uid="{F223BA92-15C4-4409-87F4-8E97F170CBF4}"/>
    <cellStyle name="หมายเหตุ 2 2 2 11" xfId="22814" xr:uid="{4218644A-B230-49C7-95E7-1CDCB5758DE5}"/>
    <cellStyle name="หมายเหตุ 2 2 2 11 2" xfId="36248" xr:uid="{D104A0C6-5BFA-4BF4-8306-A40FF44D36F1}"/>
    <cellStyle name="หมายเหตุ 2 2 2 11 3" xfId="43922" xr:uid="{FE9D982C-8C32-4A0A-AEB4-0342FC2324BD}"/>
    <cellStyle name="หมายเหตุ 2 2 2 11 4" xfId="47808" xr:uid="{0D8A9875-F0A1-4733-95B6-4550628008A5}"/>
    <cellStyle name="หมายเหตุ 2 2 2 12" xfId="18034" xr:uid="{D998D357-2ECD-41C5-8DB0-2CECC40363F9}"/>
    <cellStyle name="หมายเหตุ 2 2 2 12 2" xfId="31826" xr:uid="{E643FF4D-B4BF-4797-AEEA-438135AD1AB6}"/>
    <cellStyle name="หมายเหตุ 2 2 2 12 3" xfId="40483" xr:uid="{CAD9F608-84F7-4F03-B158-CD3F4F13C534}"/>
    <cellStyle name="หมายเหตุ 2 2 2 12 4" xfId="45580" xr:uid="{A68EF7DF-B305-4FE8-80B7-ACA00314D19B}"/>
    <cellStyle name="หมายเหตุ 2 2 2 13" xfId="9896" xr:uid="{BA5DF4CF-0F79-42C5-BF6E-FCF1415F2031}"/>
    <cellStyle name="หมายเหตุ 2 2 2 14" xfId="24517" xr:uid="{A960CA15-195C-49F5-BA2E-62B00B092F7D}"/>
    <cellStyle name="หมายเหตุ 2 2 2 15" xfId="9454" xr:uid="{C8BD56A4-020E-4B91-92B0-39C279BEAA8B}"/>
    <cellStyle name="หมายเหตุ 2 2 2 16" xfId="38463" xr:uid="{F6D26832-DBF3-4085-89D7-7C4D564AAADE}"/>
    <cellStyle name="หมายเหตุ 2 2 2 2" xfId="7548" xr:uid="{B2D2E725-6B4C-46BE-A25B-70BD09AD7A6B}"/>
    <cellStyle name="หมายเหตุ 2 2 2 2 10" xfId="38165" xr:uid="{87A19D8D-96C9-4BD3-B9D3-204B450B65A3}"/>
    <cellStyle name="หมายเหตุ 2 2 2 2 2" xfId="18036" xr:uid="{F9D81EF0-66E8-46B6-9A38-7AA05E3CA098}"/>
    <cellStyle name="หมายเหตุ 2 2 2 2 2 2" xfId="31828" xr:uid="{749D3A1B-C69E-43BD-9245-6F31FB8FAE7B}"/>
    <cellStyle name="หมายเหตุ 2 2 2 2 2 3" xfId="40485" xr:uid="{2DDD5C44-A392-4936-9A1F-8B1A4BD748A5}"/>
    <cellStyle name="หมายเหตุ 2 2 2 2 2 4" xfId="45582" xr:uid="{C7EC5099-11E8-4B79-AD02-6E03F999160E}"/>
    <cellStyle name="หมายเหตุ 2 2 2 2 3" xfId="21129" xr:uid="{100A4FA0-72B3-4785-A64C-988EF54C9A7A}"/>
    <cellStyle name="หมายเหตุ 2 2 2 2 3 2" xfId="34599" xr:uid="{3C19CB52-1B8B-405C-A320-8B8DF6604961}"/>
    <cellStyle name="หมายเหตุ 2 2 2 2 3 3" xfId="42709" xr:uid="{EA0A29F6-9DF2-4740-B9AD-B068717D8CFB}"/>
    <cellStyle name="หมายเหตุ 2 2 2 2 3 4" xfId="47035" xr:uid="{C37D2435-0FB0-42A3-9197-410AA74828D3}"/>
    <cellStyle name="หมายเหตุ 2 2 2 2 4" xfId="20351" xr:uid="{1C2850E7-55E1-4FF5-844C-2588D781C35B}"/>
    <cellStyle name="หมายเหตุ 2 2 2 2 4 2" xfId="33865" xr:uid="{B7EE950C-A381-4BFE-80D2-A835455BD336}"/>
    <cellStyle name="หมายเหตุ 2 2 2 2 4 3" xfId="42124" xr:uid="{9AC52CC8-84FD-45C9-9004-DC40849B5B6C}"/>
    <cellStyle name="หมายเหตุ 2 2 2 2 4 4" xfId="46555" xr:uid="{B50BA02D-8B4F-40C4-8B14-0DAE9E44FA54}"/>
    <cellStyle name="หมายเหตุ 2 2 2 2 5" xfId="23319" xr:uid="{9A826F0B-C568-4D69-8F5E-F9CC1ABD9A80}"/>
    <cellStyle name="หมายเหตุ 2 2 2 2 5 2" xfId="36742" xr:uid="{2DFC952F-E50A-49F7-ACE5-35D2BD8734FB}"/>
    <cellStyle name="หมายเหตุ 2 2 2 2 5 3" xfId="44272" xr:uid="{7F60E60F-97C0-4641-8D66-6DC410277803}"/>
    <cellStyle name="หมายเหตุ 2 2 2 2 5 4" xfId="48038" xr:uid="{3755B698-D146-4822-A482-0D9F02B065AE}"/>
    <cellStyle name="หมายเหตุ 2 2 2 2 6" xfId="18035" xr:uid="{83A1E56C-21EC-42CB-81A4-356E17EAA834}"/>
    <cellStyle name="หมายเหตุ 2 2 2 2 6 2" xfId="31827" xr:uid="{3CF5F0CC-49AE-4F05-AFF2-E4445AAB13CB}"/>
    <cellStyle name="หมายเหตุ 2 2 2 2 6 3" xfId="40484" xr:uid="{EF5E16CA-A7A5-481A-A553-3279EF211928}"/>
    <cellStyle name="หมายเหตุ 2 2 2 2 6 4" xfId="45581" xr:uid="{BDC29897-31A8-44F7-BCF1-CDDF8CCE43AC}"/>
    <cellStyle name="หมายเหตุ 2 2 2 2 7" xfId="10407" xr:uid="{A97F2C03-4A82-46BD-930F-31A5CD8B039D}"/>
    <cellStyle name="หมายเหตุ 2 2 2 2 8" xfId="25023" xr:uid="{8A0CDC5E-2CCA-4A0D-8751-F75B945853EC}"/>
    <cellStyle name="หมายเหตุ 2 2 2 2 9" xfId="25121" xr:uid="{54CC0975-52EC-4BE6-9D19-F7E370A3FDB5}"/>
    <cellStyle name="หมายเหตุ 2 2 2 3" xfId="18037" xr:uid="{2C88DD20-ECFA-4FE1-BAE8-8913C3DE34EA}"/>
    <cellStyle name="หมายเหตุ 2 2 2 3 2" xfId="18038" xr:uid="{A8F59408-9929-490E-8CCD-9EE68DBE9463}"/>
    <cellStyle name="หมายเหตุ 2 2 2 3 2 2" xfId="31830" xr:uid="{C8CA33BC-7F77-493D-8722-123788D8D332}"/>
    <cellStyle name="หมายเหตุ 2 2 2 3 2 3" xfId="40487" xr:uid="{F0200A0A-CA5F-47EE-871A-302D5D6BDF70}"/>
    <cellStyle name="หมายเหตุ 2 2 2 3 2 4" xfId="45584" xr:uid="{0026A0DF-5C42-47F3-96C1-F112BE531942}"/>
    <cellStyle name="หมายเหตุ 2 2 2 3 3" xfId="31829" xr:uid="{6B6F0E85-C0DB-4B24-A411-B9ACB823562F}"/>
    <cellStyle name="หมายเหตุ 2 2 2 3 4" xfId="40486" xr:uid="{FF096899-B7C9-4D45-A914-909642F93240}"/>
    <cellStyle name="หมายเหตุ 2 2 2 3 5" xfId="45583" xr:uid="{8918BA59-579A-4219-8906-2EEEDD24B951}"/>
    <cellStyle name="หมายเหตุ 2 2 2 4" xfId="18039" xr:uid="{B0B8C129-FD2C-4C55-B8A0-2748CD3DCA35}"/>
    <cellStyle name="หมายเหตุ 2 2 2 4 2" xfId="31831" xr:uid="{710BED9C-B236-4815-8FEF-6AF23C585085}"/>
    <cellStyle name="หมายเหตุ 2 2 2 4 3" xfId="40488" xr:uid="{D7A4A370-DBC9-4CA8-BE02-45CC1D995607}"/>
    <cellStyle name="หมายเหตุ 2 2 2 4 4" xfId="45585" xr:uid="{79712A82-0D79-4E93-B550-37CA24435F14}"/>
    <cellStyle name="หมายเหตุ 2 2 2 5" xfId="18040" xr:uid="{A5291B0F-DFE0-4580-A748-61ACA7592848}"/>
    <cellStyle name="หมายเหตุ 2 2 2 5 2" xfId="18041" xr:uid="{B1942A02-99CE-47D6-AC42-0AABC0B3EBC5}"/>
    <cellStyle name="หมายเหตุ 2 2 2 5 2 2" xfId="31833" xr:uid="{50A251B0-789B-45DB-BD51-8D9FD0897AB6}"/>
    <cellStyle name="หมายเหตุ 2 2 2 5 2 3" xfId="40490" xr:uid="{D4F56A15-8B9A-4371-BB93-B91665410AC3}"/>
    <cellStyle name="หมายเหตุ 2 2 2 5 2 4" xfId="45587" xr:uid="{3A1D656A-AC45-47C7-9773-506A73018DCA}"/>
    <cellStyle name="หมายเหตุ 2 2 2 5 3" xfId="31832" xr:uid="{4D40F174-F75A-48A3-B9FA-BA94D536F854}"/>
    <cellStyle name="หมายเหตุ 2 2 2 5 4" xfId="40489" xr:uid="{A21E41BF-0A1D-4D6E-AC9F-535ABF84DD9F}"/>
    <cellStyle name="หมายเหตุ 2 2 2 5 5" xfId="45586" xr:uid="{DCA2738B-7501-435A-82E9-4EB83CBDBBBF}"/>
    <cellStyle name="หมายเหตุ 2 2 2 6" xfId="18042" xr:uid="{E34A37CA-3C66-4EC0-B666-894DC3E98E9C}"/>
    <cellStyle name="หมายเหตุ 2 2 2 6 2" xfId="18043" xr:uid="{46BA317F-4A8B-47C4-A24B-D2108C7C4369}"/>
    <cellStyle name="หมายเหตุ 2 2 2 6 2 2" xfId="31835" xr:uid="{7287D947-671D-4603-9316-930B5EAD881E}"/>
    <cellStyle name="หมายเหตุ 2 2 2 6 2 3" xfId="40492" xr:uid="{740D4D9A-E1E3-41ED-8874-F2452B51DDBD}"/>
    <cellStyle name="หมายเหตุ 2 2 2 6 2 4" xfId="45589" xr:uid="{59175271-95ED-4ABD-BF29-AAF237F399BB}"/>
    <cellStyle name="หมายเหตุ 2 2 2 6 3" xfId="31834" xr:uid="{F709E53D-A67F-4BA9-92BF-B9BAC512A50F}"/>
    <cellStyle name="หมายเหตุ 2 2 2 6 4" xfId="40491" xr:uid="{8B294252-224C-4C82-BA27-742AE126E568}"/>
    <cellStyle name="หมายเหตุ 2 2 2 6 5" xfId="45588" xr:uid="{94E7DDAC-2C33-4EB0-8885-5C0C86503B4C}"/>
    <cellStyle name="หมายเหตุ 2 2 2 7" xfId="18044" xr:uid="{78756B2B-D011-45D7-8468-3BB888BBF2DC}"/>
    <cellStyle name="หมายเหตุ 2 2 2 7 2" xfId="31836" xr:uid="{27EF8A04-43BF-48EC-9A17-7365A397596D}"/>
    <cellStyle name="หมายเหตุ 2 2 2 7 3" xfId="40493" xr:uid="{45DE089E-49EE-47DA-BCA0-E0CADF3FFA42}"/>
    <cellStyle name="หมายเหตุ 2 2 2 7 4" xfId="45590" xr:uid="{1CCE89CE-09E4-4EDB-A8BE-9A0294E76409}"/>
    <cellStyle name="หมายเหตุ 2 2 2 8" xfId="18045" xr:uid="{97F7FB41-F881-4DA3-809C-FC36BDEBDA54}"/>
    <cellStyle name="หมายเหตุ 2 2 2 8 2" xfId="18046" xr:uid="{BD4D4F66-5375-4A1E-A9B4-84DF4B20F052}"/>
    <cellStyle name="หมายเหตุ 2 2 2 8 2 2" xfId="31838" xr:uid="{6D923688-DC21-4C1F-949A-D8CE50779AB6}"/>
    <cellStyle name="หมายเหตุ 2 2 2 8 2 3" xfId="40495" xr:uid="{97DDF839-980F-42DC-AF18-45DB72DB7B69}"/>
    <cellStyle name="หมายเหตุ 2 2 2 8 2 4" xfId="45592" xr:uid="{3DD53D84-73F8-46EB-83C7-C7B149A52966}"/>
    <cellStyle name="หมายเหตุ 2 2 2 8 3" xfId="31837" xr:uid="{3CDCF1DF-F810-4EC5-8482-343A3AA67131}"/>
    <cellStyle name="หมายเหตุ 2 2 2 8 4" xfId="40494" xr:uid="{97D2833C-95D8-4896-9110-F753ECD90EF2}"/>
    <cellStyle name="หมายเหตุ 2 2 2 8 5" xfId="45591" xr:uid="{0912E837-DD59-480B-B468-7F0CB7486387}"/>
    <cellStyle name="หมายเหตุ 2 2 2 9" xfId="20624" xr:uid="{9C8BA3EF-85D1-4D9A-BABF-1E6AD0DA6E52}"/>
    <cellStyle name="หมายเหตุ 2 2 2 9 2" xfId="34103" xr:uid="{1E56BDC8-21A8-46F1-8D9B-376DAAAB2338}"/>
    <cellStyle name="หมายเหตุ 2 2 2 9 3" xfId="42327" xr:uid="{40E62A6E-D741-45F9-B7B1-640108165486}"/>
    <cellStyle name="หมายเหตุ 2 2 2 9 4" xfId="46731" xr:uid="{68045C52-7806-4CF5-844F-DE73105E6484}"/>
    <cellStyle name="หมายเหตุ 2 2 3" xfId="7547" xr:uid="{F1986175-864C-4F4B-9C8F-7931BE44C58E}"/>
    <cellStyle name="หมายเหตุ 2 2 3 10" xfId="23318" xr:uid="{BFE258A4-161F-40E9-985F-37B614A34779}"/>
    <cellStyle name="หมายเหตุ 2 2 3 10 2" xfId="36741" xr:uid="{D4EFAE8E-AC12-4872-98CE-ED6D3E791327}"/>
    <cellStyle name="หมายเหตุ 2 2 3 10 3" xfId="44271" xr:uid="{86FA889C-5835-480C-94EA-E95B62501E7A}"/>
    <cellStyle name="หมายเหตุ 2 2 3 10 4" xfId="48037" xr:uid="{112CC891-AAB5-4482-B551-B3CF07A7F78A}"/>
    <cellStyle name="หมายเหตุ 2 2 3 11" xfId="18047" xr:uid="{5CB46082-EABF-4F7B-9B95-3D985D54DFEF}"/>
    <cellStyle name="หมายเหตุ 2 2 3 11 2" xfId="31839" xr:uid="{E33B6F9E-934A-4880-87CA-BC85EA126458}"/>
    <cellStyle name="หมายเหตุ 2 2 3 11 3" xfId="40496" xr:uid="{10C3D01E-658E-4108-9A0D-BDD5CA247977}"/>
    <cellStyle name="หมายเหตุ 2 2 3 11 4" xfId="45593" xr:uid="{7B5A5A52-C544-454B-9327-8D5E64F26F45}"/>
    <cellStyle name="หมายเหตุ 2 2 3 12" xfId="10406" xr:uid="{963287BD-1EFA-469C-80DD-71946CF70683}"/>
    <cellStyle name="หมายเหตุ 2 2 3 13" xfId="25022" xr:uid="{7D234FF9-A726-4398-97B3-BF6531781A48}"/>
    <cellStyle name="หมายเหตุ 2 2 3 14" xfId="28004" xr:uid="{AFB2D83E-03D4-4F91-B273-2CF8390E20BA}"/>
    <cellStyle name="หมายเหตุ 2 2 3 15" xfId="38166" xr:uid="{7B18BCA7-EE67-4111-9FE7-06C162E65B85}"/>
    <cellStyle name="หมายเหตุ 2 2 3 2" xfId="18048" xr:uid="{7F8A9B0E-8CB0-4FD6-B8DF-EBA23F5E3678}"/>
    <cellStyle name="หมายเหตุ 2 2 3 2 2" xfId="18049" xr:uid="{88AD8C95-92F5-49BA-AF1B-3EACB3D41950}"/>
    <cellStyle name="หมายเหตุ 2 2 3 2 2 2" xfId="31841" xr:uid="{D8292CEE-E687-4FB0-AAE5-8D6A3643145B}"/>
    <cellStyle name="หมายเหตุ 2 2 3 2 2 3" xfId="40498" xr:uid="{973216D5-64FC-4C18-BCE6-09E7A421E0D4}"/>
    <cellStyle name="หมายเหตุ 2 2 3 2 2 4" xfId="45595" xr:uid="{24E50354-B546-4345-A116-60C3C6FDFD82}"/>
    <cellStyle name="หมายเหตุ 2 2 3 2 3" xfId="31840" xr:uid="{BA6B7252-0665-4A81-B6EE-49C488E062C2}"/>
    <cellStyle name="หมายเหตุ 2 2 3 2 4" xfId="40497" xr:uid="{3FBBCE69-A5DF-43B9-BE7A-67604D898A73}"/>
    <cellStyle name="หมายเหตุ 2 2 3 2 5" xfId="45594" xr:uid="{EA13003D-6564-4B0B-BEDE-4B196398E4DB}"/>
    <cellStyle name="หมายเหตุ 2 2 3 3" xfId="18050" xr:uid="{EB145CC3-086A-42F8-A867-4856240C0097}"/>
    <cellStyle name="หมายเหตุ 2 2 3 3 2" xfId="31842" xr:uid="{E83073E7-F93D-4390-9F28-C1CBD2743823}"/>
    <cellStyle name="หมายเหตุ 2 2 3 3 3" xfId="40499" xr:uid="{82C5FA0E-54E5-428F-B253-50C5DBFBF78A}"/>
    <cellStyle name="หมายเหตุ 2 2 3 3 4" xfId="45596" xr:uid="{366CE1AD-2170-4432-8C37-D90780837BBF}"/>
    <cellStyle name="หมายเหตุ 2 2 3 4" xfId="18051" xr:uid="{18CC6C19-E39E-48D4-8076-664B2BFD0128}"/>
    <cellStyle name="หมายเหตุ 2 2 3 4 2" xfId="18052" xr:uid="{27D5CDEF-9063-40A0-9D8E-EF6678792F9A}"/>
    <cellStyle name="หมายเหตุ 2 2 3 4 2 2" xfId="31844" xr:uid="{7CE949BE-C875-4A2F-B581-410D850F4B3E}"/>
    <cellStyle name="หมายเหตุ 2 2 3 4 2 3" xfId="40501" xr:uid="{7655BFEA-CE0F-4361-B3FE-BE73950EFC58}"/>
    <cellStyle name="หมายเหตุ 2 2 3 4 2 4" xfId="45598" xr:uid="{2071B7E6-DED6-4B2F-9598-9FB5E0761A13}"/>
    <cellStyle name="หมายเหตุ 2 2 3 4 3" xfId="31843" xr:uid="{73285FA1-3076-4D94-9414-EBACA8A66CCD}"/>
    <cellStyle name="หมายเหตุ 2 2 3 4 4" xfId="40500" xr:uid="{7C7727C4-BD8E-4781-8E82-66C45F05DD4A}"/>
    <cellStyle name="หมายเหตุ 2 2 3 4 5" xfId="45597" xr:uid="{4762C968-6DAA-4951-BEFB-79599218D81C}"/>
    <cellStyle name="หมายเหตุ 2 2 3 5" xfId="18053" xr:uid="{C627B3D1-99EE-4AD9-BD55-3EFA429FDDFB}"/>
    <cellStyle name="หมายเหตุ 2 2 3 5 2" xfId="18054" xr:uid="{65943BCA-5601-480C-B22C-E85CBA4CF2A7}"/>
    <cellStyle name="หมายเหตุ 2 2 3 5 2 2" xfId="31846" xr:uid="{C2C6B8E0-F1DF-4D1E-9BF0-D0935C0378B8}"/>
    <cellStyle name="หมายเหตุ 2 2 3 5 2 3" xfId="40503" xr:uid="{414919DD-24CC-448B-87DE-568AB851A3BD}"/>
    <cellStyle name="หมายเหตุ 2 2 3 5 2 4" xfId="45600" xr:uid="{958FEC27-98C4-4A31-B4D4-8909762873F8}"/>
    <cellStyle name="หมายเหตุ 2 2 3 5 3" xfId="31845" xr:uid="{E26535C4-30AE-4A0F-B8AB-969223BE5C93}"/>
    <cellStyle name="หมายเหตุ 2 2 3 5 4" xfId="40502" xr:uid="{76925726-2406-42DC-ABBC-369F6AB92466}"/>
    <cellStyle name="หมายเหตุ 2 2 3 5 5" xfId="45599" xr:uid="{D438365C-8FFC-4B28-9420-1C3C672BF132}"/>
    <cellStyle name="หมายเหตุ 2 2 3 6" xfId="18055" xr:uid="{5AA79746-B86A-48E9-8F17-07773E61D971}"/>
    <cellStyle name="หมายเหตุ 2 2 3 6 2" xfId="31847" xr:uid="{6EC22A2D-E81A-4B1E-9CD4-158239F4380A}"/>
    <cellStyle name="หมายเหตุ 2 2 3 6 3" xfId="40504" xr:uid="{38AFFE7C-73C0-4CDA-8813-65395E6EB230}"/>
    <cellStyle name="หมายเหตุ 2 2 3 6 4" xfId="45601" xr:uid="{4FF68E33-C4DF-480A-A819-BBE176208742}"/>
    <cellStyle name="หมายเหตุ 2 2 3 7" xfId="18056" xr:uid="{C27471EE-EADA-40FB-AFA1-855BE64C288C}"/>
    <cellStyle name="หมายเหตุ 2 2 3 7 2" xfId="18057" xr:uid="{80998E01-5A6A-4E77-BE9E-D0C3B09A7A04}"/>
    <cellStyle name="หมายเหตุ 2 2 3 7 2 2" xfId="31849" xr:uid="{6BBB3BFC-5EB1-43A3-B84A-952B9EF784D8}"/>
    <cellStyle name="หมายเหตุ 2 2 3 7 2 3" xfId="40506" xr:uid="{BA0E53B5-5EB7-40A3-B5FB-33CABD3DDCF3}"/>
    <cellStyle name="หมายเหตุ 2 2 3 7 2 4" xfId="45603" xr:uid="{EF9B45FC-7A45-4454-AC6B-24CA697B4263}"/>
    <cellStyle name="หมายเหตุ 2 2 3 7 3" xfId="31848" xr:uid="{6393E312-3392-4AB1-ACCA-2091C3769B68}"/>
    <cellStyle name="หมายเหตุ 2 2 3 7 4" xfId="40505" xr:uid="{EBB5C4D5-06FC-4EB1-96D3-C48F33C63E89}"/>
    <cellStyle name="หมายเหตุ 2 2 3 7 5" xfId="45602" xr:uid="{8D7D8896-D83B-4CD7-B723-9B0E9367A6D7}"/>
    <cellStyle name="หมายเหตุ 2 2 3 8" xfId="21128" xr:uid="{999A2BA9-97AF-4596-B275-B78D4F7AE01D}"/>
    <cellStyle name="หมายเหตุ 2 2 3 8 2" xfId="34598" xr:uid="{2C6C283D-4B9E-44CD-8CB1-D74CEEAE88B5}"/>
    <cellStyle name="หมายเหตุ 2 2 3 8 3" xfId="42708" xr:uid="{1633785B-DD35-46E5-9244-6DA6297453BF}"/>
    <cellStyle name="หมายเหตุ 2 2 3 8 4" xfId="47034" xr:uid="{BF68C203-2609-4ABB-AF50-B1079D4434E0}"/>
    <cellStyle name="หมายเหตุ 2 2 3 9" xfId="19408" xr:uid="{6B95FE58-576D-46FB-A95C-D7BD119E4682}"/>
    <cellStyle name="หมายเหตุ 2 2 3 9 2" xfId="33073" xr:uid="{5D585E5B-8BED-42AB-8E28-31ACAEC6CBC8}"/>
    <cellStyle name="หมายเหตุ 2 2 3 9 3" xfId="41586" xr:uid="{95C82F23-82FF-4D71-832B-E706BA457781}"/>
    <cellStyle name="หมายเหตุ 2 2 3 9 4" xfId="46338" xr:uid="{D1D613BE-708F-4313-817E-07245928133A}"/>
    <cellStyle name="หมายเหตุ 2 2 4" xfId="18058" xr:uid="{FBD38202-9153-4230-A93D-37D4C2190130}"/>
    <cellStyle name="หมายเหตุ 2 2 4 10" xfId="45604" xr:uid="{0D32D909-4215-44B2-A980-8A119108F172}"/>
    <cellStyle name="หมายเหตุ 2 2 4 2" xfId="18059" xr:uid="{FF9890AA-7AED-4AEC-835B-F5526CF366E1}"/>
    <cellStyle name="หมายเหตุ 2 2 4 2 2" xfId="18060" xr:uid="{ABE32342-6F4F-4379-A9D2-E29C80F670DF}"/>
    <cellStyle name="หมายเหตุ 2 2 4 2 2 2" xfId="31852" xr:uid="{C184DD7E-C538-43C4-B791-12EAB42BE0A9}"/>
    <cellStyle name="หมายเหตุ 2 2 4 2 2 3" xfId="40509" xr:uid="{3E79E11E-B63D-486D-AF1D-82EE368CB01D}"/>
    <cellStyle name="หมายเหตุ 2 2 4 2 2 4" xfId="45606" xr:uid="{ADA734E1-3FB2-49CC-B621-227EF9662F2C}"/>
    <cellStyle name="หมายเหตุ 2 2 4 2 3" xfId="31851" xr:uid="{91BF3640-E6FF-40AE-99B5-B2489EC7B5D5}"/>
    <cellStyle name="หมายเหตุ 2 2 4 2 4" xfId="40508" xr:uid="{BB6CCC98-73FB-4A0F-81D5-1355E2843143}"/>
    <cellStyle name="หมายเหตุ 2 2 4 2 5" xfId="45605" xr:uid="{F0E869BD-3108-4351-96BB-668A30893C82}"/>
    <cellStyle name="หมายเหตุ 2 2 4 3" xfId="18061" xr:uid="{4C284800-59A4-4AC1-9139-CED976B33915}"/>
    <cellStyle name="หมายเหตุ 2 2 4 3 2" xfId="31853" xr:uid="{013A3E88-BABD-48D3-B593-9529492FAA9B}"/>
    <cellStyle name="หมายเหตุ 2 2 4 3 3" xfId="40510" xr:uid="{E95EE237-D2A1-4DCE-A14D-24C0BAD0D424}"/>
    <cellStyle name="หมายเหตุ 2 2 4 3 4" xfId="45607" xr:uid="{A4BB40EC-2CCF-4619-81D9-B737A2EC57C6}"/>
    <cellStyle name="หมายเหตุ 2 2 4 4" xfId="18062" xr:uid="{E16CCEA8-8E7A-4AB3-9B7C-C1C7A15F1FCC}"/>
    <cellStyle name="หมายเหตุ 2 2 4 4 2" xfId="18063" xr:uid="{E2397C7F-4190-4310-858C-8D766908D175}"/>
    <cellStyle name="หมายเหตุ 2 2 4 4 2 2" xfId="31855" xr:uid="{FED6BACF-A427-4DEC-9864-6E45A8A7605C}"/>
    <cellStyle name="หมายเหตุ 2 2 4 4 2 3" xfId="40512" xr:uid="{043A2AC7-6351-492E-9CBD-4147168A1F70}"/>
    <cellStyle name="หมายเหตุ 2 2 4 4 2 4" xfId="45609" xr:uid="{419FA2F0-2673-4222-9001-ABAD5543012F}"/>
    <cellStyle name="หมายเหตุ 2 2 4 4 3" xfId="31854" xr:uid="{362C5769-D5C2-41BF-A0A1-34D325765819}"/>
    <cellStyle name="หมายเหตุ 2 2 4 4 4" xfId="40511" xr:uid="{480A394C-473D-4A78-BFB3-679743C033A2}"/>
    <cellStyle name="หมายเหตุ 2 2 4 4 5" xfId="45608" xr:uid="{A5C97327-B01C-4863-9195-149FB9748619}"/>
    <cellStyle name="หมายเหตุ 2 2 4 5" xfId="18064" xr:uid="{B7E44202-56F9-4FEF-8A93-F063BE0A4A18}"/>
    <cellStyle name="หมายเหตุ 2 2 4 5 2" xfId="18065" xr:uid="{8C17A17B-47C9-4CAD-9092-667111AD402C}"/>
    <cellStyle name="หมายเหตุ 2 2 4 5 2 2" xfId="31857" xr:uid="{D7285216-1BFD-4ADA-B3C6-EBF98A64A9B6}"/>
    <cellStyle name="หมายเหตุ 2 2 4 5 2 3" xfId="40514" xr:uid="{A7BA3C5E-3B2A-434F-8C81-F821D03A7777}"/>
    <cellStyle name="หมายเหตุ 2 2 4 5 2 4" xfId="45611" xr:uid="{CB6ACB3E-7178-439E-A33F-FC6F3863EFAC}"/>
    <cellStyle name="หมายเหตุ 2 2 4 5 3" xfId="31856" xr:uid="{DC28F9A8-36BC-4E0C-8DE3-18DAC5F33A1F}"/>
    <cellStyle name="หมายเหตุ 2 2 4 5 4" xfId="40513" xr:uid="{1DF882B5-C6FF-4DB8-953D-3436174734B7}"/>
    <cellStyle name="หมายเหตุ 2 2 4 5 5" xfId="45610" xr:uid="{453CB829-9828-41A3-B36E-D4656C2361AD}"/>
    <cellStyle name="หมายเหตุ 2 2 4 6" xfId="18066" xr:uid="{6BE1F310-EC94-4838-9634-F6B8F8BAE45C}"/>
    <cellStyle name="หมายเหตุ 2 2 4 6 2" xfId="31858" xr:uid="{77E0FA41-2CAC-4579-BDF9-5D620C72966A}"/>
    <cellStyle name="หมายเหตุ 2 2 4 6 3" xfId="40515" xr:uid="{974B26C6-CCC5-4DF2-ACE6-81E818F30182}"/>
    <cellStyle name="หมายเหตุ 2 2 4 6 4" xfId="45612" xr:uid="{C730CFF7-6842-4CC8-87FC-47C833A381CF}"/>
    <cellStyle name="หมายเหตุ 2 2 4 7" xfId="18067" xr:uid="{5E01AD6B-6896-4907-AE4A-A8FBD4BD0B0C}"/>
    <cellStyle name="หมายเหตุ 2 2 4 7 2" xfId="18068" xr:uid="{7EAC7ECD-6B8B-4396-A764-668A9FCA6BE7}"/>
    <cellStyle name="หมายเหตุ 2 2 4 7 2 2" xfId="31860" xr:uid="{CF583DF0-340F-4247-932B-1406AEF5274F}"/>
    <cellStyle name="หมายเหตุ 2 2 4 7 2 3" xfId="40517" xr:uid="{62F67DF4-E48A-4977-95B8-667F4C82F9B5}"/>
    <cellStyle name="หมายเหตุ 2 2 4 7 2 4" xfId="45614" xr:uid="{18CB20C8-2694-4309-95B6-A7ED5BF335EC}"/>
    <cellStyle name="หมายเหตุ 2 2 4 7 3" xfId="31859" xr:uid="{09959B19-7F8A-4637-9CC5-A30A50C43367}"/>
    <cellStyle name="หมายเหตุ 2 2 4 7 4" xfId="40516" xr:uid="{70FA88A5-33C3-4E55-B089-3395DB0FEDAE}"/>
    <cellStyle name="หมายเหตุ 2 2 4 7 5" xfId="45613" xr:uid="{C006210B-68AD-42B8-AEA2-A2E54D79C2BA}"/>
    <cellStyle name="หมายเหตุ 2 2 4 8" xfId="31850" xr:uid="{7C0AC423-C28C-4715-96ED-E32F7C4DF902}"/>
    <cellStyle name="หมายเหตุ 2 2 4 9" xfId="40507" xr:uid="{06A96258-696B-4150-8574-F577DD1C9A08}"/>
    <cellStyle name="หมายเหตุ 2 2 5" xfId="18069" xr:uid="{1DAA19D9-5160-4789-9476-90E8962ACC6E}"/>
    <cellStyle name="หมายเหตุ 2 2 5 10" xfId="45615" xr:uid="{CFB53D39-6929-4545-836A-1CB2364162CA}"/>
    <cellStyle name="หมายเหตุ 2 2 5 2" xfId="18070" xr:uid="{E1B03153-BEEE-4F53-9795-297F3964B4EC}"/>
    <cellStyle name="หมายเหตุ 2 2 5 2 2" xfId="18071" xr:uid="{5AE0339B-1D94-4130-B2CA-D3D5AB1A58AA}"/>
    <cellStyle name="หมายเหตุ 2 2 5 2 2 2" xfId="31863" xr:uid="{F280FD99-F40B-440A-B320-EB0C9BEC5DEA}"/>
    <cellStyle name="หมายเหตุ 2 2 5 2 2 3" xfId="40520" xr:uid="{9283AF75-E0B1-4E2A-AB13-56C7C5606529}"/>
    <cellStyle name="หมายเหตุ 2 2 5 2 2 4" xfId="45617" xr:uid="{31E49A29-EE82-442B-A46C-F4001465AAEB}"/>
    <cellStyle name="หมายเหตุ 2 2 5 2 3" xfId="31862" xr:uid="{439198CE-9319-4AC9-98D6-D9B5A7C4B369}"/>
    <cellStyle name="หมายเหตุ 2 2 5 2 4" xfId="40519" xr:uid="{89240B15-2A82-40EC-BB38-8F325A04D771}"/>
    <cellStyle name="หมายเหตุ 2 2 5 2 5" xfId="45616" xr:uid="{47F95DBB-B094-4A47-8D60-7E582CBEC0C2}"/>
    <cellStyle name="หมายเหตุ 2 2 5 3" xfId="18072" xr:uid="{1443D711-77C2-4231-97C9-B1EA0143686D}"/>
    <cellStyle name="หมายเหตุ 2 2 5 3 2" xfId="31864" xr:uid="{5E00ECAA-596F-45CC-BAAA-168799F1AA6B}"/>
    <cellStyle name="หมายเหตุ 2 2 5 3 3" xfId="40521" xr:uid="{E313C9BD-4527-4A88-9BAC-4C49269159BF}"/>
    <cellStyle name="หมายเหตุ 2 2 5 3 4" xfId="45618" xr:uid="{83DE7622-266C-4A83-8CB9-B002488B9D9C}"/>
    <cellStyle name="หมายเหตุ 2 2 5 4" xfId="18073" xr:uid="{BF74A85F-FC08-49F0-8FF2-8D2CE7D92C35}"/>
    <cellStyle name="หมายเหตุ 2 2 5 4 2" xfId="18074" xr:uid="{37C5032D-5B74-4354-B440-E9E9FA7B68F8}"/>
    <cellStyle name="หมายเหตุ 2 2 5 4 2 2" xfId="31866" xr:uid="{AC9C1DC8-E9DA-45D9-A190-F44CEFF3156E}"/>
    <cellStyle name="หมายเหตุ 2 2 5 4 2 3" xfId="40523" xr:uid="{83B63D12-EF06-47C6-8CB6-9A6C4B487973}"/>
    <cellStyle name="หมายเหตุ 2 2 5 4 2 4" xfId="45620" xr:uid="{B62A47FA-4A66-43F7-A856-B2EBBF24F6BB}"/>
    <cellStyle name="หมายเหตุ 2 2 5 4 3" xfId="31865" xr:uid="{62D5829E-C08A-4C4E-A7D9-7F26E6875B2D}"/>
    <cellStyle name="หมายเหตุ 2 2 5 4 4" xfId="40522" xr:uid="{A6240F9C-DB17-43CA-8364-2424790DC3D4}"/>
    <cellStyle name="หมายเหตุ 2 2 5 4 5" xfId="45619" xr:uid="{5B74B962-6FF5-4EA6-B75E-AB22FAE96AD0}"/>
    <cellStyle name="หมายเหตุ 2 2 5 5" xfId="18075" xr:uid="{EB125947-30ED-41D2-8F11-96DF01A6FCFC}"/>
    <cellStyle name="หมายเหตุ 2 2 5 5 2" xfId="18076" xr:uid="{8B0E035E-963E-4108-8A18-CAD10550BA4E}"/>
    <cellStyle name="หมายเหตุ 2 2 5 5 2 2" xfId="31868" xr:uid="{D292AA3A-942C-489A-A558-20E98B588DF1}"/>
    <cellStyle name="หมายเหตุ 2 2 5 5 2 3" xfId="40525" xr:uid="{BFFBC90D-87FF-45AF-A5A6-8D29D0A68ECC}"/>
    <cellStyle name="หมายเหตุ 2 2 5 5 2 4" xfId="45622" xr:uid="{E59D6CA3-79C5-48E9-BD7B-B6B874CEA87E}"/>
    <cellStyle name="หมายเหตุ 2 2 5 5 3" xfId="31867" xr:uid="{3CE5AB06-92B3-4053-BD53-E7A6FEC4CDB5}"/>
    <cellStyle name="หมายเหตุ 2 2 5 5 4" xfId="40524" xr:uid="{C30BD626-3FE4-439C-991A-5B17E6D5B2F0}"/>
    <cellStyle name="หมายเหตุ 2 2 5 5 5" xfId="45621" xr:uid="{37D5E426-CA2E-4694-B884-1EF2CFD6ECC9}"/>
    <cellStyle name="หมายเหตุ 2 2 5 6" xfId="18077" xr:uid="{67768F7B-ED00-4934-ADA8-1B3A1F63F1FB}"/>
    <cellStyle name="หมายเหตุ 2 2 5 6 2" xfId="31869" xr:uid="{B64437D7-F227-48F4-B8BC-78073730FF83}"/>
    <cellStyle name="หมายเหตุ 2 2 5 6 3" xfId="40526" xr:uid="{AE835F56-CD6B-4E8A-A68A-2E89FFBF34D6}"/>
    <cellStyle name="หมายเหตุ 2 2 5 6 4" xfId="45623" xr:uid="{14F53AB2-772E-49CE-87CD-B06DA502BD81}"/>
    <cellStyle name="หมายเหตุ 2 2 5 7" xfId="18078" xr:uid="{12329F15-9CB2-4F1F-88C0-8B71BDCDCFDF}"/>
    <cellStyle name="หมายเหตุ 2 2 5 7 2" xfId="18079" xr:uid="{EC3706C1-C05A-4B39-B09E-7A17578498B6}"/>
    <cellStyle name="หมายเหตุ 2 2 5 7 2 2" xfId="31871" xr:uid="{F6DDA4E5-666C-49B5-9BEB-6A602BFAA538}"/>
    <cellStyle name="หมายเหตุ 2 2 5 7 2 3" xfId="40528" xr:uid="{BF16C6AD-6E48-419A-8D80-7C00B434C7B7}"/>
    <cellStyle name="หมายเหตุ 2 2 5 7 2 4" xfId="45625" xr:uid="{BE6199C6-0A1D-449C-A006-130F60A91460}"/>
    <cellStyle name="หมายเหตุ 2 2 5 7 3" xfId="31870" xr:uid="{5E3FBCCA-996D-4A35-8A2C-F91BA5E881FC}"/>
    <cellStyle name="หมายเหตุ 2 2 5 7 4" xfId="40527" xr:uid="{3351E771-5A5D-4524-B699-1A0083AE1FB3}"/>
    <cellStyle name="หมายเหตุ 2 2 5 7 5" xfId="45624" xr:uid="{D9C3FE45-B3CC-4A32-8FD5-C4171F4570B3}"/>
    <cellStyle name="หมายเหตุ 2 2 5 8" xfId="31861" xr:uid="{EED2E91D-260B-4C27-B565-63B163C43809}"/>
    <cellStyle name="หมายเหตุ 2 2 5 9" xfId="40518" xr:uid="{97F8EE54-8E42-4058-A63D-989A21325906}"/>
    <cellStyle name="หมายเหตุ 2 2 6" xfId="18080" xr:uid="{C453CC9F-F070-471A-BDAF-FB0D56E8D715}"/>
    <cellStyle name="หมายเหตุ 2 2 6 2" xfId="18081" xr:uid="{273B1658-1DB5-497C-8E2A-196BF01DD8AF}"/>
    <cellStyle name="หมายเหตุ 2 2 6 2 2" xfId="18082" xr:uid="{94BE6D50-522A-4CB5-8B08-CEB15DEE6A36}"/>
    <cellStyle name="หมายเหตุ 2 2 6 2 2 2" xfId="31874" xr:uid="{472C32F5-43B9-4255-945E-6DCA6E63DF20}"/>
    <cellStyle name="หมายเหตุ 2 2 6 2 2 3" xfId="40531" xr:uid="{83D58A8A-9F45-40C0-851A-7FB284E28CCE}"/>
    <cellStyle name="หมายเหตุ 2 2 6 2 2 4" xfId="45628" xr:uid="{B582FF39-3568-4684-A6A1-AC9BBC7183E2}"/>
    <cellStyle name="หมายเหตุ 2 2 6 2 3" xfId="31873" xr:uid="{FD567C1B-9739-4A9F-8763-05B5FAA1B359}"/>
    <cellStyle name="หมายเหตุ 2 2 6 2 4" xfId="40530" xr:uid="{CF82EBE3-7E16-4B04-9949-148CC9FEE50A}"/>
    <cellStyle name="หมายเหตุ 2 2 6 2 5" xfId="45627" xr:uid="{4E6B46BF-AD58-43DD-817C-146E0ADB61E2}"/>
    <cellStyle name="หมายเหตุ 2 2 6 3" xfId="18083" xr:uid="{38EA7ABB-F3F2-412E-80C9-FF31939EC567}"/>
    <cellStyle name="หมายเหตุ 2 2 6 3 2" xfId="18084" xr:uid="{7F167596-9E04-4651-97B1-1AFD1477C714}"/>
    <cellStyle name="หมายเหตุ 2 2 6 3 2 2" xfId="31876" xr:uid="{A7AD58F4-2095-484E-AF48-AE5107F48483}"/>
    <cellStyle name="หมายเหตุ 2 2 6 3 2 3" xfId="40533" xr:uid="{234C21FF-6943-4220-8AAE-D2BC33142ADB}"/>
    <cellStyle name="หมายเหตุ 2 2 6 3 2 4" xfId="45630" xr:uid="{3BFA0788-6EAA-4788-93C0-9562BA243023}"/>
    <cellStyle name="หมายเหตุ 2 2 6 3 3" xfId="31875" xr:uid="{6FE7EF8C-B7F4-43F5-9A88-7A340A022E5F}"/>
    <cellStyle name="หมายเหตุ 2 2 6 3 4" xfId="40532" xr:uid="{2D830B70-A889-42C0-9A7A-C0B9D428218E}"/>
    <cellStyle name="หมายเหตุ 2 2 6 3 5" xfId="45629" xr:uid="{21615280-2F5E-4603-9E9A-45C07BDB554D}"/>
    <cellStyle name="หมายเหตุ 2 2 6 4" xfId="18085" xr:uid="{3CD2CBF2-60B3-4129-9E6B-FF0CEC66FB7B}"/>
    <cellStyle name="หมายเหตุ 2 2 6 4 2" xfId="31877" xr:uid="{E9DC6C20-D693-465E-9215-A49C650DEFCE}"/>
    <cellStyle name="หมายเหตุ 2 2 6 4 3" xfId="40534" xr:uid="{BDC4364F-0B59-4A76-BA38-D8A055032223}"/>
    <cellStyle name="หมายเหตุ 2 2 6 4 4" xfId="45631" xr:uid="{64937C48-343F-453F-96C7-2CCA3972BE51}"/>
    <cellStyle name="หมายเหตุ 2 2 6 5" xfId="18086" xr:uid="{0F0D95CD-5AD7-409C-9D32-69F3503A48A0}"/>
    <cellStyle name="หมายเหตุ 2 2 6 5 2" xfId="31878" xr:uid="{71D5A920-83FF-4107-94A4-072C32FCE494}"/>
    <cellStyle name="หมายเหตุ 2 2 6 5 3" xfId="40535" xr:uid="{E05F3E4B-F73A-4A18-8085-24EAB4768700}"/>
    <cellStyle name="หมายเหตุ 2 2 6 5 4" xfId="45632" xr:uid="{4E2A7E7A-D5B5-4990-A583-1D9F5C5B6C6C}"/>
    <cellStyle name="หมายเหตุ 2 2 6 6" xfId="18087" xr:uid="{B688DE6A-AB8C-4ECB-A2AD-0553123C8F23}"/>
    <cellStyle name="หมายเหตุ 2 2 6 6 2" xfId="18088" xr:uid="{E373440D-1147-470A-B230-148452C18E49}"/>
    <cellStyle name="หมายเหตุ 2 2 6 6 2 2" xfId="31880" xr:uid="{82A4C849-2D17-4125-A9A1-EABDED08DF20}"/>
    <cellStyle name="หมายเหตุ 2 2 6 6 2 3" xfId="40537" xr:uid="{A8583839-2B14-45AA-A7ED-305487284D72}"/>
    <cellStyle name="หมายเหตุ 2 2 6 6 2 4" xfId="45634" xr:uid="{5DCA7C56-F1EB-4C72-92A8-9BFC271A1A1B}"/>
    <cellStyle name="หมายเหตุ 2 2 6 6 3" xfId="31879" xr:uid="{D4B50678-A464-4CFE-89A7-4D7E0377F6CE}"/>
    <cellStyle name="หมายเหตุ 2 2 6 6 4" xfId="40536" xr:uid="{31722C11-08F5-44CB-94A7-20FBF94DE291}"/>
    <cellStyle name="หมายเหตุ 2 2 6 6 5" xfId="45633" xr:uid="{90A3C5FC-F734-49E2-A3E6-7099D7AB4265}"/>
    <cellStyle name="หมายเหตุ 2 2 6 7" xfId="31872" xr:uid="{421FD8D4-9F5E-4B06-994A-DCDBA724FBA5}"/>
    <cellStyle name="หมายเหตุ 2 2 6 8" xfId="40529" xr:uid="{4EAE8332-7138-47D8-A498-F7BEEF3E38DE}"/>
    <cellStyle name="หมายเหตุ 2 2 6 9" xfId="45626" xr:uid="{EABF3FE1-03ED-4DC7-8846-33FDB038EE04}"/>
    <cellStyle name="หมายเหตุ 2 2 7" xfId="18089" xr:uid="{F05863FA-B8BE-4CB6-8723-8249DEED51BE}"/>
    <cellStyle name="หมายเหตุ 2 2 7 2" xfId="18090" xr:uid="{CB7FE5CE-770D-4555-B7D1-0FAF9DC3773D}"/>
    <cellStyle name="หมายเหตุ 2 2 7 2 2" xfId="31882" xr:uid="{296CEC23-5AB9-462B-81EB-1D6AD5854130}"/>
    <cellStyle name="หมายเหตุ 2 2 7 2 3" xfId="40539" xr:uid="{56A2C55B-CAF7-40B4-8E63-84A1F2BB68CA}"/>
    <cellStyle name="หมายเหตุ 2 2 7 2 4" xfId="45636" xr:uid="{FA131E00-8192-468D-B610-7CCD68C17AB7}"/>
    <cellStyle name="หมายเหตุ 2 2 7 3" xfId="31881" xr:uid="{37665A35-BB84-4C6A-AD24-C28A449A8CA3}"/>
    <cellStyle name="หมายเหตุ 2 2 7 4" xfId="40538" xr:uid="{E08FB7CB-263E-4761-A166-336BD5ACDB68}"/>
    <cellStyle name="หมายเหตุ 2 2 7 5" xfId="45635" xr:uid="{6B44B9C2-6301-44A3-AE45-713F2B592C7F}"/>
    <cellStyle name="หมายเหตุ 2 2 8" xfId="20623" xr:uid="{6378986A-5FDC-4400-8319-626E0C84E2DA}"/>
    <cellStyle name="หมายเหตุ 2 2 8 2" xfId="34102" xr:uid="{761E5486-D74F-40F4-A875-5539CBDA6959}"/>
    <cellStyle name="หมายเหตุ 2 2 8 3" xfId="42326" xr:uid="{DCD9FCB7-04F2-4B0C-BEE4-8293FA2C55B7}"/>
    <cellStyle name="หมายเหตุ 2 2 8 4" xfId="46730" xr:uid="{04E339FF-4A8D-4DCC-A8BE-FB2AE1E1C288}"/>
    <cellStyle name="หมายเหตุ 2 2 9" xfId="20124" xr:uid="{6A24013F-BFB9-4BC4-8CA2-275D914EEE0C}"/>
    <cellStyle name="หมายเหตุ 2 2 9 2" xfId="33713" xr:uid="{E1D5B357-2288-4A68-BAC6-9B22FA745042}"/>
    <cellStyle name="หมายเหตุ 2 2 9 3" xfId="42015" xr:uid="{944B711B-2AE1-48E5-AC52-278EE6035AC8}"/>
    <cellStyle name="หมายเหตุ 2 2 9 4" xfId="46515" xr:uid="{12AE7ABC-BF20-4F3D-B290-FD877B338CAE}"/>
    <cellStyle name="หมายเหตุ 2 3" xfId="7030" xr:uid="{A8DBCCC9-20D9-489C-8A48-45B73CD90E73}"/>
    <cellStyle name="หมายเหตุ 2 3 10" xfId="21395" xr:uid="{708D93EE-621F-4F14-9C57-B8A5911361AD}"/>
    <cellStyle name="หมายเหตุ 2 3 10 2" xfId="34861" xr:uid="{3598051E-0039-4D0B-B890-F284ED6428D7}"/>
    <cellStyle name="หมายเหตุ 2 3 10 3" xfId="42897" xr:uid="{27733162-0E36-4219-B57A-D3828B5D4EDF}"/>
    <cellStyle name="หมายเหตุ 2 3 10 4" xfId="47165" xr:uid="{2E37D867-5CAD-492D-B76A-5464064CF6CA}"/>
    <cellStyle name="หมายเหตุ 2 3 11" xfId="22815" xr:uid="{8A71046F-D30D-4664-86CF-74B03DBEF7AE}"/>
    <cellStyle name="หมายเหตุ 2 3 11 2" xfId="36249" xr:uid="{21CFA666-8319-49AC-B854-FCC19A3F4576}"/>
    <cellStyle name="หมายเหตุ 2 3 11 3" xfId="43923" xr:uid="{97EF3952-B405-4D48-819B-3B3AEC76DEA6}"/>
    <cellStyle name="หมายเหตุ 2 3 11 4" xfId="47809" xr:uid="{4A4C60F9-C2AD-4A27-883A-170A0FA9CBC0}"/>
    <cellStyle name="หมายเหตุ 2 3 12" xfId="18091" xr:uid="{CAA64D4F-00A2-4763-BCB6-4084DBB7BF72}"/>
    <cellStyle name="หมายเหตุ 2 3 12 2" xfId="31883" xr:uid="{49BFF569-DA03-4D3D-BD0C-3240F6CE62B0}"/>
    <cellStyle name="หมายเหตุ 2 3 12 3" xfId="40540" xr:uid="{3B16462A-75D5-416E-96D7-8CB1D599D87D}"/>
    <cellStyle name="หมายเหตุ 2 3 12 4" xfId="45637" xr:uid="{CD5BA49E-071F-47DD-8DEF-B11481702099}"/>
    <cellStyle name="หมายเหตุ 2 3 13" xfId="9897" xr:uid="{3475A108-C49D-4CEF-B99C-EED2D17ACF79}"/>
    <cellStyle name="หมายเหตุ 2 3 14" xfId="24518" xr:uid="{46B4097B-8AEA-4595-9804-7707DB1FAD9A}"/>
    <cellStyle name="หมายเหตุ 2 3 15" xfId="29491" xr:uid="{AF113609-2D26-40A1-BECE-E85D6D8C8095}"/>
    <cellStyle name="หมายเหตุ 2 3 16" xfId="38456" xr:uid="{D3CD7BF6-0652-42DF-8B60-49628F755080}"/>
    <cellStyle name="หมายเหตุ 2 3 2" xfId="7549" xr:uid="{0786054F-A194-4A31-B35F-FD7DC9949234}"/>
    <cellStyle name="หมายเหตุ 2 3 2 10" xfId="38164" xr:uid="{C9AB73BC-8D32-451F-8030-1D9D58B99E39}"/>
    <cellStyle name="หมายเหตุ 2 3 2 2" xfId="18093" xr:uid="{AC1DEB09-3227-445F-964A-8B2A250C97CB}"/>
    <cellStyle name="หมายเหตุ 2 3 2 2 2" xfId="31885" xr:uid="{45160FD7-04A1-41ED-B5FF-ADE9B4F91866}"/>
    <cellStyle name="หมายเหตุ 2 3 2 2 3" xfId="40542" xr:uid="{F74B7AF1-DADD-40D8-882D-17A654B191A5}"/>
    <cellStyle name="หมายเหตุ 2 3 2 2 4" xfId="45639" xr:uid="{E3A05789-B003-4E69-B6CE-D53EE4E7B282}"/>
    <cellStyle name="หมายเหตุ 2 3 2 3" xfId="21130" xr:uid="{6FC45592-4D2E-4F62-A9D5-6D3BD8E4B57F}"/>
    <cellStyle name="หมายเหตุ 2 3 2 3 2" xfId="34600" xr:uid="{6DF6EFCE-EDA3-4BC5-9EE9-6F28C0F90944}"/>
    <cellStyle name="หมายเหตุ 2 3 2 3 3" xfId="42710" xr:uid="{BB7B23B5-AE10-4283-B623-5AF27B6F4531}"/>
    <cellStyle name="หมายเหตุ 2 3 2 3 4" xfId="47036" xr:uid="{D1A4318B-48F2-4781-AF3E-2F1939D0ED2D}"/>
    <cellStyle name="หมายเหตุ 2 3 2 4" xfId="18763" xr:uid="{9FAF97DF-54C3-4371-83A4-274E8D55E1F6}"/>
    <cellStyle name="หมายเหตุ 2 3 2 4 2" xfId="32490" xr:uid="{BCD0FA04-1CD6-49B1-A7A5-A29D98749485}"/>
    <cellStyle name="หมายเหตุ 2 3 2 4 3" xfId="41066" xr:uid="{C9F06EBB-217D-46E9-8754-624D62DDF196}"/>
    <cellStyle name="หมายเหตุ 2 3 2 4 4" xfId="45990" xr:uid="{313AB088-F62E-4241-81A8-328ADAAD0095}"/>
    <cellStyle name="หมายเหตุ 2 3 2 5" xfId="23320" xr:uid="{CBEB0A59-7784-4AAE-ABF3-EBE04AFA77A2}"/>
    <cellStyle name="หมายเหตุ 2 3 2 5 2" xfId="36743" xr:uid="{A121297D-F2C7-4BAA-870F-D8B83CCBF477}"/>
    <cellStyle name="หมายเหตุ 2 3 2 5 3" xfId="44273" xr:uid="{369EF1D5-C606-4A3B-8E97-A3AEF5734BAB}"/>
    <cellStyle name="หมายเหตุ 2 3 2 5 4" xfId="48039" xr:uid="{19CCE06C-83AA-4D55-A161-2DDD11CC764F}"/>
    <cellStyle name="หมายเหตุ 2 3 2 6" xfId="18092" xr:uid="{12684FCA-F9C0-4C8A-94D8-2751B81038D8}"/>
    <cellStyle name="หมายเหตุ 2 3 2 6 2" xfId="31884" xr:uid="{DF75C6F4-DED5-4B9B-BB96-37225894E30D}"/>
    <cellStyle name="หมายเหตุ 2 3 2 6 3" xfId="40541" xr:uid="{34584319-B802-4CC1-97DF-A9293115ADC2}"/>
    <cellStyle name="หมายเหตุ 2 3 2 6 4" xfId="45638" xr:uid="{F8CC267D-AFCB-44DA-BA99-AB5654FFA604}"/>
    <cellStyle name="หมายเหตุ 2 3 2 7" xfId="10408" xr:uid="{3E4CFF24-523A-4077-B8BB-0AB6A95F7071}"/>
    <cellStyle name="หมายเหตุ 2 3 2 8" xfId="25024" xr:uid="{4B96498B-FD3E-4CE1-B4B0-B5DC252B2EB4}"/>
    <cellStyle name="หมายเหตุ 2 3 2 9" xfId="9498" xr:uid="{504202C9-B24D-404B-A396-232AF0A92D12}"/>
    <cellStyle name="หมายเหตุ 2 3 3" xfId="18094" xr:uid="{50FDCED0-D7BA-4A4A-8D1C-88E5F60C2C93}"/>
    <cellStyle name="หมายเหตุ 2 3 3 2" xfId="18095" xr:uid="{FF90FC58-9D4D-443A-9FE4-4A76487BB498}"/>
    <cellStyle name="หมายเหตุ 2 3 3 2 2" xfId="31887" xr:uid="{CA09ADA2-AE9F-4AC9-A015-4274DD566096}"/>
    <cellStyle name="หมายเหตุ 2 3 3 2 3" xfId="40544" xr:uid="{90C8AFEF-2B69-46B5-A15C-9AC2FD9EE616}"/>
    <cellStyle name="หมายเหตุ 2 3 3 2 4" xfId="45641" xr:uid="{AB117573-47C7-4CEB-B80E-AA60226C8580}"/>
    <cellStyle name="หมายเหตุ 2 3 3 3" xfId="31886" xr:uid="{346C2865-4E9E-43A9-A279-B07BB164762E}"/>
    <cellStyle name="หมายเหตุ 2 3 3 4" xfId="40543" xr:uid="{DC1F617E-FC7C-4F99-BFAB-8789E94BD72A}"/>
    <cellStyle name="หมายเหตุ 2 3 3 5" xfId="45640" xr:uid="{E0AC2174-E36D-4ACB-A172-FB2663838579}"/>
    <cellStyle name="หมายเหตุ 2 3 4" xfId="18096" xr:uid="{80A38F0F-9460-45B1-8E5D-CEFA9F3B0D42}"/>
    <cellStyle name="หมายเหตุ 2 3 4 2" xfId="31888" xr:uid="{5B308326-D4A7-4D43-8EB7-A77CBC3CE8B7}"/>
    <cellStyle name="หมายเหตุ 2 3 4 3" xfId="40545" xr:uid="{5D5AC50E-FB8F-4853-A583-9506B6E07B14}"/>
    <cellStyle name="หมายเหตุ 2 3 4 4" xfId="45642" xr:uid="{7035F319-6BA8-4809-83A3-86203E71A3BA}"/>
    <cellStyle name="หมายเหตุ 2 3 5" xfId="18097" xr:uid="{F172A23E-F62F-4575-92DA-DC3117C81783}"/>
    <cellStyle name="หมายเหตุ 2 3 5 2" xfId="18098" xr:uid="{735FA07C-2325-48C1-9A5A-0F22763F3CD5}"/>
    <cellStyle name="หมายเหตุ 2 3 5 2 2" xfId="31890" xr:uid="{9A9F437E-8829-43B1-9914-927636F9EFFB}"/>
    <cellStyle name="หมายเหตุ 2 3 5 2 3" xfId="40547" xr:uid="{E17B8523-D28D-4309-95F5-C73BEBF8EABC}"/>
    <cellStyle name="หมายเหตุ 2 3 5 2 4" xfId="45644" xr:uid="{F2D170AD-15D6-48B2-9660-118821DAFC6E}"/>
    <cellStyle name="หมายเหตุ 2 3 5 3" xfId="31889" xr:uid="{7ED12B95-3307-4C17-92B6-8F008EE66463}"/>
    <cellStyle name="หมายเหตุ 2 3 5 4" xfId="40546" xr:uid="{6D8A2278-C7D9-4179-BA70-EBAA635D9A47}"/>
    <cellStyle name="หมายเหตุ 2 3 5 5" xfId="45643" xr:uid="{C1A91A31-C4E0-4118-AB95-B722704C42E5}"/>
    <cellStyle name="หมายเหตุ 2 3 6" xfId="18099" xr:uid="{987A6CF6-FCDE-4BED-922C-0920D04B8AAC}"/>
    <cellStyle name="หมายเหตุ 2 3 6 2" xfId="18100" xr:uid="{F4440139-6452-44F3-BCA8-F9C932B39CEC}"/>
    <cellStyle name="หมายเหตุ 2 3 6 2 2" xfId="31892" xr:uid="{24C8756B-8F94-4510-A684-FF6F2E370B2F}"/>
    <cellStyle name="หมายเหตุ 2 3 6 2 3" xfId="40549" xr:uid="{0E9BE3B5-D17A-43CF-86FB-FA00B7021ABB}"/>
    <cellStyle name="หมายเหตุ 2 3 6 2 4" xfId="45646" xr:uid="{91A0BA79-F61D-4277-A9B8-A30A43318C90}"/>
    <cellStyle name="หมายเหตุ 2 3 6 3" xfId="31891" xr:uid="{50D5ED83-B8CB-49D2-A55D-A3927AEE6906}"/>
    <cellStyle name="หมายเหตุ 2 3 6 4" xfId="40548" xr:uid="{81662E08-8DDA-452C-835A-E36DEF7A2875}"/>
    <cellStyle name="หมายเหตุ 2 3 6 5" xfId="45645" xr:uid="{B9F26B59-AED0-4AF1-9023-275702AF2C17}"/>
    <cellStyle name="หมายเหตุ 2 3 7" xfId="18101" xr:uid="{FE872AF4-BD56-4F08-A9CF-45A77AC35727}"/>
    <cellStyle name="หมายเหตุ 2 3 7 2" xfId="31893" xr:uid="{A2CD78C6-63D4-4B07-88AD-B9EDDD3A5A13}"/>
    <cellStyle name="หมายเหตุ 2 3 7 3" xfId="40550" xr:uid="{8C2A4C11-4C32-4273-B638-82DD01828CAE}"/>
    <cellStyle name="หมายเหตุ 2 3 7 4" xfId="45647" xr:uid="{6C28D29D-5B72-4C4B-95F1-A92BD02C1752}"/>
    <cellStyle name="หมายเหตุ 2 3 8" xfId="18102" xr:uid="{9D64142C-D249-43CF-81DD-FE684079BF35}"/>
    <cellStyle name="หมายเหตุ 2 3 8 2" xfId="18103" xr:uid="{3688A51A-866D-4A51-A13C-AAF6A62B02A6}"/>
    <cellStyle name="หมายเหตุ 2 3 8 2 2" xfId="31895" xr:uid="{9A86F725-D4A4-4FFD-B86E-9AD6F503F9C9}"/>
    <cellStyle name="หมายเหตุ 2 3 8 2 3" xfId="40552" xr:uid="{A3FBF29A-4B22-4DFF-B0B6-2AC37E5FD225}"/>
    <cellStyle name="หมายเหตุ 2 3 8 2 4" xfId="45649" xr:uid="{7AE11C40-FEC7-436A-81BB-1BEC32265BCB}"/>
    <cellStyle name="หมายเหตุ 2 3 8 3" xfId="31894" xr:uid="{08CF2AED-4F9B-4206-B89B-4F6A0D652F85}"/>
    <cellStyle name="หมายเหตุ 2 3 8 4" xfId="40551" xr:uid="{363A3F52-D3CA-417C-980F-3134905833A6}"/>
    <cellStyle name="หมายเหตุ 2 3 8 5" xfId="45648" xr:uid="{F04CF9DD-9EDE-4291-8DD2-A959EA2EFCEC}"/>
    <cellStyle name="หมายเหตุ 2 3 9" xfId="20625" xr:uid="{E48AB7C7-8FAE-4BDC-8BB9-57195C16B251}"/>
    <cellStyle name="หมายเหตุ 2 3 9 2" xfId="34104" xr:uid="{77632179-DF62-4BA1-8943-D2EFFAB2249D}"/>
    <cellStyle name="หมายเหตุ 2 3 9 3" xfId="42328" xr:uid="{C3ECD63D-187E-4B6D-B26D-7BD2A13B97CA}"/>
    <cellStyle name="หมายเหตุ 2 3 9 4" xfId="46732" xr:uid="{6707C78C-015D-44D2-BEE9-F7A87F96AE8A}"/>
    <cellStyle name="หมายเหตุ 2 4" xfId="7031" xr:uid="{9AB29478-0DBD-4C50-BCFB-6F7B268EF142}"/>
    <cellStyle name="หมายเหตุ 2 4 10" xfId="22816" xr:uid="{9280BEEB-2698-43ED-B78B-EF9222AB3AA0}"/>
    <cellStyle name="หมายเหตุ 2 4 10 2" xfId="36250" xr:uid="{37761E06-EE62-4B05-B710-9CDC522C9D03}"/>
    <cellStyle name="หมายเหตุ 2 4 10 3" xfId="43924" xr:uid="{180E8C0A-C70B-4901-9ECF-8A7BBAD44EB4}"/>
    <cellStyle name="หมายเหตุ 2 4 10 4" xfId="47810" xr:uid="{C5D7FB41-A08E-488B-997F-B7C400416B78}"/>
    <cellStyle name="หมายเหตุ 2 4 11" xfId="18104" xr:uid="{3FC8C24D-EEB3-4718-9159-982EC62B9CF3}"/>
    <cellStyle name="หมายเหตุ 2 4 11 2" xfId="31896" xr:uid="{3788F1DF-4CE1-4E71-852B-BB08B0FE81E3}"/>
    <cellStyle name="หมายเหตุ 2 4 11 3" xfId="40553" xr:uid="{8B1B12D1-9D52-4E80-80F8-D07FDB0E495D}"/>
    <cellStyle name="หมายเหตุ 2 4 11 4" xfId="45650" xr:uid="{7579BCDC-F9DA-46A9-8DB1-0360A65C2BA5}"/>
    <cellStyle name="หมายเหตุ 2 4 12" xfId="9898" xr:uid="{E73980C5-3F2B-4ED0-B2E6-294FDFF47059}"/>
    <cellStyle name="หมายเหตุ 2 4 13" xfId="24519" xr:uid="{93AA5D8B-49CB-4590-8B3F-5DDB9C44B479}"/>
    <cellStyle name="หมายเหตุ 2 4 14" xfId="29490" xr:uid="{2D838BF5-2010-4459-8F46-B48285EABCED}"/>
    <cellStyle name="หมายเหตุ 2 4 15" xfId="44463" xr:uid="{0007991C-A56D-4C4F-A390-FABF4CBD62A5}"/>
    <cellStyle name="หมายเหตุ 2 4 2" xfId="7550" xr:uid="{E4569B93-1141-453B-8C71-0D68FFD10C44}"/>
    <cellStyle name="หมายเหตุ 2 4 2 10" xfId="38163" xr:uid="{411C2CE7-0809-4776-A941-3C3898976B9D}"/>
    <cellStyle name="หมายเหตุ 2 4 2 2" xfId="18106" xr:uid="{7E73FD63-824F-4C0B-972D-DE0DF6040C92}"/>
    <cellStyle name="หมายเหตุ 2 4 2 2 2" xfId="31898" xr:uid="{CF52869A-FDA8-4755-B5A3-74511E082ABA}"/>
    <cellStyle name="หมายเหตุ 2 4 2 2 3" xfId="40555" xr:uid="{67B71A76-0EE1-4F10-874C-F615ACEC87A8}"/>
    <cellStyle name="หมายเหตุ 2 4 2 2 4" xfId="45652" xr:uid="{CB12E669-C79D-4824-8A1B-2FF31BBCC18B}"/>
    <cellStyle name="หมายเหตุ 2 4 2 3" xfId="21131" xr:uid="{FB02ACD8-C1EB-477F-B266-B2BEDB1C453F}"/>
    <cellStyle name="หมายเหตุ 2 4 2 3 2" xfId="34601" xr:uid="{5A804C2B-E0C2-495F-A114-A4F5D7C16EA4}"/>
    <cellStyle name="หมายเหตุ 2 4 2 3 3" xfId="42711" xr:uid="{9D65B0CF-E621-4047-8C4C-7790AB72100E}"/>
    <cellStyle name="หมายเหตุ 2 4 2 3 4" xfId="47037" xr:uid="{3DC20F85-16B5-4FA7-BC75-0596A4E1422A}"/>
    <cellStyle name="หมายเหตุ 2 4 2 4" xfId="19409" xr:uid="{289D4786-C3A3-49AF-881D-9F0C4630C7AC}"/>
    <cellStyle name="หมายเหตุ 2 4 2 4 2" xfId="33074" xr:uid="{B8E802C6-9153-4F45-A8C7-B7A661E50F5E}"/>
    <cellStyle name="หมายเหตุ 2 4 2 4 3" xfId="41587" xr:uid="{719E7184-B776-4B56-9A0B-DF756E5C1153}"/>
    <cellStyle name="หมายเหตุ 2 4 2 4 4" xfId="46339" xr:uid="{2FC74642-06D0-4E35-9B7D-9F4E973E3173}"/>
    <cellStyle name="หมายเหตุ 2 4 2 5" xfId="23321" xr:uid="{AA73A593-DFE6-4330-A3F7-D7BD953EE386}"/>
    <cellStyle name="หมายเหตุ 2 4 2 5 2" xfId="36744" xr:uid="{DE22C9C0-AC46-4013-B63B-12EAE9056E6B}"/>
    <cellStyle name="หมายเหตุ 2 4 2 5 3" xfId="44274" xr:uid="{C3298567-06C6-44EB-B7E3-42BA386C2351}"/>
    <cellStyle name="หมายเหตุ 2 4 2 5 4" xfId="48040" xr:uid="{B11EC4E2-BD6B-493F-B3E0-B07AD49944A6}"/>
    <cellStyle name="หมายเหตุ 2 4 2 6" xfId="18105" xr:uid="{E84CCCED-6E8F-47C7-9B5E-7B4F76EF3FF1}"/>
    <cellStyle name="หมายเหตุ 2 4 2 6 2" xfId="31897" xr:uid="{1609929D-55A6-4BA1-A166-97371C9AB14F}"/>
    <cellStyle name="หมายเหตุ 2 4 2 6 3" xfId="40554" xr:uid="{C623EAD7-CDAB-4ECA-A2A6-749110EAFAEE}"/>
    <cellStyle name="หมายเหตุ 2 4 2 6 4" xfId="45651" xr:uid="{D7CF37BB-8133-4B1D-A140-BCC8B452DCBF}"/>
    <cellStyle name="หมายเหตุ 2 4 2 7" xfId="10409" xr:uid="{79751E66-FC8B-408E-A026-331727507531}"/>
    <cellStyle name="หมายเหตุ 2 4 2 8" xfId="25025" xr:uid="{A3A0F9C1-1244-46E6-85A1-4E4D5ED3700D}"/>
    <cellStyle name="หมายเหตุ 2 4 2 9" xfId="27996" xr:uid="{BD87676F-0053-4E7B-B944-23B329843847}"/>
    <cellStyle name="หมายเหตุ 2 4 3" xfId="18107" xr:uid="{95154A59-1323-4381-9D96-630B1FD0A663}"/>
    <cellStyle name="หมายเหตุ 2 4 3 2" xfId="31899" xr:uid="{05BC1703-C035-4270-9566-CEC81518BB54}"/>
    <cellStyle name="หมายเหตุ 2 4 3 3" xfId="40556" xr:uid="{6E7983FD-7914-4D2F-92D1-A1D5F323A782}"/>
    <cellStyle name="หมายเหตุ 2 4 3 4" xfId="45653" xr:uid="{0F0C44E5-9E80-48C5-9F17-C437673C5EFA}"/>
    <cellStyle name="หมายเหตุ 2 4 4" xfId="18108" xr:uid="{FE502C75-0AB5-4220-94FC-050CAB4382A9}"/>
    <cellStyle name="หมายเหตุ 2 4 4 2" xfId="18109" xr:uid="{B2E020E6-2EB5-40BB-A6CF-57C3E9AD217F}"/>
    <cellStyle name="หมายเหตุ 2 4 4 2 2" xfId="31901" xr:uid="{166AC1DE-979B-4D37-A447-BD84EEC65197}"/>
    <cellStyle name="หมายเหตุ 2 4 4 2 3" xfId="40558" xr:uid="{252E182F-4037-40EB-8D1A-F4ACE2075885}"/>
    <cellStyle name="หมายเหตุ 2 4 4 2 4" xfId="45655" xr:uid="{38D1C033-CE98-4765-A636-338AE2FE6973}"/>
    <cellStyle name="หมายเหตุ 2 4 4 3" xfId="31900" xr:uid="{42EADBCF-12F9-47B1-B5F6-56DE023335FE}"/>
    <cellStyle name="หมายเหตุ 2 4 4 4" xfId="40557" xr:uid="{CCFDA98B-25EB-4239-AC83-74D553B2C594}"/>
    <cellStyle name="หมายเหตุ 2 4 4 5" xfId="45654" xr:uid="{09FA9C16-4566-470C-BCCE-9777FC254DC8}"/>
    <cellStyle name="หมายเหตุ 2 4 5" xfId="18110" xr:uid="{CEEE11BD-60C0-4443-A2B5-2D10A2E2F1A9}"/>
    <cellStyle name="หมายเหตุ 2 4 5 2" xfId="18111" xr:uid="{265F2353-2BE3-44DB-A884-F3DF337D9FC7}"/>
    <cellStyle name="หมายเหตุ 2 4 5 2 2" xfId="31903" xr:uid="{502BF929-93EE-433A-A7E9-D1F94D960EBB}"/>
    <cellStyle name="หมายเหตุ 2 4 5 2 3" xfId="40560" xr:uid="{66F31DBB-5578-4333-904B-8B2D62ECE9A1}"/>
    <cellStyle name="หมายเหตุ 2 4 5 2 4" xfId="45657" xr:uid="{0A34CAF3-1289-4913-8693-464B91F5025C}"/>
    <cellStyle name="หมายเหตุ 2 4 5 3" xfId="31902" xr:uid="{ED0CD88A-B7D3-43C6-800D-D698F11E2770}"/>
    <cellStyle name="หมายเหตุ 2 4 5 4" xfId="40559" xr:uid="{EF5C5D31-18D6-4CFD-8AC1-7E80AD5F2A0C}"/>
    <cellStyle name="หมายเหตุ 2 4 5 5" xfId="45656" xr:uid="{DF2C6E6C-1F6E-4474-9409-BC16CCBB7C0A}"/>
    <cellStyle name="หมายเหตุ 2 4 6" xfId="18112" xr:uid="{3BFD048B-99D1-432C-B9D2-B403B03E87C9}"/>
    <cellStyle name="หมายเหตุ 2 4 6 2" xfId="31904" xr:uid="{064B7D8D-0E00-40BB-B8EB-BA5DC75773BD}"/>
    <cellStyle name="หมายเหตุ 2 4 6 3" xfId="40561" xr:uid="{15C2089C-F82E-46A2-8D55-73A1AE4D7729}"/>
    <cellStyle name="หมายเหตุ 2 4 6 4" xfId="45658" xr:uid="{880ADC91-5BA0-4DBC-9436-F2C703B1EB1E}"/>
    <cellStyle name="หมายเหตุ 2 4 7" xfId="18113" xr:uid="{0D63EBB9-9B76-4F2C-BD34-86489F92E435}"/>
    <cellStyle name="หมายเหตุ 2 4 7 2" xfId="18114" xr:uid="{2DB28291-B45A-423E-987C-303454D44E29}"/>
    <cellStyle name="หมายเหตุ 2 4 7 2 2" xfId="31906" xr:uid="{04B54C13-9C05-48D8-ABEC-06B94220680E}"/>
    <cellStyle name="หมายเหตุ 2 4 7 2 3" xfId="40563" xr:uid="{BFC286E8-20B0-4A0A-B093-3AC894ED5753}"/>
    <cellStyle name="หมายเหตุ 2 4 7 2 4" xfId="45660" xr:uid="{0BAFE144-1B6F-4336-A9C5-9A4A14D2DC3B}"/>
    <cellStyle name="หมายเหตุ 2 4 7 3" xfId="31905" xr:uid="{75D9F90D-8DB0-4634-BBFC-4D3260B43536}"/>
    <cellStyle name="หมายเหตุ 2 4 7 4" xfId="40562" xr:uid="{9F583310-C24A-4711-96BD-28210D39FDF3}"/>
    <cellStyle name="หมายเหตุ 2 4 7 5" xfId="45659" xr:uid="{81A2D7C7-C767-46B7-9D19-595571C508D4}"/>
    <cellStyle name="หมายเหตุ 2 4 8" xfId="20626" xr:uid="{15988AFB-695F-4A99-94DF-FC12100C1117}"/>
    <cellStyle name="หมายเหตุ 2 4 8 2" xfId="34105" xr:uid="{6DB5884A-4304-4F12-B08B-AC7D3FA193FC}"/>
    <cellStyle name="หมายเหตุ 2 4 8 3" xfId="42329" xr:uid="{2A2200C2-15E9-44F8-9948-E9E74F14DF1B}"/>
    <cellStyle name="หมายเหตุ 2 4 8 4" xfId="46733" xr:uid="{A09D774D-E633-4593-87E4-9F42006A2BB0}"/>
    <cellStyle name="หมายเหตุ 2 4 9" xfId="22530" xr:uid="{F15EFE4F-A7AD-46DF-9131-D166F0D257F8}"/>
    <cellStyle name="หมายเหตุ 2 4 9 2" xfId="35973" xr:uid="{45E2466B-61B7-4BFA-976B-858740307110}"/>
    <cellStyle name="หมายเหตุ 2 4 9 3" xfId="43666" xr:uid="{F4356F70-8777-4CF6-8B77-91D284E2FEE0}"/>
    <cellStyle name="หมายเหตุ 2 4 9 4" xfId="47588" xr:uid="{E3C1F30D-345A-4A57-862A-37A97046F030}"/>
    <cellStyle name="หมายเหตุ 2 5" xfId="7032" xr:uid="{568D674E-A529-4E06-ADEB-1F5462A047F8}"/>
    <cellStyle name="หมายเหตุ 2 5 10" xfId="22817" xr:uid="{23EF007F-505D-420C-905B-9D7E97F6BA9C}"/>
    <cellStyle name="หมายเหตุ 2 5 10 2" xfId="36251" xr:uid="{D8B3D522-7745-485F-AF49-78278B7AC380}"/>
    <cellStyle name="หมายเหตุ 2 5 10 3" xfId="43925" xr:uid="{D12A923C-8777-4AB8-A353-73F7A0621532}"/>
    <cellStyle name="หมายเหตุ 2 5 10 4" xfId="47811" xr:uid="{F4E44F9E-91A2-4526-9217-5ADBC6B37E89}"/>
    <cellStyle name="หมายเหตุ 2 5 11" xfId="18115" xr:uid="{4A46FE00-2645-4E70-9AB9-4895ACEEC3CD}"/>
    <cellStyle name="หมายเหตุ 2 5 11 2" xfId="31907" xr:uid="{DA8883CC-4565-45D5-B17B-3FB9EAB49DB7}"/>
    <cellStyle name="หมายเหตุ 2 5 11 3" xfId="40564" xr:uid="{70022B72-76FF-43E1-9452-4CEA02601DE7}"/>
    <cellStyle name="หมายเหตุ 2 5 11 4" xfId="45661" xr:uid="{5E043596-0EF9-4B82-B063-5AEAA51FE2E8}"/>
    <cellStyle name="หมายเหตุ 2 5 12" xfId="9899" xr:uid="{2FFD97F4-ADB8-45C3-B64A-0F7FD548863F}"/>
    <cellStyle name="หมายเหตุ 2 5 13" xfId="24520" xr:uid="{94C6647F-1E29-46F0-ACF0-F028FBC8CBC9}"/>
    <cellStyle name="หมายเหตุ 2 5 14" xfId="33698" xr:uid="{DCEA47DC-E47B-4549-98BA-A6DAC1497F4A}"/>
    <cellStyle name="หมายเหตุ 2 5 15" xfId="43369" xr:uid="{D7BE7536-1067-4972-920E-40E8CC7E720D}"/>
    <cellStyle name="หมายเหตุ 2 5 2" xfId="7551" xr:uid="{091DA232-A4F6-4D56-A341-4AB8812B182F}"/>
    <cellStyle name="หมายเหตุ 2 5 2 10" xfId="38162" xr:uid="{8619882E-6B4A-4A8D-8954-2C0EB47C9D66}"/>
    <cellStyle name="หมายเหตุ 2 5 2 2" xfId="18117" xr:uid="{3C2B0871-9778-4852-9945-455268620216}"/>
    <cellStyle name="หมายเหตุ 2 5 2 2 2" xfId="31909" xr:uid="{AA1208A4-597A-4EAB-8F6A-6C619EE09B5D}"/>
    <cellStyle name="หมายเหตุ 2 5 2 2 3" xfId="40566" xr:uid="{DBD8CB95-D94D-47A8-9610-68B2F3881E36}"/>
    <cellStyle name="หมายเหตุ 2 5 2 2 4" xfId="45663" xr:uid="{B15CB5A9-CB5C-4CEE-B4AD-4C2E19F6D429}"/>
    <cellStyle name="หมายเหตุ 2 5 2 3" xfId="21132" xr:uid="{C8724F63-00BA-4FD3-A1E3-C88C726BA867}"/>
    <cellStyle name="หมายเหตุ 2 5 2 3 2" xfId="34602" xr:uid="{29B66FC4-9726-413E-8719-DECD5F3BD7C0}"/>
    <cellStyle name="หมายเหตุ 2 5 2 3 3" xfId="42712" xr:uid="{196C16CA-F69F-40F4-A175-C1E03327C269}"/>
    <cellStyle name="หมายเหตุ 2 5 2 3 4" xfId="47038" xr:uid="{D6C0E2B5-C682-4675-805D-A9455C9656BC}"/>
    <cellStyle name="หมายเหตุ 2 5 2 4" xfId="20352" xr:uid="{97BD8C90-75D2-40D2-99BB-78749145BC5A}"/>
    <cellStyle name="หมายเหตุ 2 5 2 4 2" xfId="33866" xr:uid="{0B5004C8-93DE-49D4-AB44-0A600E0C7E65}"/>
    <cellStyle name="หมายเหตุ 2 5 2 4 3" xfId="42125" xr:uid="{9BD62F1D-6119-49E1-9BCD-1BC2435573BF}"/>
    <cellStyle name="หมายเหตุ 2 5 2 4 4" xfId="46556" xr:uid="{0EE06D32-D615-4AA2-9EDC-37240CF3A008}"/>
    <cellStyle name="หมายเหตุ 2 5 2 5" xfId="23322" xr:uid="{EB47B7C3-04A2-48FC-8258-FED8ADA5E2E7}"/>
    <cellStyle name="หมายเหตุ 2 5 2 5 2" xfId="36745" xr:uid="{D2234B81-1B3D-4585-A246-540AE15DC762}"/>
    <cellStyle name="หมายเหตุ 2 5 2 5 3" xfId="44275" xr:uid="{E313FC30-014D-4264-9400-549FED6F1A3B}"/>
    <cellStyle name="หมายเหตุ 2 5 2 5 4" xfId="48041" xr:uid="{81C7D1AA-4B0E-4545-87F2-23DFD6774A14}"/>
    <cellStyle name="หมายเหตุ 2 5 2 6" xfId="18116" xr:uid="{39A5D2DE-BA49-4685-8C6C-6E3909ED3FB0}"/>
    <cellStyle name="หมายเหตุ 2 5 2 6 2" xfId="31908" xr:uid="{5F304C99-A8B4-4459-B52F-991CFC7C39EF}"/>
    <cellStyle name="หมายเหตุ 2 5 2 6 3" xfId="40565" xr:uid="{28042D8D-8D75-411A-A0EF-ECACA07AF530}"/>
    <cellStyle name="หมายเหตุ 2 5 2 6 4" xfId="45662" xr:uid="{50EC8347-7D47-4779-8B9F-B0404D760C93}"/>
    <cellStyle name="หมายเหตุ 2 5 2 7" xfId="10410" xr:uid="{0C7A91E4-A47B-4ADF-9641-C57BDD102589}"/>
    <cellStyle name="หมายเหตุ 2 5 2 8" xfId="25026" xr:uid="{CDCF35CD-7548-43C7-AC13-1E8672E10413}"/>
    <cellStyle name="หมายเหตุ 2 5 2 9" xfId="32666" xr:uid="{4E369CBB-3355-4EDB-A771-9B95B9515792}"/>
    <cellStyle name="หมายเหตุ 2 5 3" xfId="18118" xr:uid="{C22B6D57-5C97-4C43-B98E-4F9F4030D7DF}"/>
    <cellStyle name="หมายเหตุ 2 5 3 2" xfId="31910" xr:uid="{E1E79BCA-1131-4013-9DA6-D4600B8371F6}"/>
    <cellStyle name="หมายเหตุ 2 5 3 3" xfId="40567" xr:uid="{D832C39C-9FD3-4CF1-99A1-17163E5F4F06}"/>
    <cellStyle name="หมายเหตุ 2 5 3 4" xfId="45664" xr:uid="{6F81A100-92C4-47CF-8642-37C53B89B8B4}"/>
    <cellStyle name="หมายเหตุ 2 5 4" xfId="18119" xr:uid="{BA34BF1C-CFFF-4EDB-96EC-9614DBB88682}"/>
    <cellStyle name="หมายเหตุ 2 5 4 2" xfId="18120" xr:uid="{29428AA2-371F-46FA-A0F5-3D187DDF030F}"/>
    <cellStyle name="หมายเหตุ 2 5 4 2 2" xfId="31912" xr:uid="{222C3495-96CC-478A-9888-C37A939AB133}"/>
    <cellStyle name="หมายเหตุ 2 5 4 2 3" xfId="40569" xr:uid="{02FA4EA8-A64A-4066-9919-E46F309A2C9A}"/>
    <cellStyle name="หมายเหตุ 2 5 4 2 4" xfId="45666" xr:uid="{BC3E065E-EFC0-4CF2-ABD9-EA3B027512E2}"/>
    <cellStyle name="หมายเหตุ 2 5 4 3" xfId="31911" xr:uid="{21DD87C4-A552-4307-97A4-5C72F5EAD2F1}"/>
    <cellStyle name="หมายเหตุ 2 5 4 4" xfId="40568" xr:uid="{25400533-84C6-4FFE-8F4A-A97B790185D6}"/>
    <cellStyle name="หมายเหตุ 2 5 4 5" xfId="45665" xr:uid="{AA660861-E0FE-42E5-B681-2704E583F1D0}"/>
    <cellStyle name="หมายเหตุ 2 5 5" xfId="18121" xr:uid="{D1239F62-3DD2-4A69-B183-2E41BBF1A28F}"/>
    <cellStyle name="หมายเหตุ 2 5 5 2" xfId="18122" xr:uid="{0AF26E2A-14D2-4BFE-AA2C-9380AECF8FD3}"/>
    <cellStyle name="หมายเหตุ 2 5 5 2 2" xfId="31914" xr:uid="{47206547-A421-4A09-A491-6193FECFD775}"/>
    <cellStyle name="หมายเหตุ 2 5 5 2 3" xfId="40571" xr:uid="{E13F105E-FEAB-4A24-8BB1-408B36BE795D}"/>
    <cellStyle name="หมายเหตุ 2 5 5 2 4" xfId="45668" xr:uid="{8E5E70D1-0ADA-4487-8C50-C889024D2B55}"/>
    <cellStyle name="หมายเหตุ 2 5 5 3" xfId="31913" xr:uid="{D0404328-182B-4454-82D5-A475905DE76B}"/>
    <cellStyle name="หมายเหตุ 2 5 5 4" xfId="40570" xr:uid="{BDB5B418-AA30-48CD-940D-A3CD41CB5FD9}"/>
    <cellStyle name="หมายเหตุ 2 5 5 5" xfId="45667" xr:uid="{3ABFB563-11DC-4F3C-A905-66644920C62F}"/>
    <cellStyle name="หมายเหตุ 2 5 6" xfId="18123" xr:uid="{CDB90DFB-6746-4AE0-8064-5F84F147E9CC}"/>
    <cellStyle name="หมายเหตุ 2 5 6 2" xfId="31915" xr:uid="{E8B31B61-93E8-4444-8351-35D06270F9F6}"/>
    <cellStyle name="หมายเหตุ 2 5 6 3" xfId="40572" xr:uid="{24B2F1E9-D299-4557-ABE5-1B1A2E598EC9}"/>
    <cellStyle name="หมายเหตุ 2 5 6 4" xfId="45669" xr:uid="{B0631179-B060-4BA9-84DC-C719BB460BD4}"/>
    <cellStyle name="หมายเหตุ 2 5 7" xfId="18124" xr:uid="{9A87F34E-896B-4B27-BAC4-F4D8C39B9F5F}"/>
    <cellStyle name="หมายเหตุ 2 5 7 2" xfId="18125" xr:uid="{108CC30F-24C1-474F-97E6-DC1F8C181427}"/>
    <cellStyle name="หมายเหตุ 2 5 7 2 2" xfId="31917" xr:uid="{9AB5DB18-9A47-4528-B471-A46AC62AA543}"/>
    <cellStyle name="หมายเหตุ 2 5 7 2 3" xfId="40574" xr:uid="{E9DC7064-414A-4A39-9E40-D3492E170E35}"/>
    <cellStyle name="หมายเหตุ 2 5 7 2 4" xfId="45671" xr:uid="{47E74423-8649-462D-A90C-37A583135DF5}"/>
    <cellStyle name="หมายเหตุ 2 5 7 3" xfId="31916" xr:uid="{0E939230-2E36-4A35-B57D-9A6629D93DFF}"/>
    <cellStyle name="หมายเหตุ 2 5 7 4" xfId="40573" xr:uid="{AE92B6E6-6BFC-49F1-8550-90963DFBF502}"/>
    <cellStyle name="หมายเหตุ 2 5 7 5" xfId="45670" xr:uid="{7B0E66C8-2915-4A33-8518-55B019A91930}"/>
    <cellStyle name="หมายเหตุ 2 5 8" xfId="20627" xr:uid="{4D551BCD-88DF-4CE3-BCB3-4D4EB8C7C800}"/>
    <cellStyle name="หมายเหตุ 2 5 8 2" xfId="34106" xr:uid="{465062CD-4CF2-4B06-B4C5-D4BDE3D4E454}"/>
    <cellStyle name="หมายเหตุ 2 5 8 3" xfId="42330" xr:uid="{05E0C8C5-998F-4BF3-9B3C-52C51537B64D}"/>
    <cellStyle name="หมายเหตุ 2 5 8 4" xfId="46734" xr:uid="{66F3AE8A-7AB7-4D69-B71B-B5A25B6AD5C7}"/>
    <cellStyle name="หมายเหตุ 2 5 9" xfId="21394" xr:uid="{F834F72D-33B6-46F6-A81B-72CE0689EF52}"/>
    <cellStyle name="หมายเหตุ 2 5 9 2" xfId="34860" xr:uid="{00BC80D5-755F-4F72-8A8A-45C006D11FD5}"/>
    <cellStyle name="หมายเหตุ 2 5 9 3" xfId="42896" xr:uid="{E449AA1E-97D0-4A42-B00C-70348BA3E81D}"/>
    <cellStyle name="หมายเหตุ 2 5 9 4" xfId="47164" xr:uid="{F1CC7641-2F1A-4E32-9E7D-B9EFC5526783}"/>
    <cellStyle name="หมายเหตุ 2 6" xfId="7033" xr:uid="{803FD5E8-1094-4D3A-AA41-EA0078FDE103}"/>
    <cellStyle name="หมายเหตุ 2 6 10" xfId="22818" xr:uid="{594E3730-9ECF-449A-B28E-7C409761BF4E}"/>
    <cellStyle name="หมายเหตุ 2 6 10 2" xfId="36252" xr:uid="{24B87626-AEF0-4420-9481-7316421E9CC9}"/>
    <cellStyle name="หมายเหตุ 2 6 10 3" xfId="43926" xr:uid="{A7A64463-143E-4847-9E1D-ED4DBA3C4A07}"/>
    <cellStyle name="หมายเหตุ 2 6 10 4" xfId="47812" xr:uid="{96DE8689-1BD9-405C-8678-F63FC391EA25}"/>
    <cellStyle name="หมายเหตุ 2 6 11" xfId="18126" xr:uid="{503B0367-A044-4E52-A63E-184EE43B4419}"/>
    <cellStyle name="หมายเหตุ 2 6 11 2" xfId="31918" xr:uid="{AA3B417B-18A2-409D-A7C5-A5B4C28BEA74}"/>
    <cellStyle name="หมายเหตุ 2 6 11 3" xfId="40575" xr:uid="{4BCC7F0F-77E8-4D72-8F7E-C925BB516E0E}"/>
    <cellStyle name="หมายเหตุ 2 6 11 4" xfId="45672" xr:uid="{697EA285-12CC-4F5B-9B7B-E73FBCD602D8}"/>
    <cellStyle name="หมายเหตุ 2 6 12" xfId="9900" xr:uid="{BF7DAC2F-DCB4-482F-8437-0C9061A215F5}"/>
    <cellStyle name="หมายเหตุ 2 6 13" xfId="24521" xr:uid="{85FB4A63-AE84-4A3F-B837-58D012BA5E53}"/>
    <cellStyle name="หมายเหตุ 2 6 14" xfId="8362" xr:uid="{BD0D202D-5C4A-4F3C-B635-5548C775F23A}"/>
    <cellStyle name="หมายเหตุ 2 6 15" xfId="43038" xr:uid="{4CB79A2B-FEC7-406D-A1E9-A49FFD0CE496}"/>
    <cellStyle name="หมายเหตุ 2 6 2" xfId="7552" xr:uid="{41DDC1B3-354E-4CBE-9E99-B8BE4F6EC8E5}"/>
    <cellStyle name="หมายเหตุ 2 6 2 10" xfId="38161" xr:uid="{800167F5-70C6-468D-88EA-2BED6CEACF79}"/>
    <cellStyle name="หมายเหตุ 2 6 2 2" xfId="18128" xr:uid="{4F503334-1361-422E-8871-9A382AF1E77B}"/>
    <cellStyle name="หมายเหตุ 2 6 2 2 2" xfId="31920" xr:uid="{D2029634-F21B-4657-A1D0-5EB67EC9453C}"/>
    <cellStyle name="หมายเหตุ 2 6 2 2 3" xfId="40577" xr:uid="{5A264406-423E-4F50-8FBE-096CA17A2FB3}"/>
    <cellStyle name="หมายเหตุ 2 6 2 2 4" xfId="45674" xr:uid="{E0036162-CCD1-4422-BFF3-7176ACF85B1D}"/>
    <cellStyle name="หมายเหตุ 2 6 2 3" xfId="21133" xr:uid="{CA7B6DCF-F561-4DA1-A88A-4C730FAEDEE8}"/>
    <cellStyle name="หมายเหตุ 2 6 2 3 2" xfId="34603" xr:uid="{AD6D3C28-7ED9-4E99-8DA8-AE01E84620DE}"/>
    <cellStyle name="หมายเหตุ 2 6 2 3 3" xfId="42713" xr:uid="{B7C8CD5F-5AE9-46D7-B94E-ED09A80F5F3E}"/>
    <cellStyle name="หมายเหตุ 2 6 2 3 4" xfId="47039" xr:uid="{03F93337-A449-4854-B8BA-9986507B5A81}"/>
    <cellStyle name="หมายเหตุ 2 6 2 4" xfId="19410" xr:uid="{7E7C44BB-A2BD-4241-B826-28C948D517EE}"/>
    <cellStyle name="หมายเหตุ 2 6 2 4 2" xfId="33075" xr:uid="{20C5294D-EE21-4052-92CD-4CA5C7BCA73C}"/>
    <cellStyle name="หมายเหตุ 2 6 2 4 3" xfId="41588" xr:uid="{15B5ECEE-7DFF-4ED0-A16A-8C719E45299C}"/>
    <cellStyle name="หมายเหตุ 2 6 2 4 4" xfId="46340" xr:uid="{4ACFBDB7-432A-45F4-B537-A8923604A2BF}"/>
    <cellStyle name="หมายเหตุ 2 6 2 5" xfId="23323" xr:uid="{EC4A9E2C-A719-46D4-92AC-CEE80CAE2570}"/>
    <cellStyle name="หมายเหตุ 2 6 2 5 2" xfId="36746" xr:uid="{5A49829C-F9A0-4A29-8E32-9622F67E4F62}"/>
    <cellStyle name="หมายเหตุ 2 6 2 5 3" xfId="44276" xr:uid="{DC7D99BE-EB78-4201-BE64-DA85CEA95AB9}"/>
    <cellStyle name="หมายเหตุ 2 6 2 5 4" xfId="48042" xr:uid="{F029A6EA-951C-44DE-BBF2-41FD889225BA}"/>
    <cellStyle name="หมายเหตุ 2 6 2 6" xfId="18127" xr:uid="{3D70B283-5FAA-4BCE-8016-BC3669361C81}"/>
    <cellStyle name="หมายเหตุ 2 6 2 6 2" xfId="31919" xr:uid="{D7DB0806-8471-486B-B977-8BD10184B572}"/>
    <cellStyle name="หมายเหตุ 2 6 2 6 3" xfId="40576" xr:uid="{96E146FD-BE49-48A2-903D-EF3D421D19DF}"/>
    <cellStyle name="หมายเหตุ 2 6 2 6 4" xfId="45673" xr:uid="{35BDC00E-EA5D-482A-BA09-260DA1A85984}"/>
    <cellStyle name="หมายเหตุ 2 6 2 7" xfId="10411" xr:uid="{A831DEEC-493C-4394-BC5E-DF8BAC126C22}"/>
    <cellStyle name="หมายเหตุ 2 6 2 8" xfId="25027" xr:uid="{27FC318A-71DC-47D3-8F06-7BEBD6E9970C}"/>
    <cellStyle name="หมายเหตุ 2 6 2 9" xfId="28001" xr:uid="{DB674F22-8BBC-44A9-A035-4EB1A9EC41DA}"/>
    <cellStyle name="หมายเหตุ 2 6 3" xfId="18129" xr:uid="{41A317AB-157F-4AAF-B749-EC6ACFE7CCDD}"/>
    <cellStyle name="หมายเหตุ 2 6 3 2" xfId="31921" xr:uid="{AAB63919-2E98-4AD2-BEA4-0D06CC2B9773}"/>
    <cellStyle name="หมายเหตุ 2 6 3 3" xfId="40578" xr:uid="{04D4D541-3CBB-471F-BB55-5862781D56CB}"/>
    <cellStyle name="หมายเหตุ 2 6 3 4" xfId="45675" xr:uid="{E8609DA9-D243-463B-ABC1-B27598673A94}"/>
    <cellStyle name="หมายเหตุ 2 6 4" xfId="18130" xr:uid="{CAD6607B-7ADD-4325-9B50-0C7A6B0BDF2B}"/>
    <cellStyle name="หมายเหตุ 2 6 4 2" xfId="18131" xr:uid="{724D7577-A7AF-45A2-85D4-9E94FE964DA0}"/>
    <cellStyle name="หมายเหตุ 2 6 4 2 2" xfId="31923" xr:uid="{1C1B5757-171D-419A-935E-9A2B5B32B522}"/>
    <cellStyle name="หมายเหตุ 2 6 4 2 3" xfId="40580" xr:uid="{46CB7E3F-F575-4880-8FBA-841740C1091A}"/>
    <cellStyle name="หมายเหตุ 2 6 4 2 4" xfId="45677" xr:uid="{3BF0A260-4020-412E-ACBF-C4E90AEC6226}"/>
    <cellStyle name="หมายเหตุ 2 6 4 3" xfId="31922" xr:uid="{2A30E62E-787A-43BA-90D8-8BE5B5F60625}"/>
    <cellStyle name="หมายเหตุ 2 6 4 4" xfId="40579" xr:uid="{7128F16E-8126-4DAD-A2D8-01EFE965387B}"/>
    <cellStyle name="หมายเหตุ 2 6 4 5" xfId="45676" xr:uid="{3044DC99-5FD1-478F-BAA4-467358B0BD8F}"/>
    <cellStyle name="หมายเหตุ 2 6 5" xfId="18132" xr:uid="{33F14A0F-4AAE-4A0E-AA10-644AD8134239}"/>
    <cellStyle name="หมายเหตุ 2 6 5 2" xfId="18133" xr:uid="{099D1C08-ED16-4DA6-8478-E64F0CD60488}"/>
    <cellStyle name="หมายเหตุ 2 6 5 2 2" xfId="31925" xr:uid="{5CAC03CA-4DDF-4C7F-8C2C-7DC2FC31B4E0}"/>
    <cellStyle name="หมายเหตุ 2 6 5 2 3" xfId="40582" xr:uid="{8E9E654F-19D5-4580-BBCA-911435CBD1A9}"/>
    <cellStyle name="หมายเหตุ 2 6 5 2 4" xfId="45679" xr:uid="{65A65E73-BF1F-4086-9388-9C12FA8D9199}"/>
    <cellStyle name="หมายเหตุ 2 6 5 3" xfId="31924" xr:uid="{DB9C61C0-9648-4F83-9952-4A81829B93F2}"/>
    <cellStyle name="หมายเหตุ 2 6 5 4" xfId="40581" xr:uid="{8887C742-266B-4D83-8003-9C833F6280E7}"/>
    <cellStyle name="หมายเหตุ 2 6 5 5" xfId="45678" xr:uid="{C0D9E463-A94B-4DF7-BE72-966927DB120F}"/>
    <cellStyle name="หมายเหตุ 2 6 6" xfId="18134" xr:uid="{2266B2E9-6291-4D82-AEDD-8A40145EC812}"/>
    <cellStyle name="หมายเหตุ 2 6 6 2" xfId="31926" xr:uid="{D84747C0-B47B-4B11-9C7C-E110E8C14317}"/>
    <cellStyle name="หมายเหตุ 2 6 6 3" xfId="40583" xr:uid="{4CC00E81-A1EF-4F8E-B2DC-A77E26CB0D93}"/>
    <cellStyle name="หมายเหตุ 2 6 6 4" xfId="45680" xr:uid="{99879E17-3D76-465E-83A4-7065447CA7FE}"/>
    <cellStyle name="หมายเหตุ 2 6 7" xfId="18135" xr:uid="{C8B3DE93-A1E5-4B6C-A61C-149D6CAAF7A2}"/>
    <cellStyle name="หมายเหตุ 2 6 7 2" xfId="18136" xr:uid="{07436BE3-FEA7-42E9-B0C7-D32EE3D95EAD}"/>
    <cellStyle name="หมายเหตุ 2 6 7 2 2" xfId="31928" xr:uid="{158FC64F-6D68-4B45-A729-0FA53CB919F7}"/>
    <cellStyle name="หมายเหตุ 2 6 7 2 3" xfId="40585" xr:uid="{1DA3E713-4055-436F-9D6E-0A9038A14B41}"/>
    <cellStyle name="หมายเหตุ 2 6 7 2 4" xfId="45682" xr:uid="{A49866C0-3AFA-4296-9693-A697DDBA364F}"/>
    <cellStyle name="หมายเหตุ 2 6 7 3" xfId="31927" xr:uid="{33263930-87DF-45EC-ABC6-918B5C8ED22C}"/>
    <cellStyle name="หมายเหตุ 2 6 7 4" xfId="40584" xr:uid="{B581C67F-B6D6-460E-94DA-E6BA4AA5F4A0}"/>
    <cellStyle name="หมายเหตุ 2 6 7 5" xfId="45681" xr:uid="{6593C55A-44E1-4460-A615-876F8A332D96}"/>
    <cellStyle name="หมายเหตุ 2 6 8" xfId="20628" xr:uid="{C5AC6B7C-B61C-4FFF-9C0E-36CB7E60F28A}"/>
    <cellStyle name="หมายเหตุ 2 6 8 2" xfId="34107" xr:uid="{4A2626E9-527F-45FE-ABA9-112DA4EADB6F}"/>
    <cellStyle name="หมายเหตุ 2 6 8 3" xfId="42331" xr:uid="{79224311-38E9-416F-BE20-BED27E315174}"/>
    <cellStyle name="หมายเหตุ 2 6 8 4" xfId="46735" xr:uid="{969C5FF6-2E81-4193-B492-53D9A14C934C}"/>
    <cellStyle name="หมายเหตุ 2 6 9" xfId="22523" xr:uid="{AAA8749B-F62C-4DDD-8A29-FC5D8FE51BA3}"/>
    <cellStyle name="หมายเหตุ 2 6 9 2" xfId="35966" xr:uid="{3E5E9556-A2B3-43CA-99CB-41FDBC7C1868}"/>
    <cellStyle name="หมายเหตุ 2 6 9 3" xfId="43659" xr:uid="{3787B421-7D3F-4A33-B2EE-D8C77ACE948F}"/>
    <cellStyle name="หมายเหตุ 2 6 9 4" xfId="47581" xr:uid="{79E003FF-C95C-46B1-8222-2014C35BC074}"/>
    <cellStyle name="หมายเหตุ 2 7" xfId="7034" xr:uid="{4006DE32-2067-4C41-8F7B-7AD0AB6CD04A}"/>
    <cellStyle name="หมายเหตุ 2 7 10" xfId="18137" xr:uid="{7C472CF7-0E7A-428A-BADA-AE112309F2AA}"/>
    <cellStyle name="หมายเหตุ 2 7 10 2" xfId="31929" xr:uid="{5ED4CE07-C7FE-4123-AAEE-E87E6E8CE079}"/>
    <cellStyle name="หมายเหตุ 2 7 10 3" xfId="40586" xr:uid="{5512818C-1BB7-4338-91FC-EB9F3574B4B4}"/>
    <cellStyle name="หมายเหตุ 2 7 10 4" xfId="45683" xr:uid="{4150F10E-58FA-4BD7-AF04-574ED8F027A3}"/>
    <cellStyle name="หมายเหตุ 2 7 11" xfId="9901" xr:uid="{077551FE-251D-41DC-B809-1E05F595CDF6}"/>
    <cellStyle name="หมายเหตุ 2 7 12" xfId="24522" xr:uid="{BD242B6E-FF8D-4764-9555-1374477178EA}"/>
    <cellStyle name="หมายเหตุ 2 7 13" xfId="9455" xr:uid="{C4AB380F-7A4B-45F0-AA48-705C4745F922}"/>
    <cellStyle name="หมายเหตุ 2 7 14" xfId="41993" xr:uid="{B58749BC-EB59-4BC1-B5F7-BDCE39B209F0}"/>
    <cellStyle name="หมายเหตุ 2 7 2" xfId="7553" xr:uid="{28132678-D9DC-4284-B713-479A9CD5717A}"/>
    <cellStyle name="หมายเหตุ 2 7 2 10" xfId="38160" xr:uid="{599E3D1C-8EAC-4B0B-8103-C0541E74BC0C}"/>
    <cellStyle name="หมายเหตุ 2 7 2 2" xfId="18139" xr:uid="{BB686604-700B-457F-A84D-6E8DF24AF936}"/>
    <cellStyle name="หมายเหตุ 2 7 2 2 2" xfId="31931" xr:uid="{09FAE7CF-4B96-452F-B4F8-30D16FA1E969}"/>
    <cellStyle name="หมายเหตุ 2 7 2 2 3" xfId="40588" xr:uid="{E674409E-FB53-4954-A460-9B9337D62AC8}"/>
    <cellStyle name="หมายเหตุ 2 7 2 2 4" xfId="45685" xr:uid="{0A5AA8C3-A2A1-4585-B44A-2B9F1959DAB7}"/>
    <cellStyle name="หมายเหตุ 2 7 2 3" xfId="21134" xr:uid="{BA4FD223-FFE7-48D1-B7F3-97A474F302D9}"/>
    <cellStyle name="หมายเหตุ 2 7 2 3 2" xfId="34604" xr:uid="{FB764B2A-AD38-45E3-A37D-93952DEA5C2A}"/>
    <cellStyle name="หมายเหตุ 2 7 2 3 3" xfId="42714" xr:uid="{B9B332CD-9D82-4A7D-968A-B773318A3600}"/>
    <cellStyle name="หมายเหตุ 2 7 2 3 4" xfId="47040" xr:uid="{6F745ECC-61B3-47C6-B9E2-4D0A208565EE}"/>
    <cellStyle name="หมายเหตุ 2 7 2 4" xfId="20353" xr:uid="{31CCBF36-31FE-46D8-A0ED-559477BB5779}"/>
    <cellStyle name="หมายเหตุ 2 7 2 4 2" xfId="33867" xr:uid="{6627D7A6-9582-437D-B31A-D7A8FDB662B3}"/>
    <cellStyle name="หมายเหตุ 2 7 2 4 3" xfId="42126" xr:uid="{8C5E88D2-CDDE-47FB-B40F-613E35E87A44}"/>
    <cellStyle name="หมายเหตุ 2 7 2 4 4" xfId="46557" xr:uid="{2F12E2EC-3905-4EEB-A4EB-254D2959AFFF}"/>
    <cellStyle name="หมายเหตุ 2 7 2 5" xfId="23324" xr:uid="{A3DAD9E8-D22C-4AED-BD96-B48A340056C6}"/>
    <cellStyle name="หมายเหตุ 2 7 2 5 2" xfId="36747" xr:uid="{85E66E3E-ECAA-4C03-B26C-DF1AF8A1ACA5}"/>
    <cellStyle name="หมายเหตุ 2 7 2 5 3" xfId="44277" xr:uid="{FCD13B8B-6416-4345-A733-7E5DD25DF62A}"/>
    <cellStyle name="หมายเหตุ 2 7 2 5 4" xfId="48043" xr:uid="{DB5FBE06-14F1-4A66-AAB9-48A504A4A784}"/>
    <cellStyle name="หมายเหตุ 2 7 2 6" xfId="18138" xr:uid="{06E5AD86-19E2-4636-AE5D-5E17353C2FF2}"/>
    <cellStyle name="หมายเหตุ 2 7 2 6 2" xfId="31930" xr:uid="{4E9650B3-AF9E-4959-A420-EFDF9C51E2C8}"/>
    <cellStyle name="หมายเหตุ 2 7 2 6 3" xfId="40587" xr:uid="{CC449B67-773C-40D7-AA3B-D62594C52C38}"/>
    <cellStyle name="หมายเหตุ 2 7 2 6 4" xfId="45684" xr:uid="{98A67FFC-9FF8-47E8-966B-E0D7EBD27DB1}"/>
    <cellStyle name="หมายเหตุ 2 7 2 7" xfId="10412" xr:uid="{4BABF96B-3F42-4A4D-BA76-97197C972A6C}"/>
    <cellStyle name="หมายเหตุ 2 7 2 8" xfId="25028" xr:uid="{369DEBD3-C884-45C7-878A-6C4912B18C36}"/>
    <cellStyle name="หมายเหตุ 2 7 2 9" xfId="28000" xr:uid="{C274D81D-4869-4212-8F0A-EFA94D306777}"/>
    <cellStyle name="หมายเหตุ 2 7 3" xfId="18140" xr:uid="{3751F741-5556-41BA-BA9C-AA92EC8C6E76}"/>
    <cellStyle name="หมายเหตุ 2 7 3 2" xfId="18141" xr:uid="{2F86D14C-3DF0-4716-882F-4961B030B2AF}"/>
    <cellStyle name="หมายเหตุ 2 7 3 2 2" xfId="31933" xr:uid="{CB294435-070C-4F8D-BDF6-1D800C4D15F5}"/>
    <cellStyle name="หมายเหตุ 2 7 3 2 3" xfId="40590" xr:uid="{3A63A0B1-9E86-4062-9817-BD5E2DD37F7B}"/>
    <cellStyle name="หมายเหตุ 2 7 3 2 4" xfId="45687" xr:uid="{093EFD17-B1EC-40D8-B387-F474D1E9CAD6}"/>
    <cellStyle name="หมายเหตุ 2 7 3 3" xfId="31932" xr:uid="{330429E1-FF27-4DB0-A217-1F92601C88B3}"/>
    <cellStyle name="หมายเหตุ 2 7 3 4" xfId="40589" xr:uid="{BF5B5966-8C8E-4A12-A359-14036F5018F3}"/>
    <cellStyle name="หมายเหตุ 2 7 3 5" xfId="45686" xr:uid="{E6048D9D-5640-41C6-A324-9C669505C68B}"/>
    <cellStyle name="หมายเหตุ 2 7 4" xfId="18142" xr:uid="{C3BFA95C-BE6B-4EAE-9BAD-217C130CD339}"/>
    <cellStyle name="หมายเหตุ 2 7 4 2" xfId="31934" xr:uid="{7720B5BF-9929-423B-B71D-B96B3EC44727}"/>
    <cellStyle name="หมายเหตุ 2 7 4 3" xfId="40591" xr:uid="{2118CFDF-62DB-4CC0-A4CF-4F376AA6A9AA}"/>
    <cellStyle name="หมายเหตุ 2 7 4 4" xfId="45688" xr:uid="{5B98DA68-6A98-48B7-B21D-F319350A5339}"/>
    <cellStyle name="หมายเหตุ 2 7 5" xfId="18143" xr:uid="{557BE0D1-C3FA-4A0E-93D9-416EF5B8A704}"/>
    <cellStyle name="หมายเหตุ 2 7 5 2" xfId="31935" xr:uid="{38838CB3-33B4-4E2F-AD39-AEC28F6E8E18}"/>
    <cellStyle name="หมายเหตุ 2 7 5 3" xfId="40592" xr:uid="{B59DD9A7-CB53-4960-BEEE-D73D5421AB0F}"/>
    <cellStyle name="หมายเหตุ 2 7 5 4" xfId="45689" xr:uid="{9A5DD431-A1A3-4914-95AE-745D42D31215}"/>
    <cellStyle name="หมายเหตุ 2 7 6" xfId="18144" xr:uid="{D8D4D590-EC19-4F6E-B653-1F7F58F017E3}"/>
    <cellStyle name="หมายเหตุ 2 7 6 2" xfId="18145" xr:uid="{D7F4662B-F34F-4CA1-AB31-C5205317EF4C}"/>
    <cellStyle name="หมายเหตุ 2 7 6 2 2" xfId="31937" xr:uid="{F3A5B204-F7E6-492A-B1D9-A80AF62EBB3E}"/>
    <cellStyle name="หมายเหตุ 2 7 6 2 3" xfId="40594" xr:uid="{FB4B9A0E-5A5B-4581-8993-0BDE4C471048}"/>
    <cellStyle name="หมายเหตุ 2 7 6 2 4" xfId="45691" xr:uid="{16938780-4B8B-473D-9D2A-39758E931D0E}"/>
    <cellStyle name="หมายเหตุ 2 7 6 3" xfId="31936" xr:uid="{9FBB3E32-D1DE-442D-A7E0-A3E78E0A0EA9}"/>
    <cellStyle name="หมายเหตุ 2 7 6 4" xfId="40593" xr:uid="{EC6B5F83-83DA-4656-AACF-2C3017119A15}"/>
    <cellStyle name="หมายเหตุ 2 7 6 5" xfId="45690" xr:uid="{9798BB74-D6F1-4DEF-B8D0-3568330FB9C8}"/>
    <cellStyle name="หมายเหตุ 2 7 7" xfId="20629" xr:uid="{4C6280AA-0B8E-46A9-970A-82AA6453EDA0}"/>
    <cellStyle name="หมายเหตุ 2 7 7 2" xfId="34108" xr:uid="{8F83DC83-10D1-44F1-9102-D4B2AD864EA3}"/>
    <cellStyle name="หมายเหตุ 2 7 7 3" xfId="42332" xr:uid="{AFF20497-5B14-487A-9ED7-44F7D5DF9D9D}"/>
    <cellStyle name="หมายเหตุ 2 7 7 4" xfId="46736" xr:uid="{BAA67D13-7DCE-4A9D-BF93-06330290DDD6}"/>
    <cellStyle name="หมายเหตุ 2 7 8" xfId="21393" xr:uid="{A8DD17A4-2C7C-476D-B939-D90DEA12DBFA}"/>
    <cellStyle name="หมายเหตุ 2 7 8 2" xfId="34859" xr:uid="{9358A555-D84A-4C2F-ACBB-51A318653B47}"/>
    <cellStyle name="หมายเหตุ 2 7 8 3" xfId="42895" xr:uid="{C50D08AF-B511-432C-A50C-03F402FE35F4}"/>
    <cellStyle name="หมายเหตุ 2 7 8 4" xfId="47163" xr:uid="{7E8A75FB-4F70-4AFE-A214-57F0ED9116A7}"/>
    <cellStyle name="หมายเหตุ 2 7 9" xfId="22819" xr:uid="{4A49213A-715E-419C-B075-5CDBDF1DE6A3}"/>
    <cellStyle name="หมายเหตุ 2 7 9 2" xfId="36253" xr:uid="{D2E380DF-36DB-4948-AA43-7BFF38AB7797}"/>
    <cellStyle name="หมายเหตุ 2 7 9 3" xfId="43927" xr:uid="{7B4B28C7-252F-4A56-BD0A-1214E821F310}"/>
    <cellStyle name="หมายเหตุ 2 7 9 4" xfId="47813" xr:uid="{8EAAC4DB-8F3A-4038-8861-FDFE282F8AA0}"/>
    <cellStyle name="หมายเหตุ 2 8" xfId="7546" xr:uid="{B91E2330-8E7F-4AC9-A340-1A47932E83AD}"/>
    <cellStyle name="หมายเหตุ 2 8 10" xfId="38167" xr:uid="{D518C332-CBA8-4B60-BCBB-DBB34F682318}"/>
    <cellStyle name="หมายเหตุ 2 8 2" xfId="18147" xr:uid="{BE654000-D54D-4F3B-8FCC-73E532B31A9C}"/>
    <cellStyle name="หมายเหตุ 2 8 2 2" xfId="31939" xr:uid="{5A76AFC8-7A5A-4E23-91F3-55626B03A717}"/>
    <cellStyle name="หมายเหตุ 2 8 2 3" xfId="40596" xr:uid="{8C1DABC9-E630-4A6C-A4AF-59CFDD0B9864}"/>
    <cellStyle name="หมายเหตุ 2 8 2 4" xfId="45693" xr:uid="{CFDC18D8-71D2-4F66-934A-65BDE7E55CCF}"/>
    <cellStyle name="หมายเหตุ 2 8 3" xfId="21127" xr:uid="{784A0586-8902-4AD4-8A38-51113E2940C3}"/>
    <cellStyle name="หมายเหตุ 2 8 3 2" xfId="34597" xr:uid="{929FCD4A-FC8B-4C70-A5BF-BC4EE4B1D72A}"/>
    <cellStyle name="หมายเหตุ 2 8 3 3" xfId="42707" xr:uid="{2637C85A-81FC-4161-ACE0-1952C77DB285}"/>
    <cellStyle name="หมายเหตุ 2 8 3 4" xfId="47033" xr:uid="{09A6845B-EC6D-4915-9F51-E7E5D397A6B4}"/>
    <cellStyle name="หมายเหตุ 2 8 4" xfId="20350" xr:uid="{FB67141B-3D03-4EAE-9E32-3A2C9157EF21}"/>
    <cellStyle name="หมายเหตุ 2 8 4 2" xfId="33864" xr:uid="{F74F1CD2-62D7-4E0F-B2D0-2A66F0D1C578}"/>
    <cellStyle name="หมายเหตุ 2 8 4 3" xfId="42123" xr:uid="{BE9AE675-79AF-4878-9D8F-B3364465FD62}"/>
    <cellStyle name="หมายเหตุ 2 8 4 4" xfId="46554" xr:uid="{0A41A79D-45E5-4BF2-9358-C6900F5C5CC6}"/>
    <cellStyle name="หมายเหตุ 2 8 5" xfId="23317" xr:uid="{BCDDAF46-7D4F-4F00-B40D-B2446D0CC97A}"/>
    <cellStyle name="หมายเหตุ 2 8 5 2" xfId="36740" xr:uid="{8897BD05-A33C-4CA2-9397-418BD194E844}"/>
    <cellStyle name="หมายเหตุ 2 8 5 3" xfId="44270" xr:uid="{0DFFC4D5-8678-4C94-BC1C-9435AE4941C7}"/>
    <cellStyle name="หมายเหตุ 2 8 5 4" xfId="48036" xr:uid="{0E2CEA0A-435A-4B9D-AC26-1C1093D23B7D}"/>
    <cellStyle name="หมายเหตุ 2 8 6" xfId="18146" xr:uid="{0347CD96-745B-4020-BB3A-E7514810E699}"/>
    <cellStyle name="หมายเหตุ 2 8 6 2" xfId="31938" xr:uid="{536FF54A-E13C-436C-BCA4-9A47B94809B7}"/>
    <cellStyle name="หมายเหตุ 2 8 6 3" xfId="40595" xr:uid="{B23737AC-7AAA-4C13-B8D6-48A60640B1BC}"/>
    <cellStyle name="หมายเหตุ 2 8 6 4" xfId="45692" xr:uid="{191C4E74-F75C-4DAC-9021-53EE15284F63}"/>
    <cellStyle name="หมายเหตุ 2 8 7" xfId="10405" xr:uid="{40AEDF83-57AC-46F2-B402-6C990B465CA4}"/>
    <cellStyle name="หมายเหตุ 2 8 8" xfId="25021" xr:uid="{F2EA5D81-EF0B-4232-A556-5475533213A2}"/>
    <cellStyle name="หมายเหตุ 2 8 9" xfId="34687" xr:uid="{74ACD2DF-8A53-485B-B76C-4707D61B6815}"/>
    <cellStyle name="หมายเหตุ 2 9" xfId="20622" xr:uid="{46095829-0AB7-413F-B9A8-A25D16BA522E}"/>
    <cellStyle name="หมายเหตุ 2 9 2" xfId="34101" xr:uid="{91E9687A-CBF6-41F6-B512-F871FE97BC25}"/>
    <cellStyle name="หมายเหตุ 2 9 3" xfId="42325" xr:uid="{85F8B235-382B-4408-8DC6-97B72DA1FA49}"/>
    <cellStyle name="หมายเหตุ 2 9 4" xfId="46729" xr:uid="{89A83AA1-901A-4D5B-B30A-6DFD42142A9F}"/>
    <cellStyle name="หมายเหตุ 20" xfId="24510" xr:uid="{236E4590-F8E4-440B-87A0-7EA7D554D168}"/>
    <cellStyle name="หมายเหตุ 21" xfId="8361" xr:uid="{144C2C0D-E608-4885-B427-9E5B4DD36833}"/>
    <cellStyle name="หมายเหตุ 22" xfId="41306" xr:uid="{E356526F-4235-4E8F-A8BF-0710DAA4FADA}"/>
    <cellStyle name="หมายเหตุ 3" xfId="7035" xr:uid="{CA2609E6-9378-4F18-90D6-E367C482D002}"/>
    <cellStyle name="หมายเหตุ 3 10" xfId="20630" xr:uid="{A932FBF3-AD4F-4728-9239-C02A47B7FDA0}"/>
    <cellStyle name="หมายเหตุ 3 10 2" xfId="34109" xr:uid="{23D8BF72-2D3F-4CC8-960C-26FCDBA3A9C1}"/>
    <cellStyle name="หมายเหตุ 3 10 3" xfId="42333" xr:uid="{3055AEA5-9283-470D-ADF0-7F4AC72FC36C}"/>
    <cellStyle name="หมายเหตุ 3 10 4" xfId="46737" xr:uid="{CC65DABB-9D9D-4DD7-8FED-0E2EB07B234D}"/>
    <cellStyle name="หมายเหตุ 3 11" xfId="21392" xr:uid="{BB2BD660-9594-4314-9F63-15D97F3B83A7}"/>
    <cellStyle name="หมายเหตุ 3 11 2" xfId="34858" xr:uid="{7A48FB93-7A70-4EA3-84B9-C87CF0301361}"/>
    <cellStyle name="หมายเหตุ 3 11 3" xfId="42894" xr:uid="{7DD029F9-4D7C-4BD5-90C3-83C661980D73}"/>
    <cellStyle name="หมายเหตุ 3 11 4" xfId="47162" xr:uid="{600648AB-9AA4-498C-9C78-A915B198C5BB}"/>
    <cellStyle name="หมายเหตุ 3 12" xfId="22820" xr:uid="{807D7971-8CEF-4A89-9568-622F19ED875C}"/>
    <cellStyle name="หมายเหตุ 3 12 2" xfId="36254" xr:uid="{7B043BF1-0E3F-4E16-8403-AEDA7F36F24D}"/>
    <cellStyle name="หมายเหตุ 3 12 3" xfId="43928" xr:uid="{95385199-2204-41D1-B042-FF2DBA31B4EA}"/>
    <cellStyle name="หมายเหตุ 3 12 4" xfId="47814" xr:uid="{83706BE4-6C11-4D48-A72E-2D2C9EF62252}"/>
    <cellStyle name="หมายเหตุ 3 13" xfId="18148" xr:uid="{23A38520-0233-4E23-BD28-420B0A390F33}"/>
    <cellStyle name="หมายเหตุ 3 13 2" xfId="31940" xr:uid="{ED018B50-3F07-43A9-8B77-A2F76515ADF7}"/>
    <cellStyle name="หมายเหตุ 3 13 3" xfId="40597" xr:uid="{45A09CF0-A9B7-4D7E-A58E-0D1130991CE7}"/>
    <cellStyle name="หมายเหตุ 3 13 4" xfId="45694" xr:uid="{A2418F7B-D3B3-45FB-A044-A6FDFDDDF840}"/>
    <cellStyle name="หมายเหตุ 3 14" xfId="9902" xr:uid="{0F5BD1E7-AFD0-43AB-90F6-10BD0D075555}"/>
    <cellStyle name="หมายเหตุ 3 15" xfId="24523" xr:uid="{437EBD21-101F-4BF8-89A4-07990F4F232B}"/>
    <cellStyle name="หมายเหตุ 3 16" xfId="7852" xr:uid="{1EFE6DE9-71B7-4346-9674-A8E4A08A77F8}"/>
    <cellStyle name="หมายเหตุ 3 17" xfId="38462" xr:uid="{43E5A533-30E3-49E5-8A4F-B520A812B32E}"/>
    <cellStyle name="หมายเหตุ 3 2" xfId="7036" xr:uid="{B2C97952-99CF-4EB7-8589-942C238F78DC}"/>
    <cellStyle name="หมายเหตุ 3 2 10" xfId="22821" xr:uid="{FFFEB406-CBB7-4DAD-9B66-F8D177C74A14}"/>
    <cellStyle name="หมายเหตุ 3 2 10 2" xfId="36255" xr:uid="{E134D788-282A-4E3C-98C0-E12F3CEE8264}"/>
    <cellStyle name="หมายเหตุ 3 2 10 3" xfId="43929" xr:uid="{897E5B68-D0FA-4D33-BBE0-D586769FD237}"/>
    <cellStyle name="หมายเหตุ 3 2 10 4" xfId="47815" xr:uid="{6D68D4DF-2121-4F37-8154-CFA778BB7C14}"/>
    <cellStyle name="หมายเหตุ 3 2 11" xfId="18149" xr:uid="{CEC2F4CB-5353-4785-A9AA-9840B9EAE24C}"/>
    <cellStyle name="หมายเหตุ 3 2 11 2" xfId="31941" xr:uid="{B90C7C22-614D-437A-9E02-4B3BAB987852}"/>
    <cellStyle name="หมายเหตุ 3 2 11 3" xfId="40598" xr:uid="{D83AE00C-3DF2-401F-9AD4-D44B48C8933F}"/>
    <cellStyle name="หมายเหตุ 3 2 11 4" xfId="45695" xr:uid="{7A55AA7F-20DB-41D1-8623-023A60BD04DC}"/>
    <cellStyle name="หมายเหตุ 3 2 12" xfId="9903" xr:uid="{25C45509-FD12-4432-88F8-A4A396F71E19}"/>
    <cellStyle name="หมายเหตุ 3 2 13" xfId="24524" xr:uid="{B5F1B599-6B13-4E4F-9E44-F832A4670DAE}"/>
    <cellStyle name="หมายเหตุ 3 2 14" xfId="8363" xr:uid="{37F9B6E3-DFCE-4FE5-8869-928F41606909}"/>
    <cellStyle name="หมายเหตุ 3 2 15" xfId="38461" xr:uid="{E92EE6FA-2FA7-465E-B145-D024A67AEC67}"/>
    <cellStyle name="หมายเหตุ 3 2 2" xfId="7037" xr:uid="{D1A91D89-497E-42BE-8EB4-A1D5A3EDCC2A}"/>
    <cellStyle name="หมายเหตุ 3 2 2 10" xfId="19543" xr:uid="{D5438BD7-2C63-4B08-A8A3-7676FAE4A979}"/>
    <cellStyle name="หมายเหตุ 3 2 2 10 2" xfId="33205" xr:uid="{7C298445-5601-4F75-9998-800962BDA132}"/>
    <cellStyle name="หมายเหตุ 3 2 2 10 3" xfId="41658" xr:uid="{3292D600-B15F-4457-9EC5-9E10C2BCA997}"/>
    <cellStyle name="หมายเหตุ 3 2 2 10 4" xfId="46361" xr:uid="{EF3F21E0-4958-4608-9367-9A9391B0902F}"/>
    <cellStyle name="หมายเหตุ 3 2 2 11" xfId="22822" xr:uid="{0997FB04-5DDB-44C8-B538-89F81D28436B}"/>
    <cellStyle name="หมายเหตุ 3 2 2 11 2" xfId="36256" xr:uid="{17A58CAD-4911-4022-AD5A-B84761761257}"/>
    <cellStyle name="หมายเหตุ 3 2 2 11 3" xfId="43930" xr:uid="{8837DD4B-CBBC-4EE3-B9B2-6A22D1B5B015}"/>
    <cellStyle name="หมายเหตุ 3 2 2 11 4" xfId="47816" xr:uid="{FE14977D-2211-4635-9923-C1700C58153A}"/>
    <cellStyle name="หมายเหตุ 3 2 2 12" xfId="18150" xr:uid="{D2F8C780-C7F5-4F00-9785-A5848B546FA6}"/>
    <cellStyle name="หมายเหตุ 3 2 2 12 2" xfId="31942" xr:uid="{993B7779-9AC1-4714-95DC-7C43ECC2A91E}"/>
    <cellStyle name="หมายเหตุ 3 2 2 12 3" xfId="40599" xr:uid="{04158DA4-A01D-447C-8EAE-00A9B57E66B8}"/>
    <cellStyle name="หมายเหตุ 3 2 2 12 4" xfId="45696" xr:uid="{3A176639-B343-49CD-A62C-3125B6B94C4C}"/>
    <cellStyle name="หมายเหตุ 3 2 2 13" xfId="9904" xr:uid="{F580BDCC-60B0-49F4-AFCC-EB9F3DFE6A3C}"/>
    <cellStyle name="หมายเหตุ 3 2 2 14" xfId="24525" xr:uid="{504C17F4-EAE2-446B-9DB7-D747B2EA16C6}"/>
    <cellStyle name="หมายเหตุ 3 2 2 15" xfId="8200" xr:uid="{FDA036CB-9D77-40CF-B491-1F57772CB41D}"/>
    <cellStyle name="หมายเหตุ 3 2 2 16" xfId="38460" xr:uid="{B727B65D-90CE-4BA5-A43D-AC767DAE43E9}"/>
    <cellStyle name="หมายเหตุ 3 2 2 2" xfId="7556" xr:uid="{21340306-0521-4442-814D-CBC74C218ACC}"/>
    <cellStyle name="หมายเหตุ 3 2 2 2 10" xfId="38157" xr:uid="{DA70EAAF-1580-450C-B484-44947E63F79C}"/>
    <cellStyle name="หมายเหตุ 3 2 2 2 2" xfId="18152" xr:uid="{C6D1E114-E71E-4E63-AE8E-8C57DA686A11}"/>
    <cellStyle name="หมายเหตุ 3 2 2 2 2 2" xfId="31944" xr:uid="{D7656A25-CB88-4734-B78D-ECC0B462C141}"/>
    <cellStyle name="หมายเหตุ 3 2 2 2 2 3" xfId="40601" xr:uid="{5E80DE1C-FB20-4BA4-BA0D-8FE415AA6E00}"/>
    <cellStyle name="หมายเหตุ 3 2 2 2 2 4" xfId="45698" xr:uid="{1BD2D2E2-A935-495C-916A-B05F73BAC05A}"/>
    <cellStyle name="หมายเหตุ 3 2 2 2 3" xfId="21137" xr:uid="{1AA90B3B-9677-4DF3-9CBB-E9DAB30FD3AB}"/>
    <cellStyle name="หมายเหตุ 3 2 2 2 3 2" xfId="34607" xr:uid="{086C631C-9F93-44FD-9CEA-ACDF98F830D4}"/>
    <cellStyle name="หมายเหตุ 3 2 2 2 3 3" xfId="42717" xr:uid="{CF894002-1815-40D6-8CF3-831201552552}"/>
    <cellStyle name="หมายเหตุ 3 2 2 2 3 4" xfId="47043" xr:uid="{414533E5-109F-4726-ADE9-287A1907F62E}"/>
    <cellStyle name="หมายเหตุ 3 2 2 2 4" xfId="20354" xr:uid="{DB09885D-A0CB-404D-B6C1-CB86E05E71D1}"/>
    <cellStyle name="หมายเหตุ 3 2 2 2 4 2" xfId="33868" xr:uid="{C2CF78A2-506E-46A5-AF4C-400C77A609CB}"/>
    <cellStyle name="หมายเหตุ 3 2 2 2 4 3" xfId="42127" xr:uid="{F71A8642-CC94-4DE4-A07C-E57C0E68EA07}"/>
    <cellStyle name="หมายเหตุ 3 2 2 2 4 4" xfId="46558" xr:uid="{21E94B6B-6F56-49A2-8916-15559658FCC5}"/>
    <cellStyle name="หมายเหตุ 3 2 2 2 5" xfId="23327" xr:uid="{854955AB-95F0-4595-ADF2-F858829F1617}"/>
    <cellStyle name="หมายเหตุ 3 2 2 2 5 2" xfId="36750" xr:uid="{3A09F7D3-F12D-4C80-B086-3F00CE1F2131}"/>
    <cellStyle name="หมายเหตุ 3 2 2 2 5 3" xfId="44280" xr:uid="{D6FA022E-CE43-4E5C-9D9E-7C80E17E048A}"/>
    <cellStyle name="หมายเหตุ 3 2 2 2 5 4" xfId="48046" xr:uid="{70D0AFAE-FA32-4D36-A3DD-D8EE2A576C55}"/>
    <cellStyle name="หมายเหตุ 3 2 2 2 6" xfId="18151" xr:uid="{571A5639-72F3-4760-ABD7-11C08F52D065}"/>
    <cellStyle name="หมายเหตุ 3 2 2 2 6 2" xfId="31943" xr:uid="{DD2E2CD8-C41E-4D7F-BAA9-175228F433C9}"/>
    <cellStyle name="หมายเหตุ 3 2 2 2 6 3" xfId="40600" xr:uid="{DE9E4CA1-899D-4407-85A5-95C0F6C7C310}"/>
    <cellStyle name="หมายเหตุ 3 2 2 2 6 4" xfId="45697" xr:uid="{A75FC082-DE8A-4EDB-8077-1C311647264E}"/>
    <cellStyle name="หมายเหตุ 3 2 2 2 7" xfId="10415" xr:uid="{DFCA380A-A103-4AF1-A1BA-FD5172EEAAA8}"/>
    <cellStyle name="หมายเหตุ 3 2 2 2 8" xfId="25031" xr:uid="{C0F1663C-19A9-453E-B285-2368217E6FB4}"/>
    <cellStyle name="หมายเหตุ 3 2 2 2 9" xfId="27997" xr:uid="{4290E87E-6011-4693-BEA1-BE3A76D7701E}"/>
    <cellStyle name="หมายเหตุ 3 2 2 3" xfId="18153" xr:uid="{DB095E03-1811-415C-9461-2A3D39843249}"/>
    <cellStyle name="หมายเหตุ 3 2 2 3 2" xfId="18154" xr:uid="{0E6A91A5-426A-4F4E-A400-D67548773F3F}"/>
    <cellStyle name="หมายเหตุ 3 2 2 3 2 2" xfId="31946" xr:uid="{27F1ABFB-22AF-4F62-8128-A6E1A8307D59}"/>
    <cellStyle name="หมายเหตุ 3 2 2 3 2 3" xfId="40603" xr:uid="{6EEE6DDB-A7A4-46AD-A943-49634BC6F0B2}"/>
    <cellStyle name="หมายเหตุ 3 2 2 3 2 4" xfId="45700" xr:uid="{3F778F14-F414-4F87-8484-090801E184E4}"/>
    <cellStyle name="หมายเหตุ 3 2 2 3 3" xfId="31945" xr:uid="{25DA9BB1-1B97-438C-A920-E968A1FA80CB}"/>
    <cellStyle name="หมายเหตุ 3 2 2 3 4" xfId="40602" xr:uid="{E3A119B2-3CCB-4C80-894E-3C5284FB777B}"/>
    <cellStyle name="หมายเหตุ 3 2 2 3 5" xfId="45699" xr:uid="{62C008C9-2420-4075-BD2D-73AF33E5DEA6}"/>
    <cellStyle name="หมายเหตุ 3 2 2 4" xfId="18155" xr:uid="{27A46FD7-DAB9-495E-9CAF-B9999404A900}"/>
    <cellStyle name="หมายเหตุ 3 2 2 4 2" xfId="31947" xr:uid="{1051CC81-53DA-4010-A153-C86A287D1976}"/>
    <cellStyle name="หมายเหตุ 3 2 2 4 3" xfId="40604" xr:uid="{B88D5E7A-CD0A-4969-84E1-0C6E8054B705}"/>
    <cellStyle name="หมายเหตุ 3 2 2 4 4" xfId="45701" xr:uid="{A2A1361A-8F43-42BC-89A5-7E8C780BCE73}"/>
    <cellStyle name="หมายเหตุ 3 2 2 5" xfId="18156" xr:uid="{F28F7EDB-BF19-42E5-83AA-0C19F234A68C}"/>
    <cellStyle name="หมายเหตุ 3 2 2 5 2" xfId="18157" xr:uid="{DEF24FA7-3D68-456B-929C-67AA0CC1919D}"/>
    <cellStyle name="หมายเหตุ 3 2 2 5 2 2" xfId="31949" xr:uid="{0E90A1C2-F8DD-45EC-9DC9-F4A519380A87}"/>
    <cellStyle name="หมายเหตุ 3 2 2 5 2 3" xfId="40606" xr:uid="{51937892-B45F-4491-BC0C-8531D1257D13}"/>
    <cellStyle name="หมายเหตุ 3 2 2 5 2 4" xfId="45703" xr:uid="{9E36AE33-7712-46C2-87D3-51D3FEA5650D}"/>
    <cellStyle name="หมายเหตุ 3 2 2 5 3" xfId="31948" xr:uid="{E2A32E31-561D-4FCE-8FFB-3997F098FC39}"/>
    <cellStyle name="หมายเหตุ 3 2 2 5 4" xfId="40605" xr:uid="{306E4731-83C9-4567-8002-CDFEE0FC25C0}"/>
    <cellStyle name="หมายเหตุ 3 2 2 5 5" xfId="45702" xr:uid="{082B285D-F28B-4B9B-BDDF-03C9254BAE65}"/>
    <cellStyle name="หมายเหตุ 3 2 2 6" xfId="18158" xr:uid="{9E556324-A280-4014-9C4C-EBE4AF8E3DBE}"/>
    <cellStyle name="หมายเหตุ 3 2 2 6 2" xfId="18159" xr:uid="{D42E05DD-103F-43F0-B32D-E307F523B386}"/>
    <cellStyle name="หมายเหตุ 3 2 2 6 2 2" xfId="31951" xr:uid="{D5E627D2-D683-4392-81EC-7914842C0803}"/>
    <cellStyle name="หมายเหตุ 3 2 2 6 2 3" xfId="40608" xr:uid="{2F69A948-1C6F-495A-BD75-D11D1EFCE003}"/>
    <cellStyle name="หมายเหตุ 3 2 2 6 2 4" xfId="45705" xr:uid="{3E739E95-DB3F-40C4-ADD9-AC9EE069A3C4}"/>
    <cellStyle name="หมายเหตุ 3 2 2 6 3" xfId="31950" xr:uid="{EEC3A31E-2CAB-4F8F-B32E-E50C720CAA01}"/>
    <cellStyle name="หมายเหตุ 3 2 2 6 4" xfId="40607" xr:uid="{098D9E70-9FDA-44D9-936C-AAAC700C8F49}"/>
    <cellStyle name="หมายเหตุ 3 2 2 6 5" xfId="45704" xr:uid="{56D1C073-A7A8-45BA-BCEE-D6CD226622EB}"/>
    <cellStyle name="หมายเหตุ 3 2 2 7" xfId="18160" xr:uid="{4A0C5446-5AD3-4DEF-947D-F3562DF735DB}"/>
    <cellStyle name="หมายเหตุ 3 2 2 7 2" xfId="31952" xr:uid="{11E8BE7E-3EF7-433A-BFAB-DDFDDE71F0FD}"/>
    <cellStyle name="หมายเหตุ 3 2 2 7 3" xfId="40609" xr:uid="{CDFC4611-1657-4EF1-8C17-73546E1D8ACD}"/>
    <cellStyle name="หมายเหตุ 3 2 2 7 4" xfId="45706" xr:uid="{2CF69D33-F9AC-4152-90B2-7E55515F29EA}"/>
    <cellStyle name="หมายเหตุ 3 2 2 8" xfId="18161" xr:uid="{5BEFCFC3-EF99-43B9-89E2-318123DD5572}"/>
    <cellStyle name="หมายเหตุ 3 2 2 8 2" xfId="18162" xr:uid="{0D81D699-3947-4E9F-BEC9-37E2BB94DA19}"/>
    <cellStyle name="หมายเหตุ 3 2 2 8 2 2" xfId="31954" xr:uid="{8004B7F4-35A3-4306-BB11-60D1ABEEEFF4}"/>
    <cellStyle name="หมายเหตุ 3 2 2 8 2 3" xfId="40611" xr:uid="{C2541269-1F92-474F-A301-91994D1D7C66}"/>
    <cellStyle name="หมายเหตุ 3 2 2 8 2 4" xfId="45708" xr:uid="{8872F1E1-B174-49A6-B64D-720BBACBCB98}"/>
    <cellStyle name="หมายเหตุ 3 2 2 8 3" xfId="31953" xr:uid="{206A9F69-99CE-460C-A37E-530301CEF5A2}"/>
    <cellStyle name="หมายเหตุ 3 2 2 8 4" xfId="40610" xr:uid="{DA9EF75F-B8B8-432A-B41F-394F0C69386B}"/>
    <cellStyle name="หมายเหตุ 3 2 2 8 5" xfId="45707" xr:uid="{6E943920-71F3-4823-87CC-EBE74C9A9356}"/>
    <cellStyle name="หมายเหตุ 3 2 2 9" xfId="20632" xr:uid="{2FD7C1A6-F04C-48A6-9C44-86F7464C1431}"/>
    <cellStyle name="หมายเหตุ 3 2 2 9 2" xfId="34111" xr:uid="{C92FF7AB-4451-4863-9383-40F766AB7489}"/>
    <cellStyle name="หมายเหตุ 3 2 2 9 3" xfId="42335" xr:uid="{EFB697E6-FAE0-4F61-8C9B-B6F611D57C6A}"/>
    <cellStyle name="หมายเหตุ 3 2 2 9 4" xfId="46739" xr:uid="{D27C73AE-3993-4F64-9053-B6800221DDD8}"/>
    <cellStyle name="หมายเหตุ 3 2 3" xfId="7555" xr:uid="{E8526BFA-3834-4974-95A7-5431950E1DDB}"/>
    <cellStyle name="หมายเหตุ 3 2 3 10" xfId="23326" xr:uid="{510D022C-C453-4654-97FF-2222D6FC5157}"/>
    <cellStyle name="หมายเหตุ 3 2 3 10 2" xfId="36749" xr:uid="{165E6A03-3F28-49AE-80DB-7EEC13405127}"/>
    <cellStyle name="หมายเหตุ 3 2 3 10 3" xfId="44279" xr:uid="{C9F153B7-A273-42C0-9990-7706CEFE6C78}"/>
    <cellStyle name="หมายเหตุ 3 2 3 10 4" xfId="48045" xr:uid="{BEB27252-95A2-42B5-B7F6-36EE4B429B15}"/>
    <cellStyle name="หมายเหตุ 3 2 3 11" xfId="18163" xr:uid="{427CC027-71DB-4B9A-BF5F-5C23E1C5F887}"/>
    <cellStyle name="หมายเหตุ 3 2 3 11 2" xfId="31955" xr:uid="{8A0BD6B4-4348-4404-B878-80999EC2CF7D}"/>
    <cellStyle name="หมายเหตุ 3 2 3 11 3" xfId="40612" xr:uid="{A70C1434-DAAE-4FD2-9C8E-BA5A5C98B0B6}"/>
    <cellStyle name="หมายเหตุ 3 2 3 11 4" xfId="45709" xr:uid="{2AB1D622-592C-4E9C-B415-57F3CAE0AFCF}"/>
    <cellStyle name="หมายเหตุ 3 2 3 12" xfId="10414" xr:uid="{55F6EF7F-404F-41E3-8B11-5D82175498D4}"/>
    <cellStyle name="หมายเหตุ 3 2 3 13" xfId="25030" xr:uid="{8FCE6CA4-356B-4B43-9521-7B456AAC6EC0}"/>
    <cellStyle name="หมายเหตุ 3 2 3 14" xfId="27998" xr:uid="{08FCA7F5-239F-4B6E-A940-59597BBB20B7}"/>
    <cellStyle name="หมายเหตุ 3 2 3 15" xfId="38158" xr:uid="{2C184583-935E-4972-91B5-94DC4233C7D0}"/>
    <cellStyle name="หมายเหตุ 3 2 3 2" xfId="18164" xr:uid="{18E8A1D5-25C0-450E-81AE-F18DA89231F5}"/>
    <cellStyle name="หมายเหตุ 3 2 3 2 2" xfId="18165" xr:uid="{F9E47209-B6DA-4412-9B16-ED18AA2B883C}"/>
    <cellStyle name="หมายเหตุ 3 2 3 2 2 2" xfId="31957" xr:uid="{A834547C-1479-43CD-8A95-CED1FCBAF9E2}"/>
    <cellStyle name="หมายเหตุ 3 2 3 2 2 3" xfId="40614" xr:uid="{E4AA10CE-7C9D-4CB9-9DDE-D4347526100B}"/>
    <cellStyle name="หมายเหตุ 3 2 3 2 2 4" xfId="45711" xr:uid="{46487E6D-2525-4674-A22B-91AEC2943E9F}"/>
    <cellStyle name="หมายเหตุ 3 2 3 2 3" xfId="31956" xr:uid="{F40EF681-CCE2-4759-B98C-AE1FFB63F5DB}"/>
    <cellStyle name="หมายเหตุ 3 2 3 2 4" xfId="40613" xr:uid="{D42FA636-E8C2-4E27-B555-C26278E89457}"/>
    <cellStyle name="หมายเหตุ 3 2 3 2 5" xfId="45710" xr:uid="{3E880886-FF64-4E81-A5B3-CBC0C3871FC7}"/>
    <cellStyle name="หมายเหตุ 3 2 3 3" xfId="18166" xr:uid="{FC3D8F28-D681-4F21-9808-9967B62D20C5}"/>
    <cellStyle name="หมายเหตุ 3 2 3 3 2" xfId="31958" xr:uid="{C91BCB7A-5620-40CF-BDD2-AF0C0C55794F}"/>
    <cellStyle name="หมายเหตุ 3 2 3 3 3" xfId="40615" xr:uid="{40642B0E-76B4-4997-A6AB-5E1BDE2761D0}"/>
    <cellStyle name="หมายเหตุ 3 2 3 3 4" xfId="45712" xr:uid="{935398B4-7FB5-4B86-89BD-2B94A425DD1C}"/>
    <cellStyle name="หมายเหตุ 3 2 3 4" xfId="18167" xr:uid="{BD7D51DB-9BDB-40D1-8259-18798E36820F}"/>
    <cellStyle name="หมายเหตุ 3 2 3 4 2" xfId="18168" xr:uid="{5BFA64B2-EDDE-4A58-8ACF-148C97D25D5A}"/>
    <cellStyle name="หมายเหตุ 3 2 3 4 2 2" xfId="31960" xr:uid="{550CACDC-CB16-4B87-B07E-37DB40CE6422}"/>
    <cellStyle name="หมายเหตุ 3 2 3 4 2 3" xfId="40617" xr:uid="{0CD313A0-CDF0-457A-889B-5DB394180F2E}"/>
    <cellStyle name="หมายเหตุ 3 2 3 4 2 4" xfId="45714" xr:uid="{309C84ED-9D85-489F-8AE2-CAE91894B1F0}"/>
    <cellStyle name="หมายเหตุ 3 2 3 4 3" xfId="31959" xr:uid="{F2644089-83EA-4D4B-AA03-28A67535AB88}"/>
    <cellStyle name="หมายเหตุ 3 2 3 4 4" xfId="40616" xr:uid="{E0E3A267-9F64-41D6-AED8-922B968FB4C4}"/>
    <cellStyle name="หมายเหตุ 3 2 3 4 5" xfId="45713" xr:uid="{E54AC64E-8FD3-4FEE-9FDB-37FE2E379660}"/>
    <cellStyle name="หมายเหตุ 3 2 3 5" xfId="18169" xr:uid="{CC92C6C1-C880-448E-8C68-F6FD602871FE}"/>
    <cellStyle name="หมายเหตุ 3 2 3 5 2" xfId="18170" xr:uid="{1E2B37F3-59DC-4216-BC3B-CFBF354F7D2B}"/>
    <cellStyle name="หมายเหตุ 3 2 3 5 2 2" xfId="31962" xr:uid="{A25EF45B-5969-4DEC-9834-D6CE579AB1EC}"/>
    <cellStyle name="หมายเหตุ 3 2 3 5 2 3" xfId="40619" xr:uid="{FF0434A7-F8FB-4DC6-B171-CE7D5D8AB1D8}"/>
    <cellStyle name="หมายเหตุ 3 2 3 5 2 4" xfId="45716" xr:uid="{CA59A00C-2002-4757-9999-1D81105BE234}"/>
    <cellStyle name="หมายเหตุ 3 2 3 5 3" xfId="31961" xr:uid="{B1BE728E-8B5A-4176-9857-6F3B35F68BB2}"/>
    <cellStyle name="หมายเหตุ 3 2 3 5 4" xfId="40618" xr:uid="{2048917D-A8C9-407D-ABC4-7DDFEABBF3D3}"/>
    <cellStyle name="หมายเหตุ 3 2 3 5 5" xfId="45715" xr:uid="{1BE7ADC9-963E-4604-9EE1-4E99049E19A3}"/>
    <cellStyle name="หมายเหตุ 3 2 3 6" xfId="18171" xr:uid="{3F1D41B5-2165-4BCE-8540-576A918518F3}"/>
    <cellStyle name="หมายเหตุ 3 2 3 6 2" xfId="31963" xr:uid="{992E670C-7C58-4165-A228-B0928B214065}"/>
    <cellStyle name="หมายเหตุ 3 2 3 6 3" xfId="40620" xr:uid="{290A83C2-F8C1-4247-B727-221BA4D407FC}"/>
    <cellStyle name="หมายเหตุ 3 2 3 6 4" xfId="45717" xr:uid="{53EE6877-54C5-4F54-830C-D34D5A5A9ADC}"/>
    <cellStyle name="หมายเหตุ 3 2 3 7" xfId="18172" xr:uid="{B4380D3C-A50F-4371-AF77-D1A937179B9C}"/>
    <cellStyle name="หมายเหตุ 3 2 3 7 2" xfId="18173" xr:uid="{1B81E7A8-7F6D-43A2-9C6B-C87487B5A5F1}"/>
    <cellStyle name="หมายเหตุ 3 2 3 7 2 2" xfId="31965" xr:uid="{BE42D33E-2547-441E-9AC2-403307B8F627}"/>
    <cellStyle name="หมายเหตุ 3 2 3 7 2 3" xfId="40622" xr:uid="{CA9CBDCA-338D-4CDF-A033-2FE72EAFC9FD}"/>
    <cellStyle name="หมายเหตุ 3 2 3 7 2 4" xfId="45719" xr:uid="{427A37FD-FFF9-449A-A294-60B381794530}"/>
    <cellStyle name="หมายเหตุ 3 2 3 7 3" xfId="31964" xr:uid="{841A42E6-A279-460B-954E-3950F3F1F880}"/>
    <cellStyle name="หมายเหตุ 3 2 3 7 4" xfId="40621" xr:uid="{BF61A2F0-A32E-4F57-85F4-557E48F58912}"/>
    <cellStyle name="หมายเหตุ 3 2 3 7 5" xfId="45718" xr:uid="{6106AA50-02C8-4BC0-9C7E-FC088AC26D8E}"/>
    <cellStyle name="หมายเหตุ 3 2 3 8" xfId="21136" xr:uid="{F8BA29DC-1FCE-4349-BD2C-74AB8544D691}"/>
    <cellStyle name="หมายเหตุ 3 2 3 8 2" xfId="34606" xr:uid="{B80D7B8E-3B20-4B53-8191-B13B6D30FC39}"/>
    <cellStyle name="หมายเหตุ 3 2 3 8 3" xfId="42716" xr:uid="{9A8DDFA6-F2B5-4C40-9077-0404573A8822}"/>
    <cellStyle name="หมายเหตุ 3 2 3 8 4" xfId="47042" xr:uid="{E7B2A6D4-6F28-4804-88AD-01990C0B88D9}"/>
    <cellStyle name="หมายเหตุ 3 2 3 9" xfId="18801" xr:uid="{504659A8-3939-4F14-8A78-0BBBCEA9EFCC}"/>
    <cellStyle name="หมายเหตุ 3 2 3 9 2" xfId="32525" xr:uid="{B9CB06B7-6465-48ED-9ED1-3CEEB8456199}"/>
    <cellStyle name="หมายเหตุ 3 2 3 9 3" xfId="41101" xr:uid="{1C59B43A-48C0-495E-AF85-6F34EB931865}"/>
    <cellStyle name="หมายเหตุ 3 2 3 9 4" xfId="46024" xr:uid="{415DF3CD-85AB-4973-86F8-4F7EE0C88213}"/>
    <cellStyle name="หมายเหตุ 3 2 4" xfId="18174" xr:uid="{9AD05A4D-CFE0-4E90-B50D-0E68E6E78542}"/>
    <cellStyle name="หมายเหตุ 3 2 4 10" xfId="45720" xr:uid="{8E173A6D-BE82-4EB5-9AB8-8306F50FF82D}"/>
    <cellStyle name="หมายเหตุ 3 2 4 2" xfId="18175" xr:uid="{63AF2290-02B2-4946-8772-10BF1222EAC5}"/>
    <cellStyle name="หมายเหตุ 3 2 4 2 2" xfId="18176" xr:uid="{82E5CC13-DB01-4BFC-A386-88C9FD56503A}"/>
    <cellStyle name="หมายเหตุ 3 2 4 2 2 2" xfId="31968" xr:uid="{B3FA7B5C-1B29-425C-B48B-9C4359776F96}"/>
    <cellStyle name="หมายเหตุ 3 2 4 2 2 3" xfId="40625" xr:uid="{CEECE176-5BA3-40E3-9D4D-9A797B6F5A02}"/>
    <cellStyle name="หมายเหตุ 3 2 4 2 2 4" xfId="45722" xr:uid="{87685122-FA5F-4516-8B05-8C2AFC073DDB}"/>
    <cellStyle name="หมายเหตุ 3 2 4 2 3" xfId="31967" xr:uid="{8AC0C731-DFB5-4B4E-A7D5-7CFAC741DBE1}"/>
    <cellStyle name="หมายเหตุ 3 2 4 2 4" xfId="40624" xr:uid="{D6DA87F7-7266-453F-9904-2DA60A3D61D9}"/>
    <cellStyle name="หมายเหตุ 3 2 4 2 5" xfId="45721" xr:uid="{0B48A75F-7CA6-4F91-915B-DF5318C2A6E9}"/>
    <cellStyle name="หมายเหตุ 3 2 4 3" xfId="18177" xr:uid="{970E91F8-5B93-4047-B41A-4D1E900CEC39}"/>
    <cellStyle name="หมายเหตุ 3 2 4 3 2" xfId="31969" xr:uid="{CAF8011F-4CFD-4E9A-B19A-AA4972CD37ED}"/>
    <cellStyle name="หมายเหตุ 3 2 4 3 3" xfId="40626" xr:uid="{13149D16-AE99-49AC-BEA3-FF60DFA9A23A}"/>
    <cellStyle name="หมายเหตุ 3 2 4 3 4" xfId="45723" xr:uid="{6862D3EB-384C-4A98-A6A9-CAC4B9A73022}"/>
    <cellStyle name="หมายเหตุ 3 2 4 4" xfId="18178" xr:uid="{FEB529ED-5AE3-45C4-98EC-866BF5E24F2E}"/>
    <cellStyle name="หมายเหตุ 3 2 4 4 2" xfId="18179" xr:uid="{7ED57204-0903-4701-9A5C-28D803D5226C}"/>
    <cellStyle name="หมายเหตุ 3 2 4 4 2 2" xfId="31971" xr:uid="{70F5431E-DBB4-4225-8577-8F198EC09DF3}"/>
    <cellStyle name="หมายเหตุ 3 2 4 4 2 3" xfId="40628" xr:uid="{BFCD95DE-B377-426A-8849-5FACB79FF43E}"/>
    <cellStyle name="หมายเหตุ 3 2 4 4 2 4" xfId="45725" xr:uid="{E65D3FCB-3429-4A01-9A1D-98C5A46A0798}"/>
    <cellStyle name="หมายเหตุ 3 2 4 4 3" xfId="31970" xr:uid="{39CC8A97-55B6-455B-91E8-6117B9C9C854}"/>
    <cellStyle name="หมายเหตุ 3 2 4 4 4" xfId="40627" xr:uid="{A98990BF-635F-4641-B837-9934E3C25E5A}"/>
    <cellStyle name="หมายเหตุ 3 2 4 4 5" xfId="45724" xr:uid="{F03D94FD-77CD-47D9-A730-783A7103520E}"/>
    <cellStyle name="หมายเหตุ 3 2 4 5" xfId="18180" xr:uid="{2EAE206E-05A4-4C3D-8767-49891ED8D6BD}"/>
    <cellStyle name="หมายเหตุ 3 2 4 5 2" xfId="18181" xr:uid="{5AA4CB4F-9EC8-4C20-A2C9-5A2097F17FD0}"/>
    <cellStyle name="หมายเหตุ 3 2 4 5 2 2" xfId="31973" xr:uid="{524D084E-34FB-4788-90D0-AD3EF01DC263}"/>
    <cellStyle name="หมายเหตุ 3 2 4 5 2 3" xfId="40630" xr:uid="{B3003695-BE3A-4F85-B5D0-1ED799A39149}"/>
    <cellStyle name="หมายเหตุ 3 2 4 5 2 4" xfId="45727" xr:uid="{D25276C7-5BDE-44D3-B97E-87EEC179ADB9}"/>
    <cellStyle name="หมายเหตุ 3 2 4 5 3" xfId="31972" xr:uid="{58FE147B-2ADE-4A9F-A070-126B2EF825D5}"/>
    <cellStyle name="หมายเหตุ 3 2 4 5 4" xfId="40629" xr:uid="{37700755-3661-44C4-8474-0BF95CFE250A}"/>
    <cellStyle name="หมายเหตุ 3 2 4 5 5" xfId="45726" xr:uid="{AF7C4E1F-04BF-4A0E-87ED-92518FC2F991}"/>
    <cellStyle name="หมายเหตุ 3 2 4 6" xfId="18182" xr:uid="{3DC124EE-0EC7-411E-88B7-DDCB12D63B72}"/>
    <cellStyle name="หมายเหตุ 3 2 4 6 2" xfId="31974" xr:uid="{177B09A6-ABB4-45F8-B37E-F377033F537A}"/>
    <cellStyle name="หมายเหตุ 3 2 4 6 3" xfId="40631" xr:uid="{98A1C0B1-D887-40B1-B2F6-820602A5F40B}"/>
    <cellStyle name="หมายเหตุ 3 2 4 6 4" xfId="45728" xr:uid="{8E3E1E30-8F80-46A0-9F5B-BC4D4D42C7B6}"/>
    <cellStyle name="หมายเหตุ 3 2 4 7" xfId="18183" xr:uid="{9ABBE3A0-A807-468F-B9DF-1B45105235DB}"/>
    <cellStyle name="หมายเหตุ 3 2 4 7 2" xfId="18184" xr:uid="{6ED08800-3814-4579-B675-D66E134AA20A}"/>
    <cellStyle name="หมายเหตุ 3 2 4 7 2 2" xfId="31976" xr:uid="{BFAF2D1B-4F4C-4683-AF9B-6C90E0FE9F30}"/>
    <cellStyle name="หมายเหตุ 3 2 4 7 2 3" xfId="40633" xr:uid="{2C28DF6A-E287-41F9-B114-E1ECDD4E49AF}"/>
    <cellStyle name="หมายเหตุ 3 2 4 7 2 4" xfId="45730" xr:uid="{F51C4736-950D-4B0A-855B-CBB63F334943}"/>
    <cellStyle name="หมายเหตุ 3 2 4 7 3" xfId="31975" xr:uid="{F3EABAD0-6859-4B67-A1D6-E58298599965}"/>
    <cellStyle name="หมายเหตุ 3 2 4 7 4" xfId="40632" xr:uid="{C4FF0E51-5B57-424A-B83B-B2E75FC86C50}"/>
    <cellStyle name="หมายเหตุ 3 2 4 7 5" xfId="45729" xr:uid="{30FBD44B-6BEE-45A9-B386-F00B2B1D2B57}"/>
    <cellStyle name="หมายเหตุ 3 2 4 8" xfId="31966" xr:uid="{F36FB3EB-8A96-4301-BD16-0DFB9208D29B}"/>
    <cellStyle name="หมายเหตุ 3 2 4 9" xfId="40623" xr:uid="{0845DF14-361D-42D6-8864-1AD3A0292FEB}"/>
    <cellStyle name="หมายเหตุ 3 2 5" xfId="18185" xr:uid="{294A961D-D75D-458C-9BAC-76F3AEA57B1B}"/>
    <cellStyle name="หมายเหตุ 3 2 5 10" xfId="45731" xr:uid="{5A54A9ED-865E-481E-BBD0-B7E1ABC89179}"/>
    <cellStyle name="หมายเหตุ 3 2 5 2" xfId="18186" xr:uid="{EC820740-A726-4AB1-AC78-30632A32F45E}"/>
    <cellStyle name="หมายเหตุ 3 2 5 2 2" xfId="18187" xr:uid="{580F3FF3-6C45-443C-A61C-6D809E3C8DEC}"/>
    <cellStyle name="หมายเหตุ 3 2 5 2 2 2" xfId="31979" xr:uid="{C5EE528A-4C06-463B-869C-CD8C4A5C42FB}"/>
    <cellStyle name="หมายเหตุ 3 2 5 2 2 3" xfId="40636" xr:uid="{0FBF2C78-9F80-429F-9669-4A86E1626B11}"/>
    <cellStyle name="หมายเหตุ 3 2 5 2 2 4" xfId="45733" xr:uid="{7CF9F24F-22E7-4A21-878F-F57108FBC84F}"/>
    <cellStyle name="หมายเหตุ 3 2 5 2 3" xfId="31978" xr:uid="{058C0C0C-3C26-42C3-85FC-B07345A45B49}"/>
    <cellStyle name="หมายเหตุ 3 2 5 2 4" xfId="40635" xr:uid="{2E7405F3-75ED-4C5A-B376-193BC7C7C263}"/>
    <cellStyle name="หมายเหตุ 3 2 5 2 5" xfId="45732" xr:uid="{EADBD6F7-6D4C-48F6-9C27-84172F200703}"/>
    <cellStyle name="หมายเหตุ 3 2 5 3" xfId="18188" xr:uid="{F6A1E27B-CF45-42B8-B037-13C120D61FD0}"/>
    <cellStyle name="หมายเหตุ 3 2 5 3 2" xfId="31980" xr:uid="{269C15DB-65EE-41B6-AB5C-CFBD18030F79}"/>
    <cellStyle name="หมายเหตุ 3 2 5 3 3" xfId="40637" xr:uid="{C902AFDE-B735-449B-AD0D-9B2A3D2E32E8}"/>
    <cellStyle name="หมายเหตุ 3 2 5 3 4" xfId="45734" xr:uid="{ECBCD1C7-31BB-4B3E-9FEF-6462B19598B8}"/>
    <cellStyle name="หมายเหตุ 3 2 5 4" xfId="18189" xr:uid="{1FD7DF2F-5FB3-488F-85A4-849E74A4414F}"/>
    <cellStyle name="หมายเหตุ 3 2 5 4 2" xfId="18190" xr:uid="{28987400-F93F-49DF-A7F6-866B36D9F757}"/>
    <cellStyle name="หมายเหตุ 3 2 5 4 2 2" xfId="31982" xr:uid="{B701EE45-920F-4F93-BA66-48C1AA253221}"/>
    <cellStyle name="หมายเหตุ 3 2 5 4 2 3" xfId="40639" xr:uid="{B0CA0E0F-410B-4F5E-889D-E2DE01C75E1C}"/>
    <cellStyle name="หมายเหตุ 3 2 5 4 2 4" xfId="45736" xr:uid="{D1358831-BAA0-4D5F-9674-DA132EE34E45}"/>
    <cellStyle name="หมายเหตุ 3 2 5 4 3" xfId="31981" xr:uid="{21BE2635-8093-45CF-BAFF-ECBD254A749B}"/>
    <cellStyle name="หมายเหตุ 3 2 5 4 4" xfId="40638" xr:uid="{9CA411D8-97C2-4600-8939-5E0C087B131A}"/>
    <cellStyle name="หมายเหตุ 3 2 5 4 5" xfId="45735" xr:uid="{C6A2EBD9-256D-494E-8161-CE6F07683BC2}"/>
    <cellStyle name="หมายเหตุ 3 2 5 5" xfId="18191" xr:uid="{4F56AFF5-770E-452B-AB6E-E2CF4FCE7014}"/>
    <cellStyle name="หมายเหตุ 3 2 5 5 2" xfId="18192" xr:uid="{3A51548A-E1D0-4477-BA57-C9A1830ED66B}"/>
    <cellStyle name="หมายเหตุ 3 2 5 5 2 2" xfId="31984" xr:uid="{780214A2-72C8-4E59-8505-526D08B57F4C}"/>
    <cellStyle name="หมายเหตุ 3 2 5 5 2 3" xfId="40641" xr:uid="{EFC463C9-0C60-477A-AB3E-DD9B8B94181F}"/>
    <cellStyle name="หมายเหตุ 3 2 5 5 2 4" xfId="45738" xr:uid="{7C79C26A-B1AA-4D08-A02C-D45E97A5C07E}"/>
    <cellStyle name="หมายเหตุ 3 2 5 5 3" xfId="31983" xr:uid="{D78B6A08-D162-49AF-B8A7-3B4BF0C2F3A8}"/>
    <cellStyle name="หมายเหตุ 3 2 5 5 4" xfId="40640" xr:uid="{F84182ED-B8EF-4D7D-94F3-ECFD428AA2D1}"/>
    <cellStyle name="หมายเหตุ 3 2 5 5 5" xfId="45737" xr:uid="{93B5634B-9F84-486E-839C-0767FF76495A}"/>
    <cellStyle name="หมายเหตุ 3 2 5 6" xfId="18193" xr:uid="{74FB8798-FBC5-4BD7-852E-2415FED269EC}"/>
    <cellStyle name="หมายเหตุ 3 2 5 6 2" xfId="31985" xr:uid="{713CB394-0B3B-45BF-BA41-FDE6E4991C46}"/>
    <cellStyle name="หมายเหตุ 3 2 5 6 3" xfId="40642" xr:uid="{88A9F63B-DE90-4A3F-ABAD-64FC8CC0D6C0}"/>
    <cellStyle name="หมายเหตุ 3 2 5 6 4" xfId="45739" xr:uid="{963C1018-D347-4130-B211-3F5026E2026E}"/>
    <cellStyle name="หมายเหตุ 3 2 5 7" xfId="18194" xr:uid="{56F9CBF4-FC71-4FD2-91FB-EB8DC1EEC492}"/>
    <cellStyle name="หมายเหตุ 3 2 5 7 2" xfId="18195" xr:uid="{D0DC158A-EF0B-442D-92E6-F1605418B79B}"/>
    <cellStyle name="หมายเหตุ 3 2 5 7 2 2" xfId="31987" xr:uid="{0D7A192C-7179-45FC-B7AA-42091EEEA243}"/>
    <cellStyle name="หมายเหตุ 3 2 5 7 2 3" xfId="40644" xr:uid="{9CCE5F17-600A-4A92-B2AE-635CFEC5F379}"/>
    <cellStyle name="หมายเหตุ 3 2 5 7 2 4" xfId="45741" xr:uid="{F12DE0F7-BD8C-4519-83D1-DA4D8D420D67}"/>
    <cellStyle name="หมายเหตุ 3 2 5 7 3" xfId="31986" xr:uid="{C5309DD0-E81E-421C-8251-5D0E7743D995}"/>
    <cellStyle name="หมายเหตุ 3 2 5 7 4" xfId="40643" xr:uid="{96A184D0-3628-4EB1-86B5-1A7F0886058B}"/>
    <cellStyle name="หมายเหตุ 3 2 5 7 5" xfId="45740" xr:uid="{91AB29EE-537F-46D0-96E5-545AC719E703}"/>
    <cellStyle name="หมายเหตุ 3 2 5 8" xfId="31977" xr:uid="{291143B2-3FCC-4D64-8A7A-34FDF85438CE}"/>
    <cellStyle name="หมายเหตุ 3 2 5 9" xfId="40634" xr:uid="{88F14881-6A0D-43CB-8A12-C9A77C3E6ED8}"/>
    <cellStyle name="หมายเหตุ 3 2 6" xfId="18196" xr:uid="{784AC635-D037-402A-80B9-8A8AAC82D278}"/>
    <cellStyle name="หมายเหตุ 3 2 6 2" xfId="18197" xr:uid="{2511BF19-585C-465B-BEEE-B34FED8842C6}"/>
    <cellStyle name="หมายเหตุ 3 2 6 2 2" xfId="18198" xr:uid="{75FE2949-6044-4E0C-8FA7-367A4AA2432A}"/>
    <cellStyle name="หมายเหตุ 3 2 6 2 2 2" xfId="31990" xr:uid="{7AE03E56-22EA-45A0-A9E8-51FB6E7715C1}"/>
    <cellStyle name="หมายเหตุ 3 2 6 2 2 3" xfId="40647" xr:uid="{CA756BCA-1C32-448A-B62F-F725D3E97AE2}"/>
    <cellStyle name="หมายเหตุ 3 2 6 2 2 4" xfId="45744" xr:uid="{FBABFF2C-75CA-465A-80C6-9F99B6444C6A}"/>
    <cellStyle name="หมายเหตุ 3 2 6 2 3" xfId="31989" xr:uid="{BD3E07FC-431D-422F-A19B-05A12A957DCD}"/>
    <cellStyle name="หมายเหตุ 3 2 6 2 4" xfId="40646" xr:uid="{45C4A5CF-B03F-498D-AD53-400E7BE72320}"/>
    <cellStyle name="หมายเหตุ 3 2 6 2 5" xfId="45743" xr:uid="{32A1B20A-858F-4F83-8DF8-DE1C2C5FE0EF}"/>
    <cellStyle name="หมายเหตุ 3 2 6 3" xfId="18199" xr:uid="{7FA128F7-3A77-4B34-A332-6D91C01C337C}"/>
    <cellStyle name="หมายเหตุ 3 2 6 3 2" xfId="18200" xr:uid="{83C7D280-A015-4FA4-A8B4-71F32A979A81}"/>
    <cellStyle name="หมายเหตุ 3 2 6 3 2 2" xfId="31992" xr:uid="{905D97E5-3F63-4276-95BD-116AA130C48B}"/>
    <cellStyle name="หมายเหตุ 3 2 6 3 2 3" xfId="40649" xr:uid="{9443DC78-999E-4842-9CE9-CE577483DD37}"/>
    <cellStyle name="หมายเหตุ 3 2 6 3 2 4" xfId="45746" xr:uid="{8F6130BA-AF2F-4C28-9A2C-53B06061ED46}"/>
    <cellStyle name="หมายเหตุ 3 2 6 3 3" xfId="31991" xr:uid="{85918EF9-EB28-423F-9B9C-1179871B43F5}"/>
    <cellStyle name="หมายเหตุ 3 2 6 3 4" xfId="40648" xr:uid="{804150C1-C881-40AB-BB9D-8080E98E2D07}"/>
    <cellStyle name="หมายเหตุ 3 2 6 3 5" xfId="45745" xr:uid="{2E6C66F7-F84D-40EA-8417-A152ADAD4E81}"/>
    <cellStyle name="หมายเหตุ 3 2 6 4" xfId="18201" xr:uid="{6BC0325D-4F03-4DA1-BC69-FE350890D9A5}"/>
    <cellStyle name="หมายเหตุ 3 2 6 4 2" xfId="31993" xr:uid="{559E7772-BEAE-41EB-9092-0E16C150C421}"/>
    <cellStyle name="หมายเหตุ 3 2 6 4 3" xfId="40650" xr:uid="{BFA2F9AC-134C-48F1-B93E-B6B9DA82433C}"/>
    <cellStyle name="หมายเหตุ 3 2 6 4 4" xfId="45747" xr:uid="{59EFEDFF-8EB5-48FF-B46E-C46B51D1126F}"/>
    <cellStyle name="หมายเหตุ 3 2 6 5" xfId="18202" xr:uid="{DFF802FF-3CC8-4BA2-B2A5-8A03182A11A1}"/>
    <cellStyle name="หมายเหตุ 3 2 6 5 2" xfId="31994" xr:uid="{139B7F7B-3D3C-493A-9DF2-4E045C977694}"/>
    <cellStyle name="หมายเหตุ 3 2 6 5 3" xfId="40651" xr:uid="{0352CED4-27B3-4A00-AACE-1B83DCC854C3}"/>
    <cellStyle name="หมายเหตุ 3 2 6 5 4" xfId="45748" xr:uid="{AD092015-63FB-40F8-8DB2-476C2CA640A3}"/>
    <cellStyle name="หมายเหตุ 3 2 6 6" xfId="18203" xr:uid="{B83A3288-26DD-4F21-BDD0-8604E2AD3A5A}"/>
    <cellStyle name="หมายเหตุ 3 2 6 6 2" xfId="18204" xr:uid="{3CEBA082-50AF-4D58-AABE-350A810F26AA}"/>
    <cellStyle name="หมายเหตุ 3 2 6 6 2 2" xfId="31996" xr:uid="{129CFAEF-6DC7-40C8-9CA7-4E07175035B6}"/>
    <cellStyle name="หมายเหตุ 3 2 6 6 2 3" xfId="40653" xr:uid="{12B9241F-36F2-4621-8415-AD99153B1322}"/>
    <cellStyle name="หมายเหตุ 3 2 6 6 2 4" xfId="45750" xr:uid="{0A674D09-57B8-4F2F-AC85-48671D47706D}"/>
    <cellStyle name="หมายเหตุ 3 2 6 6 3" xfId="31995" xr:uid="{BE818BA6-7152-421B-8658-F068FB00E2F9}"/>
    <cellStyle name="หมายเหตุ 3 2 6 6 4" xfId="40652" xr:uid="{6498CAE6-7173-4586-A14C-5A4583B1ED6E}"/>
    <cellStyle name="หมายเหตุ 3 2 6 6 5" xfId="45749" xr:uid="{40659CCB-EC73-478D-994B-CA070FD6C71A}"/>
    <cellStyle name="หมายเหตุ 3 2 6 7" xfId="31988" xr:uid="{01BD3898-8F22-4742-94F1-BA19F2880AEB}"/>
    <cellStyle name="หมายเหตุ 3 2 6 8" xfId="40645" xr:uid="{91455E28-0C4F-4219-9473-7437E3EE85C5}"/>
    <cellStyle name="หมายเหตุ 3 2 6 9" xfId="45742" xr:uid="{5F17AAEB-0231-4831-8B5F-800E6A32D4AC}"/>
    <cellStyle name="หมายเหตุ 3 2 7" xfId="18205" xr:uid="{CE8E4566-0FC2-4834-B7C3-202ECAF1AF89}"/>
    <cellStyle name="หมายเหตุ 3 2 7 2" xfId="18206" xr:uid="{6B9D2B38-589D-470F-93B0-1FAAE168E12C}"/>
    <cellStyle name="หมายเหตุ 3 2 7 2 2" xfId="31998" xr:uid="{18E4E73B-09C1-4BA9-A6DB-EC05D1D3CC73}"/>
    <cellStyle name="หมายเหตุ 3 2 7 2 3" xfId="40655" xr:uid="{36C6D2DA-08EC-4663-BCB9-06107215DB00}"/>
    <cellStyle name="หมายเหตุ 3 2 7 2 4" xfId="45752" xr:uid="{BB7A0173-66C1-4614-8373-A9C6411DBD0A}"/>
    <cellStyle name="หมายเหตุ 3 2 7 3" xfId="31997" xr:uid="{1917601A-38B6-4514-8C98-D65D514A0050}"/>
    <cellStyle name="หมายเหตุ 3 2 7 4" xfId="40654" xr:uid="{F72FBD10-2C1D-41A6-A480-0D1E8B300E89}"/>
    <cellStyle name="หมายเหตุ 3 2 7 5" xfId="45751" xr:uid="{B268D305-2E3C-44D6-91CD-9A2798884A6A}"/>
    <cellStyle name="หมายเหตุ 3 2 8" xfId="20631" xr:uid="{1761D11E-1272-45BF-A287-2AB5B71DF6B0}"/>
    <cellStyle name="หมายเหตุ 3 2 8 2" xfId="34110" xr:uid="{7FDB8E32-1714-4C88-B099-D9BBF9050B5C}"/>
    <cellStyle name="หมายเหตุ 3 2 8 3" xfId="42334" xr:uid="{CF39F4F1-3908-4C4D-9D2C-52B726C8EF94}"/>
    <cellStyle name="หมายเหตุ 3 2 8 4" xfId="46738" xr:uid="{1E7B22BD-506F-4A6B-81D1-2E8E0EE4287F}"/>
    <cellStyle name="หมายเหตุ 3 2 9" xfId="22526" xr:uid="{F8DFB776-A08A-491B-B274-15DCB810ECB9}"/>
    <cellStyle name="หมายเหตุ 3 2 9 2" xfId="35969" xr:uid="{A6E04B23-A4DD-4740-887B-54197BB0FA7A}"/>
    <cellStyle name="หมายเหตุ 3 2 9 3" xfId="43662" xr:uid="{4FAE4ECF-04C8-4B6F-ABC2-A16B8FBD3605}"/>
    <cellStyle name="หมายเหตุ 3 2 9 4" xfId="47584" xr:uid="{B2A98E7B-6227-40E1-94E9-F0BF29DF4F86}"/>
    <cellStyle name="หมายเหตุ 3 3" xfId="7038" xr:uid="{7EBAEF85-3D66-48E0-A882-25982C0096FF}"/>
    <cellStyle name="หมายเหตุ 3 3 10" xfId="22520" xr:uid="{861D6A1E-3560-4AB1-8EA4-59A876E605E8}"/>
    <cellStyle name="หมายเหตุ 3 3 10 2" xfId="35963" xr:uid="{EFAF1919-F355-4F2B-A1EA-DB5DBF940CEE}"/>
    <cellStyle name="หมายเหตุ 3 3 10 3" xfId="43656" xr:uid="{859A71EB-89E6-4296-8D87-A8318166CD0C}"/>
    <cellStyle name="หมายเหตุ 3 3 10 4" xfId="47579" xr:uid="{F3C84149-E3C3-4266-A521-D1DBD6691F6B}"/>
    <cellStyle name="หมายเหตุ 3 3 11" xfId="22823" xr:uid="{9299DC36-FAEF-4D18-8558-70D7724BAC41}"/>
    <cellStyle name="หมายเหตุ 3 3 11 2" xfId="36257" xr:uid="{9CB9DE3F-3A75-410B-9A56-592C73E9C39E}"/>
    <cellStyle name="หมายเหตุ 3 3 11 3" xfId="43931" xr:uid="{E299633B-DB26-43F9-A22C-CE5455551D20}"/>
    <cellStyle name="หมายเหตุ 3 3 11 4" xfId="47817" xr:uid="{87BFBE56-4C70-46CB-897A-2EDB3D8FCE14}"/>
    <cellStyle name="หมายเหตุ 3 3 12" xfId="18207" xr:uid="{AEDC501E-5DD1-4792-A643-F8434EF7EEBC}"/>
    <cellStyle name="หมายเหตุ 3 3 12 2" xfId="31999" xr:uid="{BC3E6011-1B71-46C8-856B-EBD3B17E76F8}"/>
    <cellStyle name="หมายเหตุ 3 3 12 3" xfId="40656" xr:uid="{B0D3768B-4E92-4DFB-8718-37D65DE7C87D}"/>
    <cellStyle name="หมายเหตุ 3 3 12 4" xfId="45753" xr:uid="{36DAC8C5-BE4F-41B7-BB06-C593C98C8C87}"/>
    <cellStyle name="หมายเหตุ 3 3 13" xfId="9905" xr:uid="{3D20DE34-5103-427D-BCB8-253FE74D5314}"/>
    <cellStyle name="หมายเหตุ 3 3 14" xfId="24526" xr:uid="{743B97EF-DE58-450F-A573-A57CB1A58634}"/>
    <cellStyle name="หมายเหตุ 3 3 15" xfId="8364" xr:uid="{18E895CE-CA98-402A-9DFE-78D858ECB3E2}"/>
    <cellStyle name="หมายเหตุ 3 3 16" xfId="38459" xr:uid="{00435ED2-9EC9-41EB-BAFB-48EBA30B0305}"/>
    <cellStyle name="หมายเหตุ 3 3 2" xfId="7557" xr:uid="{5352B39B-B504-4E09-AFAE-EBEED6266044}"/>
    <cellStyle name="หมายเหตุ 3 3 2 10" xfId="38156" xr:uid="{4370536A-01EF-4F66-ABAD-24D598CB1030}"/>
    <cellStyle name="หมายเหตุ 3 3 2 2" xfId="18209" xr:uid="{03B5C8B1-9F72-483B-956A-18379C374444}"/>
    <cellStyle name="หมายเหตุ 3 3 2 2 2" xfId="32001" xr:uid="{AA5211BD-FF91-4B27-9BDC-443728987D04}"/>
    <cellStyle name="หมายเหตุ 3 3 2 2 3" xfId="40658" xr:uid="{7C505347-96F5-4828-87A2-40AC8734B12F}"/>
    <cellStyle name="หมายเหตุ 3 3 2 2 4" xfId="45755" xr:uid="{09596942-45D3-4CE8-BD3D-53CBC2FD973C}"/>
    <cellStyle name="หมายเหตุ 3 3 2 3" xfId="21138" xr:uid="{94BA4CAF-F11F-4258-955B-4D07BD42BFF8}"/>
    <cellStyle name="หมายเหตุ 3 3 2 3 2" xfId="34608" xr:uid="{A0C12DCD-FE50-4093-BADD-FC9AFD22EE9C}"/>
    <cellStyle name="หมายเหตุ 3 3 2 3 3" xfId="42718" xr:uid="{657659EA-68AD-4162-981F-E84A37DC1DA1}"/>
    <cellStyle name="หมายเหตุ 3 3 2 3 4" xfId="47044" xr:uid="{9D976DF4-DFB5-4138-960E-986C6A9BF8B4}"/>
    <cellStyle name="หมายเหตุ 3 3 2 4" xfId="18802" xr:uid="{1AAC3462-BDD6-4D7F-9D02-54410F67F1FD}"/>
    <cellStyle name="หมายเหตุ 3 3 2 4 2" xfId="32526" xr:uid="{9B8321F3-8EA5-4EBF-801C-D7A73313C90E}"/>
    <cellStyle name="หมายเหตุ 3 3 2 4 3" xfId="41102" xr:uid="{EF2C6716-3542-4FE0-A513-4658CBE8B02A}"/>
    <cellStyle name="หมายเหตุ 3 3 2 4 4" xfId="46025" xr:uid="{70A6C3DC-5A1E-4AFE-BA57-7FE30BB03FCB}"/>
    <cellStyle name="หมายเหตุ 3 3 2 5" xfId="23328" xr:uid="{385B16D4-62C3-4EB6-A145-6B2B510903A4}"/>
    <cellStyle name="หมายเหตุ 3 3 2 5 2" xfId="36751" xr:uid="{47FF7467-015D-4A2B-87C7-E28AD43FDAAC}"/>
    <cellStyle name="หมายเหตุ 3 3 2 5 3" xfId="44281" xr:uid="{560BE0C1-130C-4109-BBCD-641A83217969}"/>
    <cellStyle name="หมายเหตุ 3 3 2 5 4" xfId="48047" xr:uid="{F8099B71-69DF-4198-84A7-37232439F7B0}"/>
    <cellStyle name="หมายเหตุ 3 3 2 6" xfId="18208" xr:uid="{DA4CEB14-FA58-43D0-B193-EF802F18BE45}"/>
    <cellStyle name="หมายเหตุ 3 3 2 6 2" xfId="32000" xr:uid="{1ABC674B-66E9-4F2F-99E9-043D8B524E9C}"/>
    <cellStyle name="หมายเหตุ 3 3 2 6 3" xfId="40657" xr:uid="{7AC69935-C723-4073-AF95-8A28D5416BCF}"/>
    <cellStyle name="หมายเหตุ 3 3 2 6 4" xfId="45754" xr:uid="{62D54B17-7FB4-4484-948C-C6B333F991B3}"/>
    <cellStyle name="หมายเหตุ 3 3 2 7" xfId="10416" xr:uid="{10CDDE6F-CF4D-4E2E-8B64-A292F01BFAE3}"/>
    <cellStyle name="หมายเหตุ 3 3 2 8" xfId="25032" xr:uid="{F4903549-5189-4CAE-A5CB-0B6CFA70F167}"/>
    <cellStyle name="หมายเหตุ 3 3 2 9" xfId="9499" xr:uid="{A1A63686-9D14-45CF-946E-7904F1E80651}"/>
    <cellStyle name="หมายเหตุ 3 3 3" xfId="18210" xr:uid="{0EDFDB0F-B1FD-4361-9E8A-3A2009D5B2EA}"/>
    <cellStyle name="หมายเหตุ 3 3 3 2" xfId="18211" xr:uid="{EAF43FAA-1299-4928-93F1-48FF6E8FDE7E}"/>
    <cellStyle name="หมายเหตุ 3 3 3 2 2" xfId="32003" xr:uid="{A3625CCF-8ADC-464D-911D-BE3C17B04A82}"/>
    <cellStyle name="หมายเหตุ 3 3 3 2 3" xfId="40660" xr:uid="{7372D08B-9234-4F6E-A7A2-970C0FFEDD77}"/>
    <cellStyle name="หมายเหตุ 3 3 3 2 4" xfId="45757" xr:uid="{57AE9C23-4CFB-4326-8498-C2FDCC2E1C0A}"/>
    <cellStyle name="หมายเหตุ 3 3 3 3" xfId="32002" xr:uid="{D36C0A49-F576-427C-BB84-5A12AAB9B26A}"/>
    <cellStyle name="หมายเหตุ 3 3 3 4" xfId="40659" xr:uid="{35B73F44-1E6F-4EC9-9842-A727FAC8D725}"/>
    <cellStyle name="หมายเหตุ 3 3 3 5" xfId="45756" xr:uid="{81F13651-C6E1-4078-A370-114C12A7ACD4}"/>
    <cellStyle name="หมายเหตุ 3 3 4" xfId="18212" xr:uid="{97122475-30C6-4BA7-A828-E445D202FBDE}"/>
    <cellStyle name="หมายเหตุ 3 3 4 2" xfId="32004" xr:uid="{798CCB27-878D-4CD3-A661-A73D497189BE}"/>
    <cellStyle name="หมายเหตุ 3 3 4 3" xfId="40661" xr:uid="{3A630F21-F70F-4B89-9389-08DB1BEF404A}"/>
    <cellStyle name="หมายเหตุ 3 3 4 4" xfId="45758" xr:uid="{6EFDB220-4231-4F45-8148-78747CA56DD0}"/>
    <cellStyle name="หมายเหตุ 3 3 5" xfId="18213" xr:uid="{761055A1-2E0C-44BE-A3F8-0E6E27F4F397}"/>
    <cellStyle name="หมายเหตุ 3 3 5 2" xfId="18214" xr:uid="{5B89B39A-1343-4063-AD14-7D440A92CD2E}"/>
    <cellStyle name="หมายเหตุ 3 3 5 2 2" xfId="32006" xr:uid="{1217DD34-8C23-46E3-89C1-C26839C9F12A}"/>
    <cellStyle name="หมายเหตุ 3 3 5 2 3" xfId="40663" xr:uid="{E599A077-3D0A-4FA8-A1E2-28155B8ABCC6}"/>
    <cellStyle name="หมายเหตุ 3 3 5 2 4" xfId="45760" xr:uid="{5F4CD26C-148B-40AE-A815-C8C676740697}"/>
    <cellStyle name="หมายเหตุ 3 3 5 3" xfId="32005" xr:uid="{09C278E4-8BD1-401B-AB40-755F38B324FF}"/>
    <cellStyle name="หมายเหตุ 3 3 5 4" xfId="40662" xr:uid="{1ADB7FB4-A348-43C1-B112-60257A65B35B}"/>
    <cellStyle name="หมายเหตุ 3 3 5 5" xfId="45759" xr:uid="{C76AA06B-3BB3-4030-AF5E-B00572062B3A}"/>
    <cellStyle name="หมายเหตุ 3 3 6" xfId="18215" xr:uid="{02F8A01E-CEE6-47DF-A954-2F1F5FAD0A10}"/>
    <cellStyle name="หมายเหตุ 3 3 6 2" xfId="18216" xr:uid="{C1FFABF7-B767-4CF9-BED5-6EE4AE00E2DB}"/>
    <cellStyle name="หมายเหตุ 3 3 6 2 2" xfId="32008" xr:uid="{26466B1C-BD0D-4E5A-B67A-34861C1B62DE}"/>
    <cellStyle name="หมายเหตุ 3 3 6 2 3" xfId="40665" xr:uid="{A64F5F60-3B44-4C48-B773-D1BB11060AB8}"/>
    <cellStyle name="หมายเหตุ 3 3 6 2 4" xfId="45762" xr:uid="{FF9A9084-3DC0-467D-A801-79EA39BB18FA}"/>
    <cellStyle name="หมายเหตุ 3 3 6 3" xfId="32007" xr:uid="{19DB8215-6C9E-4B3C-8186-7D8126B0AB9C}"/>
    <cellStyle name="หมายเหตุ 3 3 6 4" xfId="40664" xr:uid="{5BE82330-FBF3-46BF-BDE3-8D4FCF68AC1D}"/>
    <cellStyle name="หมายเหตุ 3 3 6 5" xfId="45761" xr:uid="{D1631A52-45C4-4E6F-B139-727D5B58A96C}"/>
    <cellStyle name="หมายเหตุ 3 3 7" xfId="18217" xr:uid="{FA327B0C-AF15-4124-B6C6-FA33A561C84D}"/>
    <cellStyle name="หมายเหตุ 3 3 7 2" xfId="32009" xr:uid="{D00A68F1-C692-4451-AFC2-577BD6B3B90A}"/>
    <cellStyle name="หมายเหตุ 3 3 7 3" xfId="40666" xr:uid="{DCBF0C2F-748F-467A-8EE7-BBFB379DC05C}"/>
    <cellStyle name="หมายเหตุ 3 3 7 4" xfId="45763" xr:uid="{83866AA2-5842-4A86-85DE-275AFB77C484}"/>
    <cellStyle name="หมายเหตุ 3 3 8" xfId="18218" xr:uid="{540C16F6-F834-4DC5-BBDC-168C90494D7F}"/>
    <cellStyle name="หมายเหตุ 3 3 8 2" xfId="18219" xr:uid="{39DF21AA-4885-408F-8C69-551B83BE1BE4}"/>
    <cellStyle name="หมายเหตุ 3 3 8 2 2" xfId="32011" xr:uid="{3D8750E5-BB56-4509-B072-6ED3D81F11A6}"/>
    <cellStyle name="หมายเหตุ 3 3 8 2 3" xfId="40668" xr:uid="{307C2AD3-A276-4513-A21D-DC3F1B49FC89}"/>
    <cellStyle name="หมายเหตุ 3 3 8 2 4" xfId="45765" xr:uid="{F892C79E-1674-4758-94EF-5F382C9D849C}"/>
    <cellStyle name="หมายเหตุ 3 3 8 3" xfId="32010" xr:uid="{425E90D3-2E82-4F8B-B3A0-B9777B0A6631}"/>
    <cellStyle name="หมายเหตุ 3 3 8 4" xfId="40667" xr:uid="{05B190C4-CB00-4791-B066-29073DF38865}"/>
    <cellStyle name="หมายเหตุ 3 3 8 5" xfId="45764" xr:uid="{0803644C-A185-4028-A0AE-8E3FC1AE11E8}"/>
    <cellStyle name="หมายเหตุ 3 3 9" xfId="20633" xr:uid="{4E5ED4A7-1EF5-4A2B-BC36-156353D0D00E}"/>
    <cellStyle name="หมายเหตุ 3 3 9 2" xfId="34112" xr:uid="{6369FDC4-1B79-4A53-A9BC-A77C9F194B69}"/>
    <cellStyle name="หมายเหตุ 3 3 9 3" xfId="42336" xr:uid="{ECF0FC0E-608E-4717-8B1E-17D538187591}"/>
    <cellStyle name="หมายเหตุ 3 3 9 4" xfId="46740" xr:uid="{06F14F18-D851-443E-BFE0-2DEF70C9F480}"/>
    <cellStyle name="หมายเหตุ 3 4" xfId="7039" xr:uid="{69514EEF-11D3-4E9F-8394-7964698F651A}"/>
    <cellStyle name="หมายเหตุ 3 4 10" xfId="22824" xr:uid="{D0BDBED0-15C2-4F8B-826A-3DF904A1443B}"/>
    <cellStyle name="หมายเหตุ 3 4 10 2" xfId="36258" xr:uid="{35A874B5-44B0-47B0-B230-F0B7BAEF7F5E}"/>
    <cellStyle name="หมายเหตุ 3 4 10 3" xfId="43932" xr:uid="{4DAE53A2-B9D1-4172-9AF2-D24D2925EE1D}"/>
    <cellStyle name="หมายเหตุ 3 4 10 4" xfId="47818" xr:uid="{605F54C8-CD19-47DA-A93B-9D985B60DDF8}"/>
    <cellStyle name="หมายเหตุ 3 4 11" xfId="18220" xr:uid="{924D918F-495D-4F48-8AAC-87679A477386}"/>
    <cellStyle name="หมายเหตุ 3 4 11 2" xfId="32012" xr:uid="{50956745-7DFB-47CA-9B81-371BC38CE9F0}"/>
    <cellStyle name="หมายเหตุ 3 4 11 3" xfId="40669" xr:uid="{91037CE7-5943-44F8-9B5D-6B9307A8F84C}"/>
    <cellStyle name="หมายเหตุ 3 4 11 4" xfId="45766" xr:uid="{D90D7FC1-B9AD-48CA-B56F-00AA6C67345B}"/>
    <cellStyle name="หมายเหตุ 3 4 12" xfId="9906" xr:uid="{7A6C3992-8879-4BFF-A5BD-ADE2A1A46BBD}"/>
    <cellStyle name="หมายเหตุ 3 4 13" xfId="24527" xr:uid="{B550AB1A-98D0-4AD3-8C94-68886C1621E8}"/>
    <cellStyle name="หมายเหตุ 3 4 14" xfId="9412" xr:uid="{EDCF4A1E-9D1F-4E80-A3A9-A6062623BD99}"/>
    <cellStyle name="หมายเหตุ 3 4 15" xfId="38457" xr:uid="{14EA48CF-7B68-4015-9823-883C92C5C484}"/>
    <cellStyle name="หมายเหตุ 3 4 2" xfId="7558" xr:uid="{DF9A4A21-FADE-4740-99ED-6F275DB4AB65}"/>
    <cellStyle name="หมายเหตุ 3 4 2 10" xfId="38155" xr:uid="{8CD829FB-052E-49DB-A501-9AC1795B1244}"/>
    <cellStyle name="หมายเหตุ 3 4 2 2" xfId="18222" xr:uid="{A8E73DD0-7C23-4033-90E1-7899125FA54D}"/>
    <cellStyle name="หมายเหตุ 3 4 2 2 2" xfId="32014" xr:uid="{9B94D0A2-5FED-4961-987F-7820F07BB7C8}"/>
    <cellStyle name="หมายเหตุ 3 4 2 2 3" xfId="40671" xr:uid="{1A2A8FDA-D8FA-4891-B388-75D6C3AA21A0}"/>
    <cellStyle name="หมายเหตุ 3 4 2 2 4" xfId="45768" xr:uid="{6CE367B4-5391-428C-A627-4765B4E0874B}"/>
    <cellStyle name="หมายเหตุ 3 4 2 3" xfId="21139" xr:uid="{3A7AB62B-D8B5-4BAC-B38D-D228633C35F0}"/>
    <cellStyle name="หมายเหตุ 3 4 2 3 2" xfId="34609" xr:uid="{481057AC-5E5E-4F4F-AE98-A0D103ED427E}"/>
    <cellStyle name="หมายเหตุ 3 4 2 3 3" xfId="42719" xr:uid="{6FE39925-2D65-4397-AD5C-F510FB98C79E}"/>
    <cellStyle name="หมายเหตุ 3 4 2 3 4" xfId="47045" xr:uid="{44450F7D-2659-46CD-9C38-9A7491B6D7A0}"/>
    <cellStyle name="หมายเหตุ 3 4 2 4" xfId="20359" xr:uid="{FE8B405D-7230-4106-B9B0-756542C82B2A}"/>
    <cellStyle name="หมายเหตุ 3 4 2 4 2" xfId="33869" xr:uid="{3FFE36C9-6644-47F8-BD0A-A8403018F1A0}"/>
    <cellStyle name="หมายเหตุ 3 4 2 4 3" xfId="42130" xr:uid="{CA41911D-1E15-4039-BB23-57BB937ED5BA}"/>
    <cellStyle name="หมายเหตุ 3 4 2 4 4" xfId="46559" xr:uid="{767D1FE5-46B2-44FB-89E1-FEC7C3E1729C}"/>
    <cellStyle name="หมายเหตุ 3 4 2 5" xfId="23329" xr:uid="{75E20AE7-9C4F-48F6-B906-3FE524F35869}"/>
    <cellStyle name="หมายเหตุ 3 4 2 5 2" xfId="36752" xr:uid="{9A2787B7-052B-4F57-A12C-45B034BB6E21}"/>
    <cellStyle name="หมายเหตุ 3 4 2 5 3" xfId="44282" xr:uid="{9A2F6989-FFF6-47B8-869E-0662897FB7F5}"/>
    <cellStyle name="หมายเหตุ 3 4 2 5 4" xfId="48048" xr:uid="{EB25C217-6F1C-4C1D-9680-9DF903EA1E53}"/>
    <cellStyle name="หมายเหตุ 3 4 2 6" xfId="18221" xr:uid="{F545C120-82BE-450B-AF0D-6AF31B8E6D3B}"/>
    <cellStyle name="หมายเหตุ 3 4 2 6 2" xfId="32013" xr:uid="{FCD7E870-9741-43A9-973A-52C3733CEF5E}"/>
    <cellStyle name="หมายเหตุ 3 4 2 6 3" xfId="40670" xr:uid="{9CF86387-6F89-4BB4-855C-6AA408F92882}"/>
    <cellStyle name="หมายเหตุ 3 4 2 6 4" xfId="45767" xr:uid="{6ACC203B-8F4C-441B-880D-E27C2368AEBD}"/>
    <cellStyle name="หมายเหตุ 3 4 2 7" xfId="10417" xr:uid="{F64DB7FE-F694-4BB3-9856-68ABBEFE315E}"/>
    <cellStyle name="หมายเหตุ 3 4 2 8" xfId="25033" xr:uid="{AC8D8A28-AF39-410F-A846-D33B0D72446C}"/>
    <cellStyle name="หมายเหตุ 3 4 2 9" xfId="27990" xr:uid="{3783D66C-97D6-442C-8691-717BA0054284}"/>
    <cellStyle name="หมายเหตุ 3 4 3" xfId="18223" xr:uid="{173AC800-0025-4313-9710-9ACCBDB43B2C}"/>
    <cellStyle name="หมายเหตุ 3 4 3 2" xfId="32015" xr:uid="{62997B28-2C58-4ED7-B381-7BB98549DF09}"/>
    <cellStyle name="หมายเหตุ 3 4 3 3" xfId="40672" xr:uid="{531786E7-950A-4B71-96D5-83F0482163D5}"/>
    <cellStyle name="หมายเหตุ 3 4 3 4" xfId="45769" xr:uid="{DD0733C6-FC0E-4178-BB71-8743C0B5F840}"/>
    <cellStyle name="หมายเหตุ 3 4 4" xfId="18224" xr:uid="{BA221C41-8589-42D6-B611-EC69975F83EA}"/>
    <cellStyle name="หมายเหตุ 3 4 4 2" xfId="18225" xr:uid="{7F49BDAD-0A19-4E20-B118-3D569AF17664}"/>
    <cellStyle name="หมายเหตุ 3 4 4 2 2" xfId="32017" xr:uid="{90B7285B-BF3C-4C4A-958B-4F3AB35E8161}"/>
    <cellStyle name="หมายเหตุ 3 4 4 2 3" xfId="40674" xr:uid="{5F66B8EE-AF04-40CB-9A71-D77692B7E631}"/>
    <cellStyle name="หมายเหตุ 3 4 4 2 4" xfId="45771" xr:uid="{F4947BE8-6689-4AA9-89D4-DA260C504BB5}"/>
    <cellStyle name="หมายเหตุ 3 4 4 3" xfId="32016" xr:uid="{8BA32B19-E7F5-4E6F-ACC9-D4D1D020DEA7}"/>
    <cellStyle name="หมายเหตุ 3 4 4 4" xfId="40673" xr:uid="{B42125E5-C2FF-4EA4-9928-F8CA4F09D3A6}"/>
    <cellStyle name="หมายเหตุ 3 4 4 5" xfId="45770" xr:uid="{A20C2B5A-8468-4C91-B5BA-4C3C667551AD}"/>
    <cellStyle name="หมายเหตุ 3 4 5" xfId="18226" xr:uid="{65F67682-F0AB-4D29-A378-F530F9CCB85C}"/>
    <cellStyle name="หมายเหตุ 3 4 5 2" xfId="18227" xr:uid="{BE26CF73-2D3E-489D-AC94-D479200E4490}"/>
    <cellStyle name="หมายเหตุ 3 4 5 2 2" xfId="32019" xr:uid="{EDCAED31-471A-479A-BBCE-691D7F696958}"/>
    <cellStyle name="หมายเหตุ 3 4 5 2 3" xfId="40676" xr:uid="{C3BB4D26-2C0E-47C4-8024-1A496ADDB965}"/>
    <cellStyle name="หมายเหตุ 3 4 5 2 4" xfId="45773" xr:uid="{85B2458E-56E3-4959-A660-D0EC5D1D65AC}"/>
    <cellStyle name="หมายเหตุ 3 4 5 3" xfId="32018" xr:uid="{9B000186-EAF0-47AC-BB62-873243625623}"/>
    <cellStyle name="หมายเหตุ 3 4 5 4" xfId="40675" xr:uid="{667B2455-1034-43D7-A82A-95DC6979BD7D}"/>
    <cellStyle name="หมายเหตุ 3 4 5 5" xfId="45772" xr:uid="{6065EDE0-AD2C-4016-BCE0-2380075D7B99}"/>
    <cellStyle name="หมายเหตุ 3 4 6" xfId="18228" xr:uid="{F5D27925-C72A-4940-8BD8-6AAAC48218C7}"/>
    <cellStyle name="หมายเหตุ 3 4 6 2" xfId="32020" xr:uid="{9AAE5D83-169B-421A-BC50-E410AD1C6FDB}"/>
    <cellStyle name="หมายเหตุ 3 4 6 3" xfId="40677" xr:uid="{BDC043DA-0D6C-4DB4-AA8B-434461FE7077}"/>
    <cellStyle name="หมายเหตุ 3 4 6 4" xfId="45774" xr:uid="{DE7DE3C4-F9C3-47BC-BEA3-A8F77AA50856}"/>
    <cellStyle name="หมายเหตุ 3 4 7" xfId="18229" xr:uid="{C8C48E24-2E83-4678-B050-B0EA9DE18F4F}"/>
    <cellStyle name="หมายเหตุ 3 4 7 2" xfId="18230" xr:uid="{9ED1FAA3-B9A8-4D51-998A-765269CD685B}"/>
    <cellStyle name="หมายเหตุ 3 4 7 2 2" xfId="32022" xr:uid="{7D584B45-3011-4980-BA32-3D427A157FFF}"/>
    <cellStyle name="หมายเหตุ 3 4 7 2 3" xfId="40679" xr:uid="{09B3AB19-342D-458E-B49F-5F9FA36EDEF5}"/>
    <cellStyle name="หมายเหตุ 3 4 7 2 4" xfId="45776" xr:uid="{0D2C2D12-5425-4BF7-91F2-3CA1706CC418}"/>
    <cellStyle name="หมายเหตุ 3 4 7 3" xfId="32021" xr:uid="{BAC26CE9-E399-48EA-9FBB-F20660FA245D}"/>
    <cellStyle name="หมายเหตุ 3 4 7 4" xfId="40678" xr:uid="{59A43BAF-583F-4776-98D9-2871EB2760A7}"/>
    <cellStyle name="หมายเหตุ 3 4 7 5" xfId="45775" xr:uid="{8DCA22A4-A8AB-4C3C-A427-E7E33ED21C56}"/>
    <cellStyle name="หมายเหตุ 3 4 8" xfId="20634" xr:uid="{15C4B464-B0A4-49CA-8D22-61A8A8E3E690}"/>
    <cellStyle name="หมายเหตุ 3 4 8 2" xfId="34113" xr:uid="{F97F8292-8BD8-402D-8829-3371D223F488}"/>
    <cellStyle name="หมายเหตุ 3 4 8 3" xfId="42337" xr:uid="{989660DF-8100-4B5B-930E-9C2FA5D35F7B}"/>
    <cellStyle name="หมายเหตุ 3 4 8 4" xfId="46741" xr:uid="{E0905DA4-23B9-4709-B030-5AD81B3BDA33}"/>
    <cellStyle name="หมายเหตุ 3 4 9" xfId="21391" xr:uid="{19B507E2-5357-4FC6-91E1-502E579D803B}"/>
    <cellStyle name="หมายเหตุ 3 4 9 2" xfId="34857" xr:uid="{FEB98CB0-8A19-4493-8561-4F901AB0D02C}"/>
    <cellStyle name="หมายเหตุ 3 4 9 3" xfId="42893" xr:uid="{61E421FB-D950-4E21-B19B-A1524514B6DC}"/>
    <cellStyle name="หมายเหตุ 3 4 9 4" xfId="47161" xr:uid="{12FB0F31-A707-47E6-9A5C-43889FF2DC22}"/>
    <cellStyle name="หมายเหตุ 3 5" xfId="7040" xr:uid="{F9B1E062-F06B-40A1-83CE-893D0A857476}"/>
    <cellStyle name="หมายเหตุ 3 5 10" xfId="22825" xr:uid="{D9C49741-633E-4F1E-B396-76243D5F57B1}"/>
    <cellStyle name="หมายเหตุ 3 5 10 2" xfId="36259" xr:uid="{4F6DA01C-807B-4434-96FB-6827884532A6}"/>
    <cellStyle name="หมายเหตุ 3 5 10 3" xfId="43933" xr:uid="{8EBAE5D1-939E-4B36-AF12-98718848C8C8}"/>
    <cellStyle name="หมายเหตุ 3 5 10 4" xfId="47819" xr:uid="{E54B8FD5-270C-409F-BFCD-B259F25D5BD2}"/>
    <cellStyle name="หมายเหตุ 3 5 11" xfId="18231" xr:uid="{396BD00F-0565-4BDE-9031-8465D7836594}"/>
    <cellStyle name="หมายเหตุ 3 5 11 2" xfId="32023" xr:uid="{2C5C1C8F-9367-4F73-AC72-170B5EAAE9B2}"/>
    <cellStyle name="หมายเหตุ 3 5 11 3" xfId="40680" xr:uid="{EB49C44D-CA78-4A3E-9BAC-8E4E9ACA4C81}"/>
    <cellStyle name="หมายเหตุ 3 5 11 4" xfId="45777" xr:uid="{1D769C7D-6C51-4011-A8B6-5B8E80B06497}"/>
    <cellStyle name="หมายเหตุ 3 5 12" xfId="9907" xr:uid="{6050DDB5-1FB2-4BB6-A290-349A4F4A6697}"/>
    <cellStyle name="หมายเหตุ 3 5 13" xfId="24528" xr:uid="{78C208B8-A496-409B-A1C6-7A6FDA2ADA79}"/>
    <cellStyle name="หมายเหตุ 3 5 14" xfId="32489" xr:uid="{CA6FF22F-7B62-4354-B3FA-41A201ABFFFE}"/>
    <cellStyle name="หมายเหตุ 3 5 15" xfId="44103" xr:uid="{A5C4BC67-4918-4278-8B88-29C9A628C730}"/>
    <cellStyle name="หมายเหตุ 3 5 2" xfId="7559" xr:uid="{2BA5190A-BA4F-4019-AA1B-A98A0C4A44E3}"/>
    <cellStyle name="หมายเหตุ 3 5 2 10" xfId="38154" xr:uid="{02312965-A3BF-4BF9-9A32-19DEECD4EF50}"/>
    <cellStyle name="หมายเหตุ 3 5 2 2" xfId="18233" xr:uid="{33522713-20DC-463A-8572-FFCDE2E287B6}"/>
    <cellStyle name="หมายเหตุ 3 5 2 2 2" xfId="32025" xr:uid="{DDC59BE8-D317-47E1-9161-26D2D36D73F5}"/>
    <cellStyle name="หมายเหตุ 3 5 2 2 3" xfId="40682" xr:uid="{3BDC42E1-ECE3-4958-96D1-20EBE4EE74E1}"/>
    <cellStyle name="หมายเหตุ 3 5 2 2 4" xfId="45779" xr:uid="{2F12E4AE-3983-441C-BFF2-EE33533916F5}"/>
    <cellStyle name="หมายเหตุ 3 5 2 3" xfId="21140" xr:uid="{21B8D1BC-7329-4C1D-9F4A-AC970F141C03}"/>
    <cellStyle name="หมายเหตุ 3 5 2 3 2" xfId="34610" xr:uid="{9D7E2271-0E27-4B32-8B31-4F38E1A0252C}"/>
    <cellStyle name="หมายเหตุ 3 5 2 3 3" xfId="42720" xr:uid="{2B008745-4A59-4FDE-9628-CDF2CFB11482}"/>
    <cellStyle name="หมายเหตุ 3 5 2 3 4" xfId="47046" xr:uid="{C17C6519-E859-4F1B-BAE3-0492F1DF3C9D}"/>
    <cellStyle name="หมายเหตุ 3 5 2 4" xfId="18903" xr:uid="{0E8036EA-393B-4D96-87FB-26153CEFBE2C}"/>
    <cellStyle name="หมายเหตุ 3 5 2 4 2" xfId="32617" xr:uid="{ED98A717-1E75-4E71-8BD6-01FCCEFE8B61}"/>
    <cellStyle name="หมายเหตุ 3 5 2 4 3" xfId="41174" xr:uid="{F20F2D68-1D30-419B-89CA-06E7A8960184}"/>
    <cellStyle name="หมายเหตุ 3 5 2 4 4" xfId="46080" xr:uid="{F44BA1BD-EEE5-4F10-A9CF-AF95DBC83582}"/>
    <cellStyle name="หมายเหตุ 3 5 2 5" xfId="23330" xr:uid="{C5B36C28-6265-4C28-B9DD-8963A0E7969D}"/>
    <cellStyle name="หมายเหตุ 3 5 2 5 2" xfId="36753" xr:uid="{5846CD56-CF70-4138-BDAC-847AB6CF4388}"/>
    <cellStyle name="หมายเหตุ 3 5 2 5 3" xfId="44283" xr:uid="{E74EF16E-DE62-4804-8F71-56041556F368}"/>
    <cellStyle name="หมายเหตุ 3 5 2 5 4" xfId="48049" xr:uid="{85FF6DB0-187D-42CF-BBD8-C247B568BD67}"/>
    <cellStyle name="หมายเหตุ 3 5 2 6" xfId="18232" xr:uid="{9A60CD3A-0504-4FFE-B568-270D51C14815}"/>
    <cellStyle name="หมายเหตุ 3 5 2 6 2" xfId="32024" xr:uid="{D162DB35-8D1F-4660-BE1B-C4F34553160A}"/>
    <cellStyle name="หมายเหตุ 3 5 2 6 3" xfId="40681" xr:uid="{EE61A72D-073A-49FC-A1B6-4DB7F05F3FDC}"/>
    <cellStyle name="หมายเหตุ 3 5 2 6 4" xfId="45778" xr:uid="{EC633CC9-F627-4030-AA60-40D2B1CD21F8}"/>
    <cellStyle name="หมายเหตุ 3 5 2 7" xfId="10418" xr:uid="{604F7D2E-1441-467E-9BBA-097EF5E75E8E}"/>
    <cellStyle name="หมายเหตุ 3 5 2 8" xfId="25034" xr:uid="{C8283A4C-0557-4859-952A-6F7ED1BDD767}"/>
    <cellStyle name="หมายเหตุ 3 5 2 9" xfId="32748" xr:uid="{D945BEC6-A265-4033-803C-9F038A24B688}"/>
    <cellStyle name="หมายเหตุ 3 5 3" xfId="18234" xr:uid="{8E4EE829-9868-4352-BFBD-13EF638596EA}"/>
    <cellStyle name="หมายเหตุ 3 5 3 2" xfId="32026" xr:uid="{73024E64-619F-40CF-8C10-8496AF955A88}"/>
    <cellStyle name="หมายเหตุ 3 5 3 3" xfId="40683" xr:uid="{899CDAD5-A034-4858-BE6B-96EFE2397C1C}"/>
    <cellStyle name="หมายเหตุ 3 5 3 4" xfId="45780" xr:uid="{489244DB-15A1-4797-A9D8-99A7AE33C7BF}"/>
    <cellStyle name="หมายเหตุ 3 5 4" xfId="18235" xr:uid="{EDCF2ED4-6E34-469E-9D7E-1C3D31A74E78}"/>
    <cellStyle name="หมายเหตุ 3 5 4 2" xfId="18236" xr:uid="{FB78B3EC-4ADA-4CD1-8580-71277FA09F92}"/>
    <cellStyle name="หมายเหตุ 3 5 4 2 2" xfId="32028" xr:uid="{5DF36020-73AB-4092-9B11-F0027FF7E67C}"/>
    <cellStyle name="หมายเหตุ 3 5 4 2 3" xfId="40685" xr:uid="{A92239D6-5C63-4BA5-8076-BF4E898D497A}"/>
    <cellStyle name="หมายเหตุ 3 5 4 2 4" xfId="45782" xr:uid="{C1195CC9-49E4-423E-975B-ABB869248676}"/>
    <cellStyle name="หมายเหตุ 3 5 4 3" xfId="32027" xr:uid="{EB6804F6-CE15-4EEC-9764-F4A695DCCAC2}"/>
    <cellStyle name="หมายเหตุ 3 5 4 4" xfId="40684" xr:uid="{B48DCE6A-D9E9-4303-A119-820B8A7FA0AE}"/>
    <cellStyle name="หมายเหตุ 3 5 4 5" xfId="45781" xr:uid="{D54CC74E-2A20-4917-8A80-A3AB9EB8AE50}"/>
    <cellStyle name="หมายเหตุ 3 5 5" xfId="18237" xr:uid="{7DE5355B-C8B1-4746-A42D-7A521097A4AA}"/>
    <cellStyle name="หมายเหตุ 3 5 5 2" xfId="18238" xr:uid="{9F9DEC6A-FD6A-4DD9-9557-2F75EAF5DC60}"/>
    <cellStyle name="หมายเหตุ 3 5 5 2 2" xfId="32030" xr:uid="{40D71604-F9B1-4FC6-9A97-09B5A05F71BF}"/>
    <cellStyle name="หมายเหตุ 3 5 5 2 3" xfId="40687" xr:uid="{583124E2-B40F-4384-8D4E-6E56C30C4CF4}"/>
    <cellStyle name="หมายเหตุ 3 5 5 2 4" xfId="45784" xr:uid="{105A3424-4014-4426-8CE0-2C4906C32C38}"/>
    <cellStyle name="หมายเหตุ 3 5 5 3" xfId="32029" xr:uid="{1BB7DAD9-D3BE-4362-9C8A-D14A3DFF468E}"/>
    <cellStyle name="หมายเหตุ 3 5 5 4" xfId="40686" xr:uid="{0A959CAF-8C84-4C7E-9058-65428205EF52}"/>
    <cellStyle name="หมายเหตุ 3 5 5 5" xfId="45783" xr:uid="{31B4461F-028B-4479-A55B-6AA0E5F91182}"/>
    <cellStyle name="หมายเหตุ 3 5 6" xfId="18239" xr:uid="{D20CF907-91B6-4490-A70F-1CDBB551D92A}"/>
    <cellStyle name="หมายเหตุ 3 5 6 2" xfId="32031" xr:uid="{4768DD6C-DEC8-48C4-A977-04BE0E20C9DB}"/>
    <cellStyle name="หมายเหตุ 3 5 6 3" xfId="40688" xr:uid="{02E4CB37-8C07-42FC-8446-DDF5434B3345}"/>
    <cellStyle name="หมายเหตุ 3 5 6 4" xfId="45785" xr:uid="{60E5B6B0-CA6C-4124-A002-649BC3B8497F}"/>
    <cellStyle name="หมายเหตุ 3 5 7" xfId="18240" xr:uid="{CDC8C9EA-C678-4C4D-B597-CF533446ADA4}"/>
    <cellStyle name="หมายเหตุ 3 5 7 2" xfId="18241" xr:uid="{762A1549-385A-4CB2-B806-256534108455}"/>
    <cellStyle name="หมายเหตุ 3 5 7 2 2" xfId="32033" xr:uid="{A6C2F11C-776D-4FD4-AE2D-904CFB9444BE}"/>
    <cellStyle name="หมายเหตุ 3 5 7 2 3" xfId="40690" xr:uid="{C3C91FDD-EE3C-4727-B1FD-6FB3EFC292F9}"/>
    <cellStyle name="หมายเหตุ 3 5 7 2 4" xfId="45787" xr:uid="{C8ED461F-8658-4AD2-8928-7D9ACF2AE97F}"/>
    <cellStyle name="หมายเหตุ 3 5 7 3" xfId="32032" xr:uid="{5B81CFE5-597D-402B-A366-FED7908B63A4}"/>
    <cellStyle name="หมายเหตุ 3 5 7 4" xfId="40689" xr:uid="{BDC84AC5-DE38-438A-B394-B48075B8F4AB}"/>
    <cellStyle name="หมายเหตุ 3 5 7 5" xfId="45786" xr:uid="{4E45551C-2C6A-4A45-998E-498572ED7AAD}"/>
    <cellStyle name="หมายเหตุ 3 5 8" xfId="20635" xr:uid="{3E2C4057-E506-4DB9-942F-B88C6ED2A2C7}"/>
    <cellStyle name="หมายเหตุ 3 5 8 2" xfId="34114" xr:uid="{370F0E6B-E6E5-45FE-8E97-4ABD9201A52C}"/>
    <cellStyle name="หมายเหตุ 3 5 8 3" xfId="42338" xr:uid="{A3B17F8D-8107-40FD-92A2-48DD37B42833}"/>
    <cellStyle name="หมายเหตุ 3 5 8 4" xfId="46742" xr:uid="{59D7B583-E741-4B4D-80AD-7157BA736948}"/>
    <cellStyle name="หมายเหตุ 3 5 9" xfId="21390" xr:uid="{25B71D37-2D61-42F8-AA4D-B6B579B57DA9}"/>
    <cellStyle name="หมายเหตุ 3 5 9 2" xfId="34856" xr:uid="{C2433C72-6CE6-409B-97BF-EBE6F1091C8A}"/>
    <cellStyle name="หมายเหตุ 3 5 9 3" xfId="42892" xr:uid="{9B27C3B9-F418-467D-AC46-F5B8266C92C3}"/>
    <cellStyle name="หมายเหตุ 3 5 9 4" xfId="47160" xr:uid="{73C7FA68-528D-492B-B47C-D2B9181C2F4E}"/>
    <cellStyle name="หมายเหตุ 3 6" xfId="7041" xr:uid="{0358BA02-E076-422C-BA60-EED396DBA5DA}"/>
    <cellStyle name="หมายเหตุ 3 6 10" xfId="22826" xr:uid="{155CF6E7-DABC-474C-8BD1-E008786BAB01}"/>
    <cellStyle name="หมายเหตุ 3 6 10 2" xfId="36260" xr:uid="{30B7DC1A-3B2D-40BE-A949-6DD0E81864DE}"/>
    <cellStyle name="หมายเหตุ 3 6 10 3" xfId="43934" xr:uid="{F476577F-AD1A-4FDD-ABF7-0ABA165D99DA}"/>
    <cellStyle name="หมายเหตุ 3 6 10 4" xfId="47820" xr:uid="{BA2F097F-1CD0-4567-9BF6-2B19E83AF5B5}"/>
    <cellStyle name="หมายเหตุ 3 6 11" xfId="18242" xr:uid="{84488A7B-8B3D-4C9F-AF1A-B24E23310734}"/>
    <cellStyle name="หมายเหตุ 3 6 11 2" xfId="32034" xr:uid="{EFBE47D3-B84A-40B7-B2F7-EC09B9ABD2EA}"/>
    <cellStyle name="หมายเหตุ 3 6 11 3" xfId="40691" xr:uid="{63FC8C6F-5ACC-4A0A-B30E-FB8C0D669F7F}"/>
    <cellStyle name="หมายเหตุ 3 6 11 4" xfId="45788" xr:uid="{20ABDB52-33C0-4F59-955A-225E6058091B}"/>
    <cellStyle name="หมายเหตุ 3 6 12" xfId="9908" xr:uid="{4EFA25D2-CEEE-4EA7-9DF8-604B74C22778}"/>
    <cellStyle name="หมายเหตุ 3 6 13" xfId="24529" xr:uid="{FA02A9BE-16F8-4351-9F49-0D82A2F4A487}"/>
    <cellStyle name="หมายเหตุ 3 6 14" xfId="9456" xr:uid="{5A6DB71A-2AEE-4E67-B810-EDA68C226997}"/>
    <cellStyle name="หมายเหตุ 3 6 15" xfId="42090" xr:uid="{01C2F2A3-AC21-4CF3-AE8C-05A0BE344F19}"/>
    <cellStyle name="หมายเหตุ 3 6 2" xfId="7560" xr:uid="{8EF922ED-9758-455C-99A5-BF35A4F3E79A}"/>
    <cellStyle name="หมายเหตุ 3 6 2 10" xfId="38151" xr:uid="{593C08E9-08A8-4114-9C41-4D13B26C1198}"/>
    <cellStyle name="หมายเหตุ 3 6 2 2" xfId="18244" xr:uid="{F3B0D942-1422-43F5-A831-4B5B32B81113}"/>
    <cellStyle name="หมายเหตุ 3 6 2 2 2" xfId="32036" xr:uid="{6ABE0CE2-423D-4720-8926-36D850750601}"/>
    <cellStyle name="หมายเหตุ 3 6 2 2 3" xfId="40693" xr:uid="{29F758CD-84FA-4C6E-BF73-C6AB7C787E8A}"/>
    <cellStyle name="หมายเหตุ 3 6 2 2 4" xfId="45790" xr:uid="{72C871D4-D9ED-4AE1-9498-78E47A3122BA}"/>
    <cellStyle name="หมายเหตุ 3 6 2 3" xfId="21141" xr:uid="{35346A62-CD11-40A5-B6D5-A913E2C4A2BB}"/>
    <cellStyle name="หมายเหตุ 3 6 2 3 2" xfId="34611" xr:uid="{457FE007-4CF7-43E1-83C5-836A0F48CB67}"/>
    <cellStyle name="หมายเหตุ 3 6 2 3 3" xfId="42721" xr:uid="{7B6A35F5-6C5C-4E7E-AE00-FCC78A1E9846}"/>
    <cellStyle name="หมายเหตุ 3 6 2 3 4" xfId="47047" xr:uid="{5DA80A46-4CEF-41B0-8C5C-A919E1091D66}"/>
    <cellStyle name="หมายเหตุ 3 6 2 4" xfId="19415" xr:uid="{6BF9549E-066D-4DA1-B240-95A386F35BB4}"/>
    <cellStyle name="หมายเหตุ 3 6 2 4 2" xfId="33080" xr:uid="{F9D96116-F0F0-48A0-A652-442BED1FA2D5}"/>
    <cellStyle name="หมายเหตุ 3 6 2 4 3" xfId="41593" xr:uid="{274D1997-6AB6-4B68-B7B0-C95DB23F3749}"/>
    <cellStyle name="หมายเหตุ 3 6 2 4 4" xfId="46341" xr:uid="{6A6BA0F4-0308-43BD-AEE1-DE182FC732E5}"/>
    <cellStyle name="หมายเหตุ 3 6 2 5" xfId="23331" xr:uid="{F3E146BD-F313-4AE0-BAB1-C1822360B4F7}"/>
    <cellStyle name="หมายเหตุ 3 6 2 5 2" xfId="36754" xr:uid="{A4E5EADE-5A3D-4374-B689-7CCCC9F7F847}"/>
    <cellStyle name="หมายเหตุ 3 6 2 5 3" xfId="44284" xr:uid="{529072C5-EEE4-4FE7-8268-1A60B92AD299}"/>
    <cellStyle name="หมายเหตุ 3 6 2 5 4" xfId="48050" xr:uid="{7A71861A-4986-4894-90F0-031100D48396}"/>
    <cellStyle name="หมายเหตุ 3 6 2 6" xfId="18243" xr:uid="{3E889A3C-06D0-4B88-908E-D790794D1CBC}"/>
    <cellStyle name="หมายเหตุ 3 6 2 6 2" xfId="32035" xr:uid="{F8EEF846-D8AF-4B1B-82AF-D7D6437B1D00}"/>
    <cellStyle name="หมายเหตุ 3 6 2 6 3" xfId="40692" xr:uid="{1329B544-1E36-4A13-86A2-86F979E661E0}"/>
    <cellStyle name="หมายเหตุ 3 6 2 6 4" xfId="45789" xr:uid="{CD243159-EE19-4B3E-9ADE-97262CAFCD72}"/>
    <cellStyle name="หมายเหตุ 3 6 2 7" xfId="10419" xr:uid="{792BFBFC-9574-4402-BF43-C0ED2FDA340E}"/>
    <cellStyle name="หมายเหตุ 3 6 2 8" xfId="25035" xr:uid="{95E8CE27-E52B-46A3-A957-FFC5B1D8586D}"/>
    <cellStyle name="หมายเหตุ 3 6 2 9" xfId="27995" xr:uid="{2187D5CC-5186-44AB-97E4-A598EC7F078D}"/>
    <cellStyle name="หมายเหตุ 3 6 3" xfId="18245" xr:uid="{B0F8F20F-425E-409D-B35D-5C514FF4C714}"/>
    <cellStyle name="หมายเหตุ 3 6 3 2" xfId="32037" xr:uid="{8B7D9CF0-2AF7-46F2-B661-FC99BDCAFD4C}"/>
    <cellStyle name="หมายเหตุ 3 6 3 3" xfId="40694" xr:uid="{002D66E4-310D-4140-BE4F-5F8DB2027107}"/>
    <cellStyle name="หมายเหตุ 3 6 3 4" xfId="45791" xr:uid="{C49D4A43-98EF-49C0-B2D2-6CFC45EF8C08}"/>
    <cellStyle name="หมายเหตุ 3 6 4" xfId="18246" xr:uid="{8A6DE4D8-AD29-4C58-984E-C5FB46CB5FB1}"/>
    <cellStyle name="หมายเหตุ 3 6 4 2" xfId="18247" xr:uid="{0782C50D-6274-4215-B115-06863C62EEDE}"/>
    <cellStyle name="หมายเหตุ 3 6 4 2 2" xfId="32039" xr:uid="{56BD9A10-89FE-4ADC-9366-FB56630F7BAE}"/>
    <cellStyle name="หมายเหตุ 3 6 4 2 3" xfId="40696" xr:uid="{09881663-9B71-4A9F-853C-570BC5F6B878}"/>
    <cellStyle name="หมายเหตุ 3 6 4 2 4" xfId="45793" xr:uid="{0AB5B4FA-4A2C-46F8-944D-F1FA78DD108F}"/>
    <cellStyle name="หมายเหตุ 3 6 4 3" xfId="32038" xr:uid="{BC16EE03-C1F7-4CEA-90E8-DBBEC7AFD377}"/>
    <cellStyle name="หมายเหตุ 3 6 4 4" xfId="40695" xr:uid="{BAE5EA4A-20BC-4ED0-9EB0-FEBBBACDE6B7}"/>
    <cellStyle name="หมายเหตุ 3 6 4 5" xfId="45792" xr:uid="{01735F69-3BA3-4B04-84E1-173A800EF765}"/>
    <cellStyle name="หมายเหตุ 3 6 5" xfId="18248" xr:uid="{6DEBE818-9F10-441B-A703-0FFD68D49190}"/>
    <cellStyle name="หมายเหตุ 3 6 5 2" xfId="18249" xr:uid="{D9DF39A1-E68B-4C66-B7E4-0A450B36556C}"/>
    <cellStyle name="หมายเหตุ 3 6 5 2 2" xfId="32041" xr:uid="{BF221740-AF1F-41E6-848A-08BD4091F472}"/>
    <cellStyle name="หมายเหตุ 3 6 5 2 3" xfId="40698" xr:uid="{10E72AA0-0F93-4D06-8C31-34021F50C97F}"/>
    <cellStyle name="หมายเหตุ 3 6 5 2 4" xfId="45795" xr:uid="{7492FABC-E18B-43A2-B9C7-5488ADE4106C}"/>
    <cellStyle name="หมายเหตุ 3 6 5 3" xfId="32040" xr:uid="{0C3D41D4-65BB-4DA9-94CD-1AB8CAA4A66F}"/>
    <cellStyle name="หมายเหตุ 3 6 5 4" xfId="40697" xr:uid="{AA95DABC-DF7B-46B6-ACC9-9E030DEF16EE}"/>
    <cellStyle name="หมายเหตุ 3 6 5 5" xfId="45794" xr:uid="{A44BBC9F-0738-40A2-88D5-A92C83496437}"/>
    <cellStyle name="หมายเหตุ 3 6 6" xfId="18250" xr:uid="{887A0A61-BCE7-4B4C-BFEB-A95B1EFB92DC}"/>
    <cellStyle name="หมายเหตุ 3 6 6 2" xfId="32042" xr:uid="{D1662FC6-040B-4C0E-AA3E-AC936CB03912}"/>
    <cellStyle name="หมายเหตุ 3 6 6 3" xfId="40699" xr:uid="{B98BFCB5-05EE-43A3-8AB1-34C238A709F8}"/>
    <cellStyle name="หมายเหตุ 3 6 6 4" xfId="45796" xr:uid="{CF8ECEBC-EFA2-40FB-975D-8E0261EF040E}"/>
    <cellStyle name="หมายเหตุ 3 6 7" xfId="18251" xr:uid="{D67A10E9-37AA-407B-ACB7-2AFFCC062AF0}"/>
    <cellStyle name="หมายเหตุ 3 6 7 2" xfId="18252" xr:uid="{57DF874C-637F-4F88-AC28-848DCC61ACC6}"/>
    <cellStyle name="หมายเหตุ 3 6 7 2 2" xfId="32044" xr:uid="{0A4EE142-747E-40B3-998C-BC6578508E04}"/>
    <cellStyle name="หมายเหตุ 3 6 7 2 3" xfId="40701" xr:uid="{FBCFFC73-3C45-4A5F-902D-20B14E9FFDE5}"/>
    <cellStyle name="หมายเหตุ 3 6 7 2 4" xfId="45798" xr:uid="{261CAC1A-3751-42C3-B54C-983BFB3FCA63}"/>
    <cellStyle name="หมายเหตุ 3 6 7 3" xfId="32043" xr:uid="{1D7ABEEC-966B-48B2-AD95-7BE1AC3FB0B2}"/>
    <cellStyle name="หมายเหตุ 3 6 7 4" xfId="40700" xr:uid="{314809DA-FD24-46D3-AEA7-464BE0CF856F}"/>
    <cellStyle name="หมายเหตุ 3 6 7 5" xfId="45797" xr:uid="{3D0186B1-B482-4D08-8D70-53C2D0B3A133}"/>
    <cellStyle name="หมายเหตุ 3 6 8" xfId="20636" xr:uid="{6A9E02D0-2CF0-445F-9533-D98D651875A8}"/>
    <cellStyle name="หมายเหตุ 3 6 8 2" xfId="34115" xr:uid="{511D9F4C-6D1B-498B-93F6-39B0A7DBAF9B}"/>
    <cellStyle name="หมายเหตุ 3 6 8 3" xfId="42339" xr:uid="{621A4AB8-D40B-4889-AEDE-1B6B994C92CC}"/>
    <cellStyle name="หมายเหตุ 3 6 8 4" xfId="46743" xr:uid="{223EABD7-588D-4803-8C17-08F04CDF15DE}"/>
    <cellStyle name="หมายเหตุ 3 6 9" xfId="21389" xr:uid="{2A0B251B-FC5F-43A5-870B-73DCAF060D3F}"/>
    <cellStyle name="หมายเหตุ 3 6 9 2" xfId="34855" xr:uid="{75AD6D7C-9340-4A03-8C4B-159D1D18DAB4}"/>
    <cellStyle name="หมายเหตุ 3 6 9 3" xfId="42891" xr:uid="{7AA90685-7191-4C12-AFC4-5B99C572B7B6}"/>
    <cellStyle name="หมายเหตุ 3 6 9 4" xfId="47159" xr:uid="{A56F965C-C3CE-43BB-8414-84EC19EFD7F9}"/>
    <cellStyle name="หมายเหตุ 3 7" xfId="7042" xr:uid="{766FF2B0-229A-4F70-845D-64F8F18A36AB}"/>
    <cellStyle name="หมายเหตุ 3 7 10" xfId="18253" xr:uid="{7BEA5F3F-FC0C-4F96-8BD5-F6B89FAFFF8D}"/>
    <cellStyle name="หมายเหตุ 3 7 10 2" xfId="32045" xr:uid="{A90E87B3-6E7C-43E6-8F5D-3034FD8A1184}"/>
    <cellStyle name="หมายเหตุ 3 7 10 3" xfId="40702" xr:uid="{D16B1FB7-FB38-412F-BF22-B975A6F89E41}"/>
    <cellStyle name="หมายเหตุ 3 7 10 4" xfId="45799" xr:uid="{D0F3090B-6D79-4528-87CF-2BE7A45BA8B7}"/>
    <cellStyle name="หมายเหตุ 3 7 11" xfId="9909" xr:uid="{020E94D4-8A3C-4FED-834E-68DB91BA63CE}"/>
    <cellStyle name="หมายเหตุ 3 7 12" xfId="24530" xr:uid="{E720815C-BC0F-40B1-9AD2-1307190D2E3A}"/>
    <cellStyle name="หมายเหตุ 3 7 13" xfId="33693" xr:uid="{0B375584-78A0-4EDD-A278-C414616A843B}"/>
    <cellStyle name="หมายเหตุ 3 7 14" xfId="42541" xr:uid="{8934009D-147F-49A2-AD8A-6035887EC53D}"/>
    <cellStyle name="หมายเหตุ 3 7 2" xfId="7561" xr:uid="{B8B1FFA9-EA55-450D-A6D9-47A07B0A3466}"/>
    <cellStyle name="หมายเหตุ 3 7 2 10" xfId="44320" xr:uid="{E30B7825-16FF-4A3B-B687-B56ACF4BAB86}"/>
    <cellStyle name="หมายเหตุ 3 7 2 2" xfId="18255" xr:uid="{5F01129C-C2E9-42E8-A8C9-B0D6EFA0D8B9}"/>
    <cellStyle name="หมายเหตุ 3 7 2 2 2" xfId="32047" xr:uid="{DF8136FB-7A02-4290-8204-60E7FD80D522}"/>
    <cellStyle name="หมายเหตุ 3 7 2 2 3" xfId="40704" xr:uid="{9C6A2578-DC0E-4416-9D3A-E0BB8E46714C}"/>
    <cellStyle name="หมายเหตุ 3 7 2 2 4" xfId="45801" xr:uid="{9D0FFAB0-B010-4678-9380-732353C6283C}"/>
    <cellStyle name="หมายเหตุ 3 7 2 3" xfId="21142" xr:uid="{F25C228B-230A-4559-862B-00A9C5A080DD}"/>
    <cellStyle name="หมายเหตุ 3 7 2 3 2" xfId="34612" xr:uid="{5DE98780-081A-465B-A562-F0742A08FC81}"/>
    <cellStyle name="หมายเหตุ 3 7 2 3 3" xfId="42722" xr:uid="{BE60D8B7-9543-47B8-9534-EE887B45379F}"/>
    <cellStyle name="หมายเหตุ 3 7 2 3 4" xfId="47048" xr:uid="{2DFCBB1C-596B-4DAC-9CE7-385529DA1399}"/>
    <cellStyle name="หมายเหตุ 3 7 2 4" xfId="18624" xr:uid="{925B8F77-1A52-4D17-B19B-249312C623C0}"/>
    <cellStyle name="หมายเหตุ 3 7 2 4 2" xfId="32365" xr:uid="{C744D149-3426-459F-9785-5B53E95880BB}"/>
    <cellStyle name="หมายเหตุ 3 7 2 4 3" xfId="40989" xr:uid="{0D744096-1746-4BB5-9864-9F6754A81F7E}"/>
    <cellStyle name="หมายเหตุ 3 7 2 4 4" xfId="45968" xr:uid="{456011ED-6668-4712-AB65-859B88DDEEE7}"/>
    <cellStyle name="หมายเหตุ 3 7 2 5" xfId="23332" xr:uid="{3F3FBA43-8C3A-4B86-8723-0C685D4824E1}"/>
    <cellStyle name="หมายเหตุ 3 7 2 5 2" xfId="36755" xr:uid="{FBDD01A4-9DD5-437D-8937-68DD1F365010}"/>
    <cellStyle name="หมายเหตุ 3 7 2 5 3" xfId="44285" xr:uid="{B3475F61-7F02-45C5-8504-66D46E947654}"/>
    <cellStyle name="หมายเหตุ 3 7 2 5 4" xfId="48051" xr:uid="{7E877507-ACF9-4C97-BF50-93AE3A85F8FB}"/>
    <cellStyle name="หมายเหตุ 3 7 2 6" xfId="18254" xr:uid="{60BB74F4-D8C4-463E-B61A-E38A6D699B4D}"/>
    <cellStyle name="หมายเหตุ 3 7 2 6 2" xfId="32046" xr:uid="{821E6FE1-BADB-4505-8F85-D15A91782E30}"/>
    <cellStyle name="หมายเหตุ 3 7 2 6 3" xfId="40703" xr:uid="{4B863917-4600-4AC9-AB43-0D805BE2332F}"/>
    <cellStyle name="หมายเหตุ 3 7 2 6 4" xfId="45800" xr:uid="{2976293C-91CF-4D02-BC56-AA81A27E709B}"/>
    <cellStyle name="หมายเหตุ 3 7 2 7" xfId="10420" xr:uid="{BA066214-C64F-484E-ABE9-559A8F49D6B6}"/>
    <cellStyle name="หมายเหตุ 3 7 2 8" xfId="25036" xr:uid="{6315A127-141E-4C7A-8A86-6B60770040CD}"/>
    <cellStyle name="หมายเหตุ 3 7 2 9" xfId="27994" xr:uid="{1370B6F2-E156-4B8F-BB1B-327489C19395}"/>
    <cellStyle name="หมายเหตุ 3 7 3" xfId="18256" xr:uid="{24276C9E-84D0-41D4-AE7A-1CCBE8FBA2C1}"/>
    <cellStyle name="หมายเหตุ 3 7 3 2" xfId="18257" xr:uid="{60C534AA-4F47-4255-8E3D-42AD644F7CB2}"/>
    <cellStyle name="หมายเหตุ 3 7 3 2 2" xfId="32049" xr:uid="{28568043-E9D4-40C1-97E2-9C46CC391549}"/>
    <cellStyle name="หมายเหตุ 3 7 3 2 3" xfId="40706" xr:uid="{C9E213EB-0BB8-47EA-BFAA-0A2570AFDB70}"/>
    <cellStyle name="หมายเหตุ 3 7 3 2 4" xfId="45803" xr:uid="{6A2795C6-1F12-4684-A07E-08C277B92006}"/>
    <cellStyle name="หมายเหตุ 3 7 3 3" xfId="32048" xr:uid="{4B8992F5-D568-420C-BE7C-5074B327EAE4}"/>
    <cellStyle name="หมายเหตุ 3 7 3 4" xfId="40705" xr:uid="{28086AC9-3CEB-4FBF-A42D-B0367290A0BA}"/>
    <cellStyle name="หมายเหตุ 3 7 3 5" xfId="45802" xr:uid="{2AF50276-2F1D-4E4B-B48D-7400D7C6CE16}"/>
    <cellStyle name="หมายเหตุ 3 7 4" xfId="18258" xr:uid="{8ED258D8-CC65-47FB-8EF2-C5511DE8E6DA}"/>
    <cellStyle name="หมายเหตุ 3 7 4 2" xfId="32050" xr:uid="{E31577B1-3F69-4809-86EF-83EEB1F20B67}"/>
    <cellStyle name="หมายเหตุ 3 7 4 3" xfId="40707" xr:uid="{0716AD61-3482-450D-8C9E-F04DBE46CD02}"/>
    <cellStyle name="หมายเหตุ 3 7 4 4" xfId="45804" xr:uid="{7191E0AB-38FE-4FB9-81FC-907201BC9D93}"/>
    <cellStyle name="หมายเหตุ 3 7 5" xfId="18259" xr:uid="{475EB56A-3BCF-46F5-B732-E88EAF4AAC49}"/>
    <cellStyle name="หมายเหตุ 3 7 5 2" xfId="32051" xr:uid="{BF4079FF-0616-4A54-B81F-A7418C5D5855}"/>
    <cellStyle name="หมายเหตุ 3 7 5 3" xfId="40708" xr:uid="{CBC99F8B-D3A3-4506-B74C-CFBB679F195B}"/>
    <cellStyle name="หมายเหตุ 3 7 5 4" xfId="45805" xr:uid="{74373239-95EF-4CD8-BCBD-AB9918A87379}"/>
    <cellStyle name="หมายเหตุ 3 7 6" xfId="18260" xr:uid="{3894A140-009E-4DC7-9656-EF2C4CD3E666}"/>
    <cellStyle name="หมายเหตุ 3 7 6 2" xfId="18261" xr:uid="{1707CC18-A1E2-457C-B9A1-3CEC23A93D8C}"/>
    <cellStyle name="หมายเหตุ 3 7 6 2 2" xfId="32053" xr:uid="{2F0D50A2-B9B8-41E0-9C8F-A02383DFB1FA}"/>
    <cellStyle name="หมายเหตุ 3 7 6 2 3" xfId="40710" xr:uid="{17BCD966-5953-4F10-8C96-4715F0030A51}"/>
    <cellStyle name="หมายเหตุ 3 7 6 2 4" xfId="45807" xr:uid="{7E5C9008-8A48-4F54-8001-CD3CD308D1C2}"/>
    <cellStyle name="หมายเหตุ 3 7 6 3" xfId="32052" xr:uid="{3A66C1EC-6E53-47AD-9ADB-FD303B4083C7}"/>
    <cellStyle name="หมายเหตุ 3 7 6 4" xfId="40709" xr:uid="{701BC653-8B76-4C9E-8326-6AE9F82390D2}"/>
    <cellStyle name="หมายเหตุ 3 7 6 5" xfId="45806" xr:uid="{409F3FF5-3390-40F9-A7A8-3D04A7199001}"/>
    <cellStyle name="หมายเหตุ 3 7 7" xfId="20637" xr:uid="{D88753E0-00C7-49C9-A258-04173E6D9100}"/>
    <cellStyle name="หมายเหตุ 3 7 7 2" xfId="34116" xr:uid="{1AE02392-9770-4339-AE51-98C43459524B}"/>
    <cellStyle name="หมายเหตุ 3 7 7 3" xfId="42340" xr:uid="{5BB8EF46-B399-4B56-A4DB-D36E530630E8}"/>
    <cellStyle name="หมายเหตุ 3 7 7 4" xfId="46744" xr:uid="{52F853BA-4456-444E-80F9-D07111DD53BD}"/>
    <cellStyle name="หมายเหตุ 3 7 8" xfId="21388" xr:uid="{DF75FBB7-C519-472B-AB28-BE145ABB16EC}"/>
    <cellStyle name="หมายเหตุ 3 7 8 2" xfId="34854" xr:uid="{5C0DACA0-03AB-40B1-8131-D9D4E07AFE57}"/>
    <cellStyle name="หมายเหตุ 3 7 8 3" xfId="42890" xr:uid="{B7F4B1F8-4EA9-4F97-9DC8-3CB73F89D9DE}"/>
    <cellStyle name="หมายเหตุ 3 7 8 4" xfId="47158" xr:uid="{B0BD638A-2A28-406A-82D2-DC4765389B05}"/>
    <cellStyle name="หมายเหตุ 3 7 9" xfId="22827" xr:uid="{78268A75-4C9C-49DA-96BD-2371DAFE6DE6}"/>
    <cellStyle name="หมายเหตุ 3 7 9 2" xfId="36261" xr:uid="{ECF9D106-C24F-4F2E-8DBA-C73660F6AEB4}"/>
    <cellStyle name="หมายเหตุ 3 7 9 3" xfId="43935" xr:uid="{4DF3E6C7-4C48-412D-8DF6-E64286171510}"/>
    <cellStyle name="หมายเหตุ 3 7 9 4" xfId="47821" xr:uid="{50ED1A21-7AB6-43A4-A912-89E4D27B1CB0}"/>
    <cellStyle name="หมายเหตุ 3 8" xfId="7043" xr:uid="{650F4FCB-0A98-4B14-B5F9-F696CD0667BB}"/>
    <cellStyle name="หมายเหตุ 3 8 10" xfId="38458" xr:uid="{70FDC0E1-33C1-4463-AE34-47E62C7CCFB4}"/>
    <cellStyle name="หมายเหตุ 3 8 2" xfId="7562" xr:uid="{8BCCB675-31FB-4D42-95E6-CA3EC1C8B156}"/>
    <cellStyle name="หมายเหตุ 3 8 2 2" xfId="21143" xr:uid="{D9C11A33-2C48-406E-807A-3D27D1360DDD}"/>
    <cellStyle name="หมายเหตุ 3 8 2 2 2" xfId="34613" xr:uid="{944EC383-6070-417E-8B22-23B432E426E3}"/>
    <cellStyle name="หมายเหตุ 3 8 2 2 3" xfId="42723" xr:uid="{34431E28-A7B7-498E-9AFD-D63F541220AA}"/>
    <cellStyle name="หมายเหตุ 3 8 2 2 4" xfId="47049" xr:uid="{B7F69150-C6EB-4385-B28B-1952584058B2}"/>
    <cellStyle name="หมายเหตุ 3 8 2 3" xfId="19418" xr:uid="{D0721987-6348-45B1-AE97-12E8D50762A1}"/>
    <cellStyle name="หมายเหตุ 3 8 2 3 2" xfId="33083" xr:uid="{EE34D350-80DA-4FBA-859C-E65C36CE1202}"/>
    <cellStyle name="หมายเหตุ 3 8 2 3 3" xfId="41596" xr:uid="{594D44D8-22DD-4DCD-8E97-E9F1B00065B1}"/>
    <cellStyle name="หมายเหตุ 3 8 2 3 4" xfId="46342" xr:uid="{2099F777-3737-42F4-91BE-7BA4D31F2A22}"/>
    <cellStyle name="หมายเหตุ 3 8 2 4" xfId="23333" xr:uid="{BEBC0C19-EEBF-4E99-8CA7-9ABBD9F7126A}"/>
    <cellStyle name="หมายเหตุ 3 8 2 4 2" xfId="36756" xr:uid="{1F6A4DA5-ED60-406B-9C42-F3A7483C64B1}"/>
    <cellStyle name="หมายเหตุ 3 8 2 4 3" xfId="44286" xr:uid="{E5663B28-239A-4453-B4AD-2E85C1BE6C7D}"/>
    <cellStyle name="หมายเหตุ 3 8 2 4 4" xfId="48052" xr:uid="{626D35EB-8684-4A77-B5A5-EC663AF2D3CB}"/>
    <cellStyle name="หมายเหตุ 3 8 2 5" xfId="18263" xr:uid="{A5469BDF-9B36-40ED-AFA5-CC79C0699EC7}"/>
    <cellStyle name="หมายเหตุ 3 8 2 5 2" xfId="32055" xr:uid="{8FEB4CBE-2430-4E3E-B84E-8E835D7C968B}"/>
    <cellStyle name="หมายเหตุ 3 8 2 5 3" xfId="40712" xr:uid="{F1EF7EBB-D3F0-4F52-BA64-B2A4B10E6CCB}"/>
    <cellStyle name="หมายเหตุ 3 8 2 5 4" xfId="45809" xr:uid="{5F2058B6-B3F1-487A-ADD9-F3A44CD45F89}"/>
    <cellStyle name="หมายเหตุ 3 8 2 6" xfId="10421" xr:uid="{9503E37F-B9A4-4B74-976C-83F368CDE317}"/>
    <cellStyle name="หมายเหตุ 3 8 2 7" xfId="25037" xr:uid="{ED795F91-7706-423F-8C4C-F56AE2BE7800}"/>
    <cellStyle name="หมายเหตุ 3 8 2 8" xfId="27993" xr:uid="{27B1A790-BA47-4A86-96CE-444D42B56BB4}"/>
    <cellStyle name="หมายเหตุ 3 8 2 9" xfId="43218" xr:uid="{33DBD6BB-F82B-4E42-87C9-19F96A8F0914}"/>
    <cellStyle name="หมายเหตุ 3 8 3" xfId="20638" xr:uid="{0B2AE6F9-531E-4C11-BBB1-52076FE8FAA0}"/>
    <cellStyle name="หมายเหตุ 3 8 3 2" xfId="34117" xr:uid="{4C3C5DBE-B91C-4CD8-AE15-6C901A4931EA}"/>
    <cellStyle name="หมายเหตุ 3 8 3 3" xfId="42341" xr:uid="{5B97E3F1-CE59-49B5-9341-A60A576483E8}"/>
    <cellStyle name="หมายเหตุ 3 8 3 4" xfId="46745" xr:uid="{795293C8-707A-4C93-B5BD-68FB376CF58B}"/>
    <cellStyle name="หมายเหตุ 3 8 4" xfId="20477" xr:uid="{C8D945CE-269E-4BE6-BCF7-C465938C9A64}"/>
    <cellStyle name="หมายเหตุ 3 8 4 2" xfId="33974" xr:uid="{164E1AF2-67B5-4711-801F-3F5BD1B8EADC}"/>
    <cellStyle name="หมายเหตุ 3 8 4 3" xfId="42235" xr:uid="{51A87F6A-5A6E-4C86-95BC-5B6C03AB3A09}"/>
    <cellStyle name="หมายเหตุ 3 8 4 4" xfId="46648" xr:uid="{05AE7E80-F755-4A12-8235-091BC59E3F2D}"/>
    <cellStyle name="หมายเหตุ 3 8 5" xfId="22828" xr:uid="{6FD65E1C-5B86-4781-9A3F-A1B8F90C18C2}"/>
    <cellStyle name="หมายเหตุ 3 8 5 2" xfId="36262" xr:uid="{2C09B0DF-CB73-4A28-8F7C-7687909CF300}"/>
    <cellStyle name="หมายเหตุ 3 8 5 3" xfId="43936" xr:uid="{1CDB59B2-6671-4401-9B70-16F8E406E2E1}"/>
    <cellStyle name="หมายเหตุ 3 8 5 4" xfId="47822" xr:uid="{5EA8CC4E-5839-4D29-9B47-33CEB61A8833}"/>
    <cellStyle name="หมายเหตุ 3 8 6" xfId="18262" xr:uid="{11663392-3AA2-4CE5-B626-D8D77FD73CC4}"/>
    <cellStyle name="หมายเหตุ 3 8 6 2" xfId="32054" xr:uid="{ADA1F19A-8422-442E-93E4-2DF09E57AAD8}"/>
    <cellStyle name="หมายเหตุ 3 8 6 3" xfId="40711" xr:uid="{1AC0F230-8310-4659-A579-459E218F2400}"/>
    <cellStyle name="หมายเหตุ 3 8 6 4" xfId="45808" xr:uid="{2F7AC5D0-F98C-4C06-B62F-01201CBBCDA4}"/>
    <cellStyle name="หมายเหตุ 3 8 7" xfId="9910" xr:uid="{8F4C5D0E-BD06-4401-8D56-2B090D70678B}"/>
    <cellStyle name="หมายเหตุ 3 8 8" xfId="24531" xr:uid="{C154BCB6-DD28-4D58-A296-01E9B98D17E9}"/>
    <cellStyle name="หมายเหตุ 3 8 9" xfId="8368" xr:uid="{3762599F-ABBB-4977-A7D2-85EE11FC6A05}"/>
    <cellStyle name="หมายเหตุ 3 9" xfId="7554" xr:uid="{1E5F094F-2E86-4B7B-94F4-DD4A4906629F}"/>
    <cellStyle name="หมายเหตุ 3 9 2" xfId="19804" xr:uid="{44225930-DE65-417C-8F8D-BC3C34A44C62}"/>
    <cellStyle name="หมายเหตุ 3 9 2 2" xfId="33439" xr:uid="{2C661F4E-AD90-4DF6-951F-A7A97AEC491D}"/>
    <cellStyle name="หมายเหตุ 3 9 2 3" xfId="41823" xr:uid="{75AB6D42-C826-4113-A319-4E64E7A1F4D2}"/>
    <cellStyle name="หมายเหตุ 3 9 2 4" xfId="46464" xr:uid="{60F432B7-79A2-4C27-A6B1-0F3D07746BEE}"/>
    <cellStyle name="หมายเหตุ 3 9 3" xfId="23325" xr:uid="{2E66E22A-ACA1-4C2A-84E0-5E6925399059}"/>
    <cellStyle name="หมายเหตุ 3 9 3 2" xfId="36748" xr:uid="{5E6EB3E8-571F-42CE-852A-94680373C816}"/>
    <cellStyle name="หมายเหตุ 3 9 3 3" xfId="44278" xr:uid="{EE3BFFF4-5656-4524-A58D-BEF2EE30E4C0}"/>
    <cellStyle name="หมายเหตุ 3 9 3 4" xfId="48044" xr:uid="{0CC48B5D-1654-4CD8-944C-FE588018FE0F}"/>
    <cellStyle name="หมายเหตุ 3 9 4" xfId="21135" xr:uid="{1C6DFC8B-4B58-44B5-BDC6-68681C9E4973}"/>
    <cellStyle name="หมายเหตุ 3 9 4 2" xfId="34605" xr:uid="{DD0C1E95-37E9-4949-8986-8FDD42FEC0C4}"/>
    <cellStyle name="หมายเหตุ 3 9 4 3" xfId="42715" xr:uid="{C12EAEE5-EBFC-4E8A-86A5-5A98887D93BC}"/>
    <cellStyle name="หมายเหตุ 3 9 4 4" xfId="47041" xr:uid="{6B36E95C-7441-44CB-BE02-AADFCAD21456}"/>
    <cellStyle name="หมายเหตุ 3 9 5" xfId="10413" xr:uid="{08B96F2B-813C-47A2-89C5-F7507E648A13}"/>
    <cellStyle name="หมายเหตุ 3 9 6" xfId="25029" xr:uid="{502A2EDA-9523-4491-B6B2-317615B035F3}"/>
    <cellStyle name="หมายเหตุ 3 9 7" xfId="27999" xr:uid="{ED7EBDF8-5083-4090-909F-E794CC451483}"/>
    <cellStyle name="หมายเหตุ 3 9 8" xfId="38159" xr:uid="{77115AC8-4A9E-492F-BBAE-249290E19D2B}"/>
    <cellStyle name="หมายเหตุ 4" xfId="7044" xr:uid="{0BB7152B-C26D-4E2F-9246-B84758C008DE}"/>
    <cellStyle name="หมายเหตุ 4 10" xfId="22829" xr:uid="{42CF940F-9937-4ED0-9E9B-6509BF2FD1B7}"/>
    <cellStyle name="หมายเหตุ 4 10 2" xfId="36263" xr:uid="{BF972C10-5AE2-4CE6-A7D2-A04964AC3FCB}"/>
    <cellStyle name="หมายเหตุ 4 10 3" xfId="43937" xr:uid="{8206591D-44A1-4E23-8702-E64E9DC61A10}"/>
    <cellStyle name="หมายเหตุ 4 10 4" xfId="47823" xr:uid="{CBA53841-CEAF-40F2-8277-437308FFC96E}"/>
    <cellStyle name="หมายเหตุ 4 11" xfId="18264" xr:uid="{6E1BEE2B-BECD-4FE3-A1C2-68496FDFAA3C}"/>
    <cellStyle name="หมายเหตุ 4 11 2" xfId="32056" xr:uid="{9FCFD4DC-2030-4BD9-891C-C4542460208D}"/>
    <cellStyle name="หมายเหตุ 4 11 3" xfId="40713" xr:uid="{4516117F-8F1C-4B42-B9B2-3326E2F95CF1}"/>
    <cellStyle name="หมายเหตุ 4 11 4" xfId="45810" xr:uid="{6FBC74B8-E70A-468E-A913-31C4DAE9B023}"/>
    <cellStyle name="หมายเหตุ 4 12" xfId="9911" xr:uid="{005A4F78-41F2-4148-8D20-899955BD1181}"/>
    <cellStyle name="หมายเหตุ 4 13" xfId="24532" xr:uid="{11B34634-DB9D-4006-9AFC-528461142BF8}"/>
    <cellStyle name="หมายเหตุ 4 14" xfId="29385" xr:uid="{901329FF-B447-4824-8623-8DBB0B80797B}"/>
    <cellStyle name="หมายเหตุ 4 15" xfId="38455" xr:uid="{F425A06B-C1C7-48F8-AE51-51920DF583A3}"/>
    <cellStyle name="หมายเหตุ 4 2" xfId="7045" xr:uid="{23A87F9F-8C05-4C71-BBB1-94C72BE2E4F1}"/>
    <cellStyle name="หมายเหตุ 4 2 10" xfId="21387" xr:uid="{D97FC0C1-840F-4AC4-A2B0-8E7340421130}"/>
    <cellStyle name="หมายเหตุ 4 2 10 2" xfId="34853" xr:uid="{8B79848B-B554-47BA-9DC8-647C46BEE046}"/>
    <cellStyle name="หมายเหตุ 4 2 10 3" xfId="42889" xr:uid="{A63B6158-FD1F-442A-9769-CAED0BAFFC2F}"/>
    <cellStyle name="หมายเหตุ 4 2 10 4" xfId="47157" xr:uid="{B491224A-9E5F-483C-94BB-F08EA8246F19}"/>
    <cellStyle name="หมายเหตุ 4 2 11" xfId="22830" xr:uid="{9E814593-815F-4A5E-8218-8412236FC4B3}"/>
    <cellStyle name="หมายเหตุ 4 2 11 2" xfId="36264" xr:uid="{66BB93CB-94E7-4D90-84DC-36F9C60F97F2}"/>
    <cellStyle name="หมายเหตุ 4 2 11 3" xfId="43938" xr:uid="{37A8C7FD-CCB8-445A-9FDE-1B3A22BBA163}"/>
    <cellStyle name="หมายเหตุ 4 2 11 4" xfId="47824" xr:uid="{2733C895-0052-4A3E-9300-B5A45C764437}"/>
    <cellStyle name="หมายเหตุ 4 2 12" xfId="18265" xr:uid="{FB2A32A6-AEF8-4807-8B93-14437F6C41CC}"/>
    <cellStyle name="หมายเหตุ 4 2 12 2" xfId="32057" xr:uid="{880C5214-3616-451B-9C3B-3549A23898F9}"/>
    <cellStyle name="หมายเหตุ 4 2 12 3" xfId="40714" xr:uid="{36636AAA-F78F-439C-959B-761AC0A0E116}"/>
    <cellStyle name="หมายเหตุ 4 2 12 4" xfId="45811" xr:uid="{1106CEB3-4E68-4E3F-8DDF-9A8403687854}"/>
    <cellStyle name="หมายเหตุ 4 2 13" xfId="9912" xr:uid="{9A1A2984-162D-48CD-BA00-1934C3E96A79}"/>
    <cellStyle name="หมายเหตุ 4 2 14" xfId="24533" xr:uid="{81701BBE-65D0-49C0-AE1A-08062F1D330F}"/>
    <cellStyle name="หมายเหตุ 4 2 15" xfId="9426" xr:uid="{E40E32C4-2234-4F32-998B-0CA6808E172C}"/>
    <cellStyle name="หมายเหตุ 4 2 16" xfId="44649" xr:uid="{5037E9C4-DC85-4FBC-A6C6-E7FFB19A71FF}"/>
    <cellStyle name="หมายเหตุ 4 2 2" xfId="7564" xr:uid="{2472FC85-DD61-478F-ACBA-609CC99D5EB6}"/>
    <cellStyle name="หมายเหตุ 4 2 2 10" xfId="41954" xr:uid="{3AEF4B74-03F8-4E6E-9210-A28F9BA2BD3B}"/>
    <cellStyle name="หมายเหตุ 4 2 2 2" xfId="18267" xr:uid="{85757E13-7B3E-474D-80E9-3CE0C53F224B}"/>
    <cellStyle name="หมายเหตุ 4 2 2 2 2" xfId="32059" xr:uid="{0CE3DF7C-2A21-4F09-9A56-9F1962AE414B}"/>
    <cellStyle name="หมายเหตุ 4 2 2 2 3" xfId="40716" xr:uid="{20EBA64F-40AA-44E9-B925-B45223A6A4A2}"/>
    <cellStyle name="หมายเหตุ 4 2 2 2 4" xfId="45813" xr:uid="{72C181A8-6355-46B7-AE2C-757CCB5C2361}"/>
    <cellStyle name="หมายเหตุ 4 2 2 3" xfId="21145" xr:uid="{0B18F38E-0AE5-41EE-9B36-439528E3D667}"/>
    <cellStyle name="หมายเหตุ 4 2 2 3 2" xfId="34615" xr:uid="{36540DC2-E5A7-4417-87BB-367D9BC74AC6}"/>
    <cellStyle name="หมายเหตุ 4 2 2 3 3" xfId="42725" xr:uid="{B7563368-EA3C-4211-859E-18A44F72AC66}"/>
    <cellStyle name="หมายเหตุ 4 2 2 3 4" xfId="47051" xr:uid="{A79B002B-C6C6-4E4F-B814-AEDC2259E40B}"/>
    <cellStyle name="หมายเหตุ 4 2 2 4" xfId="19809" xr:uid="{246AE7EA-D7AE-4BD5-86DF-07774F441574}"/>
    <cellStyle name="หมายเหตุ 4 2 2 4 2" xfId="33444" xr:uid="{48DCCDE5-DB9D-4CF1-BA4D-2D8F04A99C3B}"/>
    <cellStyle name="หมายเหตุ 4 2 2 4 3" xfId="41827" xr:uid="{B8325C68-67DB-43AC-816D-B7F514A87DC1}"/>
    <cellStyle name="หมายเหตุ 4 2 2 4 4" xfId="46468" xr:uid="{6118A4F2-78E3-4984-AAB3-86979097E22E}"/>
    <cellStyle name="หมายเหตุ 4 2 2 5" xfId="23335" xr:uid="{0F10D3B4-8C42-41EF-9296-725F771601CE}"/>
    <cellStyle name="หมายเหตุ 4 2 2 5 2" xfId="36758" xr:uid="{7AD0A001-8229-4F58-A3BC-8D92C26828C6}"/>
    <cellStyle name="หมายเหตุ 4 2 2 5 3" xfId="44288" xr:uid="{BCFFE243-5654-449D-936A-39F6A400EA36}"/>
    <cellStyle name="หมายเหตุ 4 2 2 5 4" xfId="48054" xr:uid="{6032BD64-86FD-4DE8-847C-7542B5C46734}"/>
    <cellStyle name="หมายเหตุ 4 2 2 6" xfId="18266" xr:uid="{389B7145-4C9B-4978-B623-83DAAC06F96D}"/>
    <cellStyle name="หมายเหตุ 4 2 2 6 2" xfId="32058" xr:uid="{04773DD2-237B-428C-AF22-03666F273D51}"/>
    <cellStyle name="หมายเหตุ 4 2 2 6 3" xfId="40715" xr:uid="{8187FF68-614B-408A-BF0B-E72DF3519795}"/>
    <cellStyle name="หมายเหตุ 4 2 2 6 4" xfId="45812" xr:uid="{80A19B7A-94AE-4CE7-A54E-6B1C8196C640}"/>
    <cellStyle name="หมายเหตุ 4 2 2 7" xfId="10423" xr:uid="{558D1099-B7CE-480A-8ECF-59656079836D}"/>
    <cellStyle name="หมายเหตุ 4 2 2 8" xfId="25039" xr:uid="{3225CF86-8846-459F-8725-8FA84D34F386}"/>
    <cellStyle name="หมายเหตุ 4 2 2 9" xfId="27991" xr:uid="{89F667E1-AF68-470E-8A2C-D966DAB2249A}"/>
    <cellStyle name="หมายเหตุ 4 2 3" xfId="18268" xr:uid="{FFA140C4-882C-4E87-9764-E7567B38EE6C}"/>
    <cellStyle name="หมายเหตุ 4 2 3 2" xfId="18269" xr:uid="{EE8CB5CE-BA51-4371-9DF0-0682596B25BA}"/>
    <cellStyle name="หมายเหตุ 4 2 3 2 2" xfId="32061" xr:uid="{04EC8B71-3470-4830-BA82-831EA55CB712}"/>
    <cellStyle name="หมายเหตุ 4 2 3 2 3" xfId="40718" xr:uid="{50074E77-B06C-48CF-92AD-B9E232F1BA8C}"/>
    <cellStyle name="หมายเหตุ 4 2 3 2 4" xfId="45815" xr:uid="{E08DB38E-08C7-4261-9039-CA99F19CFB63}"/>
    <cellStyle name="หมายเหตุ 4 2 3 3" xfId="32060" xr:uid="{54EF0D9D-B231-4E2D-8387-445537FE05A8}"/>
    <cellStyle name="หมายเหตุ 4 2 3 4" xfId="40717" xr:uid="{9B9680A9-10BD-4E22-ADEF-6BC1DB275EF3}"/>
    <cellStyle name="หมายเหตุ 4 2 3 5" xfId="45814" xr:uid="{66EDB7D0-8E84-43A8-85E8-3B8BEE768B3C}"/>
    <cellStyle name="หมายเหตุ 4 2 4" xfId="18270" xr:uid="{9E744624-4249-4991-A710-7C8A8DC1ED29}"/>
    <cellStyle name="หมายเหตุ 4 2 4 2" xfId="32062" xr:uid="{9487BD79-16E5-4B34-8011-4770A16CB36F}"/>
    <cellStyle name="หมายเหตุ 4 2 4 3" xfId="40719" xr:uid="{F325F243-0806-4763-A11A-D826D973CBE0}"/>
    <cellStyle name="หมายเหตุ 4 2 4 4" xfId="45816" xr:uid="{CDAD2518-D18D-4F90-ABF5-FC364CDA869B}"/>
    <cellStyle name="หมายเหตุ 4 2 5" xfId="18271" xr:uid="{82CB8F22-C8BD-4FDB-B10D-C5DB939FA0FF}"/>
    <cellStyle name="หมายเหตุ 4 2 5 2" xfId="18272" xr:uid="{68E5D1FF-1D8D-4F0D-8ECB-3E0C0C39AB4D}"/>
    <cellStyle name="หมายเหตุ 4 2 5 2 2" xfId="32064" xr:uid="{C5714A7A-EAD4-4B0B-B411-DAFC468F4FE4}"/>
    <cellStyle name="หมายเหตุ 4 2 5 2 3" xfId="40721" xr:uid="{965877A0-4E41-4855-B4EA-43A6B3F3D688}"/>
    <cellStyle name="หมายเหตุ 4 2 5 2 4" xfId="45818" xr:uid="{AEFD3520-7EE2-4DAB-899A-C6A4AE07DC24}"/>
    <cellStyle name="หมายเหตุ 4 2 5 3" xfId="32063" xr:uid="{2B87FBEC-EF21-4717-AECB-70633F274C0F}"/>
    <cellStyle name="หมายเหตุ 4 2 5 4" xfId="40720" xr:uid="{35E47F80-5519-4532-B17E-72B6B8D7878C}"/>
    <cellStyle name="หมายเหตุ 4 2 5 5" xfId="45817" xr:uid="{041A895E-D77B-4BC3-8082-0AB5E1A1DF23}"/>
    <cellStyle name="หมายเหตุ 4 2 6" xfId="18273" xr:uid="{37768064-3833-40E4-936D-E6D3E285DD75}"/>
    <cellStyle name="หมายเหตุ 4 2 6 2" xfId="18274" xr:uid="{108B123C-5D9A-496C-9C78-CA6E9492E407}"/>
    <cellStyle name="หมายเหตุ 4 2 6 2 2" xfId="32066" xr:uid="{284DA0BA-A15D-4D14-91B4-260F71E7327C}"/>
    <cellStyle name="หมายเหตุ 4 2 6 2 3" xfId="40723" xr:uid="{0E7364EF-B7DE-4567-AF9C-71D66283DEB7}"/>
    <cellStyle name="หมายเหตุ 4 2 6 2 4" xfId="45820" xr:uid="{2276FF14-AAC8-422E-9C62-C277A51EEA16}"/>
    <cellStyle name="หมายเหตุ 4 2 6 3" xfId="32065" xr:uid="{BA75F120-125A-4F2A-A0A7-36037CE6F3D5}"/>
    <cellStyle name="หมายเหตุ 4 2 6 4" xfId="40722" xr:uid="{73655D55-5F3D-4E52-9417-182D47C016FE}"/>
    <cellStyle name="หมายเหตุ 4 2 6 5" xfId="45819" xr:uid="{A05691C8-7DAE-4452-8285-A266C9821E6B}"/>
    <cellStyle name="หมายเหตุ 4 2 7" xfId="18275" xr:uid="{0AED03F0-46F3-41EE-BC9F-5419875F4938}"/>
    <cellStyle name="หมายเหตุ 4 2 7 2" xfId="32067" xr:uid="{1909994E-2219-4CAF-84FC-0ED59B07A4D9}"/>
    <cellStyle name="หมายเหตุ 4 2 7 3" xfId="40724" xr:uid="{72ED7FA2-F77C-457D-9712-BC9542A6771C}"/>
    <cellStyle name="หมายเหตุ 4 2 7 4" xfId="45821" xr:uid="{AB9A269F-B489-4DAD-B35C-6912EAD0D057}"/>
    <cellStyle name="หมายเหตุ 4 2 8" xfId="18276" xr:uid="{5703E1AF-F1EF-4E51-BF20-7C58B408C4D4}"/>
    <cellStyle name="หมายเหตุ 4 2 8 2" xfId="18277" xr:uid="{04A80D2A-22B1-42C6-A857-0506E34717D4}"/>
    <cellStyle name="หมายเหตุ 4 2 8 2 2" xfId="32069" xr:uid="{B74BB269-29C8-4BD1-AC4C-3F20B955F21C}"/>
    <cellStyle name="หมายเหตุ 4 2 8 2 3" xfId="40726" xr:uid="{61B54071-A28C-406C-AA9A-E55F3ACC518E}"/>
    <cellStyle name="หมายเหตุ 4 2 8 2 4" xfId="45823" xr:uid="{C9FDF6D4-78C5-40F9-A42D-45480B920288}"/>
    <cellStyle name="หมายเหตุ 4 2 8 3" xfId="32068" xr:uid="{A63C58AF-A911-49DC-8050-DC67AF10602D}"/>
    <cellStyle name="หมายเหตุ 4 2 8 4" xfId="40725" xr:uid="{3994DA8E-C7FB-41A1-9C72-476B1BF2D521}"/>
    <cellStyle name="หมายเหตุ 4 2 8 5" xfId="45822" xr:uid="{E9388AE0-DBF9-4D02-B96D-9D7A2D0272BA}"/>
    <cellStyle name="หมายเหตุ 4 2 9" xfId="20640" xr:uid="{23EA7586-53BD-4A22-A084-E6C9C1878529}"/>
    <cellStyle name="หมายเหตุ 4 2 9 2" xfId="34119" xr:uid="{41930907-93A5-46C9-B6FB-21A9DB668CBA}"/>
    <cellStyle name="หมายเหตุ 4 2 9 3" xfId="42343" xr:uid="{E953268A-9661-4314-BE79-D90D71368DFB}"/>
    <cellStyle name="หมายเหตุ 4 2 9 4" xfId="46747" xr:uid="{B6DC8F09-A7D0-40B8-A674-F6686278854B}"/>
    <cellStyle name="หมายเหตุ 4 3" xfId="7046" xr:uid="{5751AC51-F9C7-40FB-8FF0-D26EAF25314E}"/>
    <cellStyle name="หมายเหตุ 4 3 10" xfId="22831" xr:uid="{906D7A34-7289-414B-ACDE-E580A3B20BF9}"/>
    <cellStyle name="หมายเหตุ 4 3 10 2" xfId="36265" xr:uid="{007A0788-5D65-49C3-8C9B-05C5452119C9}"/>
    <cellStyle name="หมายเหตุ 4 3 10 3" xfId="43939" xr:uid="{AD23D88D-3B3C-4A68-9251-C4CD961A54AE}"/>
    <cellStyle name="หมายเหตุ 4 3 10 4" xfId="47825" xr:uid="{1BEEF855-BB98-4B74-8159-C1DEF825BC23}"/>
    <cellStyle name="หมายเหตุ 4 3 11" xfId="18278" xr:uid="{CFF9E9FD-A4A7-4DDA-862B-69611B987E93}"/>
    <cellStyle name="หมายเหตุ 4 3 11 2" xfId="32070" xr:uid="{AE0DF763-0A8A-4AA9-8BDA-8FB183E52174}"/>
    <cellStyle name="หมายเหตุ 4 3 11 3" xfId="40727" xr:uid="{E915443B-3B48-4B3F-A70B-C959D6B4C129}"/>
    <cellStyle name="หมายเหตุ 4 3 11 4" xfId="45824" xr:uid="{522457DA-2906-48C8-B172-34DB6A4B1764}"/>
    <cellStyle name="หมายเหตุ 4 3 12" xfId="9913" xr:uid="{E3D71B5A-02A7-41FC-8303-AAF7AF4515EE}"/>
    <cellStyle name="หมายเหตุ 4 3 13" xfId="24534" xr:uid="{EB3CAAA9-30D1-448E-B0C2-19038FA483E5}"/>
    <cellStyle name="หมายเหตุ 4 3 14" xfId="9457" xr:uid="{FD144ECD-0B4E-488C-84E8-B82B86A5494D}"/>
    <cellStyle name="หมายเหตุ 4 3 15" xfId="43246" xr:uid="{3093823E-9324-4D60-9DE4-D9EF852A5CE3}"/>
    <cellStyle name="หมายเหตุ 4 3 2" xfId="7565" xr:uid="{3933BD5B-23D1-484A-B4F2-F3FD3F24A085}"/>
    <cellStyle name="หมายเหตุ 4 3 2 10" xfId="38153" xr:uid="{B4D27A93-66E1-46D9-8394-C32E32CE0B0A}"/>
    <cellStyle name="หมายเหตุ 4 3 2 2" xfId="18280" xr:uid="{D860166B-8873-40A0-99A7-6E097BEABD52}"/>
    <cellStyle name="หมายเหตุ 4 3 2 2 2" xfId="32072" xr:uid="{37575D0F-80AE-42EC-A8B8-9FD264696C8C}"/>
    <cellStyle name="หมายเหตุ 4 3 2 2 3" xfId="40729" xr:uid="{61EED377-4795-43D4-99F6-966870A29287}"/>
    <cellStyle name="หมายเหตุ 4 3 2 2 4" xfId="45826" xr:uid="{25F55451-E246-4FED-BA32-3B7B38251E1E}"/>
    <cellStyle name="หมายเหตุ 4 3 2 3" xfId="21146" xr:uid="{524E1F0F-119B-4C80-AF62-BECB20491B2A}"/>
    <cellStyle name="หมายเหตุ 4 3 2 3 2" xfId="34616" xr:uid="{B3871F20-52A9-4E3B-8A83-D63F06128E27}"/>
    <cellStyle name="หมายเหตุ 4 3 2 3 3" xfId="42726" xr:uid="{B775E423-E233-45ED-B49E-EBA12C7F3C45}"/>
    <cellStyle name="หมายเหตุ 4 3 2 3 4" xfId="47052" xr:uid="{2EAA6881-9972-48BE-9C21-06EB485C2574}"/>
    <cellStyle name="หมายเหตุ 4 3 2 4" xfId="19419" xr:uid="{1E57D435-7024-4B8F-A3DE-622C59D5EFB9}"/>
    <cellStyle name="หมายเหตุ 4 3 2 4 2" xfId="33084" xr:uid="{1B75F3DC-435F-4AFD-8B02-4556194EFCF7}"/>
    <cellStyle name="หมายเหตุ 4 3 2 4 3" xfId="41597" xr:uid="{9735F042-8F0D-481A-BF25-9732617F59E4}"/>
    <cellStyle name="หมายเหตุ 4 3 2 4 4" xfId="46343" xr:uid="{E643E4B3-BFBA-4CD8-97E1-CDCA44FA6364}"/>
    <cellStyle name="หมายเหตุ 4 3 2 5" xfId="23336" xr:uid="{67A5B3B5-AE45-4172-A7A7-D6036A15369B}"/>
    <cellStyle name="หมายเหตุ 4 3 2 5 2" xfId="36759" xr:uid="{ACEA13C8-9E41-4885-94F3-EA0FA053AFF6}"/>
    <cellStyle name="หมายเหตุ 4 3 2 5 3" xfId="44289" xr:uid="{E0B06893-3E71-4C49-A70F-E07BA5ED747C}"/>
    <cellStyle name="หมายเหตุ 4 3 2 5 4" xfId="48055" xr:uid="{8359DC7B-A3CA-4992-9F3A-C13BDDC92E96}"/>
    <cellStyle name="หมายเหตุ 4 3 2 6" xfId="18279" xr:uid="{E403C7FE-66D8-47D4-B6E1-075F374E5B23}"/>
    <cellStyle name="หมายเหตุ 4 3 2 6 2" xfId="32071" xr:uid="{46533464-5A3F-4E3E-ACA9-D211B708D64C}"/>
    <cellStyle name="หมายเหตุ 4 3 2 6 3" xfId="40728" xr:uid="{468722B3-2FDA-404C-8A3F-86DA9AF065BC}"/>
    <cellStyle name="หมายเหตุ 4 3 2 6 4" xfId="45825" xr:uid="{3CE1C4FB-72FF-431C-B8D0-18C3CE45FAEE}"/>
    <cellStyle name="หมายเหตุ 4 3 2 7" xfId="10424" xr:uid="{73D403D0-E8E5-46B3-AE91-C4DE7FE68F37}"/>
    <cellStyle name="หมายเหตุ 4 3 2 8" xfId="25040" xr:uid="{F04E4280-4052-4237-AF13-63C23FE28DA5}"/>
    <cellStyle name="หมายเหตุ 4 3 2 9" xfId="9870" xr:uid="{92FF8F91-A64B-4864-81E1-1F12AB7F2943}"/>
    <cellStyle name="หมายเหตุ 4 3 3" xfId="18281" xr:uid="{77B67EE5-AB63-4035-8E08-D32DA4970794}"/>
    <cellStyle name="หมายเหตุ 4 3 3 2" xfId="32073" xr:uid="{719F63F4-F70F-4487-9BB8-01266EEE7173}"/>
    <cellStyle name="หมายเหตุ 4 3 3 3" xfId="40730" xr:uid="{65D19F0A-5E2A-4C8F-B97E-953E05F23967}"/>
    <cellStyle name="หมายเหตุ 4 3 3 4" xfId="45827" xr:uid="{EECDB378-8650-4E36-8F29-D4147452AF3F}"/>
    <cellStyle name="หมายเหตุ 4 3 4" xfId="18282" xr:uid="{11A70B16-EE28-4D91-8778-7FABCDE897C9}"/>
    <cellStyle name="หมายเหตุ 4 3 4 2" xfId="18283" xr:uid="{26D6D489-11CE-4E73-83B6-10EF93186C17}"/>
    <cellStyle name="หมายเหตุ 4 3 4 2 2" xfId="32075" xr:uid="{1426075C-D495-4A4B-A8FA-3C5399BA93E4}"/>
    <cellStyle name="หมายเหตุ 4 3 4 2 3" xfId="40732" xr:uid="{542BF4CE-7A61-4DC0-9B3F-05A14165D20D}"/>
    <cellStyle name="หมายเหตุ 4 3 4 2 4" xfId="45829" xr:uid="{509D8970-D2A9-42D3-A087-2FCA03758B11}"/>
    <cellStyle name="หมายเหตุ 4 3 4 3" xfId="32074" xr:uid="{AEC39CEF-7C73-4EE4-9B2F-96146C9048BF}"/>
    <cellStyle name="หมายเหตุ 4 3 4 4" xfId="40731" xr:uid="{5E43428B-3478-41E3-A166-89EC14BF08A5}"/>
    <cellStyle name="หมายเหตุ 4 3 4 5" xfId="45828" xr:uid="{8443D195-833D-4AE4-966B-758FA9B5573B}"/>
    <cellStyle name="หมายเหตุ 4 3 5" xfId="18284" xr:uid="{9AF794A2-B164-469F-AEF8-550C07F9D436}"/>
    <cellStyle name="หมายเหตุ 4 3 5 2" xfId="18285" xr:uid="{1423C98E-F0ED-4EC8-B2C9-24CD4B3AC216}"/>
    <cellStyle name="หมายเหตุ 4 3 5 2 2" xfId="32077" xr:uid="{9AB37CEA-2B75-4110-B1BC-8106B1AC45D0}"/>
    <cellStyle name="หมายเหตุ 4 3 5 2 3" xfId="40734" xr:uid="{B0E06A95-78EC-4348-BEEF-DF133BE428B1}"/>
    <cellStyle name="หมายเหตุ 4 3 5 2 4" xfId="45831" xr:uid="{3A76A436-4D39-423F-833E-44FA0AFDBAAC}"/>
    <cellStyle name="หมายเหตุ 4 3 5 3" xfId="32076" xr:uid="{2C0215E7-6368-45CB-A9C3-263D8F86C9A8}"/>
    <cellStyle name="หมายเหตุ 4 3 5 4" xfId="40733" xr:uid="{7BBF5322-4DFC-4E96-A0C9-33DE404B61C1}"/>
    <cellStyle name="หมายเหตุ 4 3 5 5" xfId="45830" xr:uid="{E7A50123-F223-4AA2-AE4E-47B6DD5B057B}"/>
    <cellStyle name="หมายเหตุ 4 3 6" xfId="18286" xr:uid="{51CE2FC5-2868-4330-B3FF-379828128D8C}"/>
    <cellStyle name="หมายเหตุ 4 3 6 2" xfId="32078" xr:uid="{EED92CB9-A2C9-4384-B4E9-72749557C495}"/>
    <cellStyle name="หมายเหตุ 4 3 6 3" xfId="40735" xr:uid="{53553A2C-8D77-4E45-B8E7-129A06A85C20}"/>
    <cellStyle name="หมายเหตุ 4 3 6 4" xfId="45832" xr:uid="{3EF01E9F-D7DE-4446-AA98-69772D64B1AF}"/>
    <cellStyle name="หมายเหตุ 4 3 7" xfId="18287" xr:uid="{F59E6A56-5002-4C4E-9487-4E26C874867C}"/>
    <cellStyle name="หมายเหตุ 4 3 7 2" xfId="18288" xr:uid="{FD7A448D-66FF-477C-999E-F11376A109A8}"/>
    <cellStyle name="หมายเหตุ 4 3 7 2 2" xfId="32080" xr:uid="{7E0D77C2-77A6-4EAF-ABD6-F80DA50AC194}"/>
    <cellStyle name="หมายเหตุ 4 3 7 2 3" xfId="40737" xr:uid="{7C3555E6-7DFA-4EB0-8252-7F73CADDCD81}"/>
    <cellStyle name="หมายเหตุ 4 3 7 2 4" xfId="45834" xr:uid="{FAB1A4BA-4297-44CD-AFBA-0999B24B6E1F}"/>
    <cellStyle name="หมายเหตุ 4 3 7 3" xfId="32079" xr:uid="{E3A8922C-B4C1-455D-B289-BF002CB3AB3D}"/>
    <cellStyle name="หมายเหตุ 4 3 7 4" xfId="40736" xr:uid="{B2CC4B58-A770-4AD3-A690-66FB86088C71}"/>
    <cellStyle name="หมายเหตุ 4 3 7 5" xfId="45833" xr:uid="{26FD23BC-9A4B-4054-A59E-537EDE753336}"/>
    <cellStyle name="หมายเหตุ 4 3 8" xfId="20641" xr:uid="{855CDFB8-21F9-42CD-9794-9FE7F605C0B8}"/>
    <cellStyle name="หมายเหตุ 4 3 8 2" xfId="34120" xr:uid="{22463322-960E-4562-902A-6D88EF86682C}"/>
    <cellStyle name="หมายเหตุ 4 3 8 3" xfId="42344" xr:uid="{09E17C38-3780-4DCC-BB90-76171BC14E6A}"/>
    <cellStyle name="หมายเหตุ 4 3 8 4" xfId="46748" xr:uid="{CB85DEF5-9594-4330-891C-CCD4EB4277E2}"/>
    <cellStyle name="หมายเหตุ 4 3 9" xfId="21386" xr:uid="{954008C7-49A5-4100-A194-DD9CDD9C05E2}"/>
    <cellStyle name="หมายเหตุ 4 3 9 2" xfId="34852" xr:uid="{4C5E4F03-E91B-4B1B-BEFD-7643EC797A4B}"/>
    <cellStyle name="หมายเหตุ 4 3 9 3" xfId="42888" xr:uid="{C6179058-D94D-4D6F-A75B-9714947F4714}"/>
    <cellStyle name="หมายเหตุ 4 3 9 4" xfId="47156" xr:uid="{D220BFD2-4ADA-46CA-ACEA-381CFE185F7A}"/>
    <cellStyle name="หมายเหตุ 4 4" xfId="7047" xr:uid="{A0378794-CAEB-421F-B412-82795C0EE8F4}"/>
    <cellStyle name="หมายเหตุ 4 4 10" xfId="22832" xr:uid="{87D63BDD-78BC-48B0-AD35-5A3C81C15269}"/>
    <cellStyle name="หมายเหตุ 4 4 10 2" xfId="36266" xr:uid="{DAA0BE8E-9697-4BF8-92DA-7BF480509AD2}"/>
    <cellStyle name="หมายเหตุ 4 4 10 3" xfId="43940" xr:uid="{33437B50-C3A6-4AFB-83A7-FECF2F405AC3}"/>
    <cellStyle name="หมายเหตุ 4 4 10 4" xfId="47826" xr:uid="{4FECADCB-B678-4B45-978C-C8626848CD7A}"/>
    <cellStyle name="หมายเหตุ 4 4 11" xfId="18289" xr:uid="{5C1434B2-2D25-40CF-8F9E-5421CA55BBE9}"/>
    <cellStyle name="หมายเหตุ 4 4 11 2" xfId="32081" xr:uid="{2CE39137-932C-4686-8E8E-C96B7743F42D}"/>
    <cellStyle name="หมายเหตุ 4 4 11 3" xfId="40738" xr:uid="{6A49FDF2-AC63-4564-A677-CD23EC72D9DB}"/>
    <cellStyle name="หมายเหตุ 4 4 11 4" xfId="45835" xr:uid="{8842E9A1-0304-4429-96E3-EA62FF3B9F23}"/>
    <cellStyle name="หมายเหตุ 4 4 12" xfId="9914" xr:uid="{33BFF83B-3A7A-4986-8E94-D4A787F9D8AA}"/>
    <cellStyle name="หมายเหตุ 4 4 13" xfId="24535" xr:uid="{709FE923-C521-430C-BE23-A501ACD97B98}"/>
    <cellStyle name="หมายเหตุ 4 4 14" xfId="8373" xr:uid="{C5C18F48-9F0D-4121-9667-DC99E986F69F}"/>
    <cellStyle name="หมายเหตุ 4 4 15" xfId="38454" xr:uid="{FC1473D1-B38B-4D99-96D9-0A0F5399B3C7}"/>
    <cellStyle name="หมายเหตุ 4 4 2" xfId="7566" xr:uid="{A85472F8-0E63-4DA1-B1F2-B249B017B558}"/>
    <cellStyle name="หมายเหตุ 4 4 2 10" xfId="38152" xr:uid="{1FDD2424-5930-4336-AC4C-42317A55BAC7}"/>
    <cellStyle name="หมายเหตุ 4 4 2 2" xfId="18291" xr:uid="{1A2FFC4D-591E-4884-BA05-DEFF543BFABA}"/>
    <cellStyle name="หมายเหตุ 4 4 2 2 2" xfId="32083" xr:uid="{F8709485-D40E-4488-AAE2-D70F84ECAB8B}"/>
    <cellStyle name="หมายเหตุ 4 4 2 2 3" xfId="40740" xr:uid="{729B8A21-AD57-4CF7-B6D8-07A574CDC299}"/>
    <cellStyle name="หมายเหตุ 4 4 2 2 4" xfId="45837" xr:uid="{A95E079C-AADA-4B90-B00B-6869E252A460}"/>
    <cellStyle name="หมายเหตุ 4 4 2 3" xfId="21147" xr:uid="{1B047715-0BC3-417A-8E1F-470B53AFB684}"/>
    <cellStyle name="หมายเหตุ 4 4 2 3 2" xfId="34617" xr:uid="{EAF8C867-D3F9-4BE6-BDE2-A9A0D4489D91}"/>
    <cellStyle name="หมายเหตุ 4 4 2 3 3" xfId="42727" xr:uid="{D705150E-3E21-419E-A997-DDD083C411D3}"/>
    <cellStyle name="หมายเหตุ 4 4 2 3 4" xfId="47053" xr:uid="{747E4056-AE84-4CFC-99E0-DD08CC05BFF6}"/>
    <cellStyle name="หมายเหตุ 4 4 2 4" xfId="19024" xr:uid="{8C43F2F2-2E39-49B4-A865-A675D118851A}"/>
    <cellStyle name="หมายเหตุ 4 4 2 4 2" xfId="32721" xr:uid="{17952D8F-4C47-474F-8FD0-60A312413CCF}"/>
    <cellStyle name="หมายเหตุ 4 4 2 4 3" xfId="41257" xr:uid="{7B60B069-7C69-404E-8ED4-FDD828B8812C}"/>
    <cellStyle name="หมายเหตุ 4 4 2 4 4" xfId="46131" xr:uid="{89A60661-3C1E-449F-B1BE-79536CC826BC}"/>
    <cellStyle name="หมายเหตุ 4 4 2 5" xfId="23337" xr:uid="{747E0107-53F1-406A-A75D-8A1537753FFB}"/>
    <cellStyle name="หมายเหตุ 4 4 2 5 2" xfId="36760" xr:uid="{71CC68E7-6CBD-46E9-A9FC-DAEC13E61969}"/>
    <cellStyle name="หมายเหตุ 4 4 2 5 3" xfId="44290" xr:uid="{9B27599E-D1B2-4540-BF09-8BCEC61E92C6}"/>
    <cellStyle name="หมายเหตุ 4 4 2 5 4" xfId="48056" xr:uid="{0CF1ACFC-0BE6-459F-AAC1-937B0353B0D3}"/>
    <cellStyle name="หมายเหตุ 4 4 2 6" xfId="18290" xr:uid="{81B8C735-E001-4187-865A-2810A76831F8}"/>
    <cellStyle name="หมายเหตุ 4 4 2 6 2" xfId="32082" xr:uid="{42973220-4EE9-4A1C-8475-0AA54FD2CCFF}"/>
    <cellStyle name="หมายเหตุ 4 4 2 6 3" xfId="40739" xr:uid="{F493E50C-ACAB-4F31-9DAC-F384526AD1C6}"/>
    <cellStyle name="หมายเหตุ 4 4 2 6 4" xfId="45836" xr:uid="{BB6E8486-F238-40B2-9011-5AAD8E4513FF}"/>
    <cellStyle name="หมายเหตุ 4 4 2 7" xfId="10425" xr:uid="{938112DE-E659-48AF-A7E3-D7F5A7D35B95}"/>
    <cellStyle name="หมายเหตุ 4 4 2 8" xfId="25041" xr:uid="{756A2FA4-ADC9-4EBA-B8AF-274508B8DCCE}"/>
    <cellStyle name="หมายเหตุ 4 4 2 9" xfId="9872" xr:uid="{3E811C41-3036-4F53-9BE2-C020D89681A9}"/>
    <cellStyle name="หมายเหตุ 4 4 3" xfId="18292" xr:uid="{A5B07D7C-C72B-4C4C-B0CB-A3936D52A569}"/>
    <cellStyle name="หมายเหตุ 4 4 3 2" xfId="32084" xr:uid="{B63CD19A-B29B-4AAC-B80F-75D04D8C69C3}"/>
    <cellStyle name="หมายเหตุ 4 4 3 3" xfId="40741" xr:uid="{A8B19B5E-9325-4F39-A2C2-5815DA1ED642}"/>
    <cellStyle name="หมายเหตุ 4 4 3 4" xfId="45838" xr:uid="{2997DA38-F1D3-4FC7-B611-F85820DAE6E0}"/>
    <cellStyle name="หมายเหตุ 4 4 4" xfId="18293" xr:uid="{125CE7DD-D324-4543-8C26-32665CA4C1AF}"/>
    <cellStyle name="หมายเหตุ 4 4 4 2" xfId="18294" xr:uid="{50D52D32-908D-4D85-BD39-8F98D758E89B}"/>
    <cellStyle name="หมายเหตุ 4 4 4 2 2" xfId="32086" xr:uid="{8AC9396A-6DCE-4C46-8368-4E7336FB584E}"/>
    <cellStyle name="หมายเหตุ 4 4 4 2 3" xfId="40743" xr:uid="{72A4ACE6-D883-4F43-B986-3A7C82640027}"/>
    <cellStyle name="หมายเหตุ 4 4 4 2 4" xfId="45840" xr:uid="{BDB497EC-8DFE-4F02-9C73-E4263F50A7D6}"/>
    <cellStyle name="หมายเหตุ 4 4 4 3" xfId="32085" xr:uid="{2F5ABAAC-57DE-4DC4-9202-B8E418530C99}"/>
    <cellStyle name="หมายเหตุ 4 4 4 4" xfId="40742" xr:uid="{CFAE0A1B-8458-4C89-99A5-BCC0A74D7F04}"/>
    <cellStyle name="หมายเหตุ 4 4 4 5" xfId="45839" xr:uid="{89258F71-05AB-44B7-BCAF-D55CC335AD5A}"/>
    <cellStyle name="หมายเหตุ 4 4 5" xfId="18295" xr:uid="{7A08084C-BD8B-4629-9BDE-54450D65B7CC}"/>
    <cellStyle name="หมายเหตุ 4 4 5 2" xfId="18296" xr:uid="{ADAA9BBF-CEC0-4B83-9057-06B6A40F264B}"/>
    <cellStyle name="หมายเหตุ 4 4 5 2 2" xfId="32088" xr:uid="{64C38E31-BBF9-420F-AC66-0449C0A9FB92}"/>
    <cellStyle name="หมายเหตุ 4 4 5 2 3" xfId="40745" xr:uid="{A3C326A2-7993-45AC-8549-3818719E5438}"/>
    <cellStyle name="หมายเหตุ 4 4 5 2 4" xfId="45842" xr:uid="{0961A859-A685-4177-96BF-0A9EB7AE377E}"/>
    <cellStyle name="หมายเหตุ 4 4 5 3" xfId="32087" xr:uid="{D249656F-DC8B-4818-ADA8-6B0143063907}"/>
    <cellStyle name="หมายเหตุ 4 4 5 4" xfId="40744" xr:uid="{9C53C9D0-ADA8-49FB-A1A1-40494375592B}"/>
    <cellStyle name="หมายเหตุ 4 4 5 5" xfId="45841" xr:uid="{F505A077-C380-43C3-920D-446F87B202AE}"/>
    <cellStyle name="หมายเหตุ 4 4 6" xfId="18297" xr:uid="{42C22340-338F-4A39-B1A6-328F546173BC}"/>
    <cellStyle name="หมายเหตุ 4 4 6 2" xfId="32089" xr:uid="{E7F9564B-0A4D-44C9-A4F5-044C92A5F058}"/>
    <cellStyle name="หมายเหตุ 4 4 6 3" xfId="40746" xr:uid="{76E0568F-7972-4E01-A25C-B5DC4E7B0596}"/>
    <cellStyle name="หมายเหตุ 4 4 6 4" xfId="45843" xr:uid="{4F78AD07-7988-4239-BA66-E2B1DF91D9E4}"/>
    <cellStyle name="หมายเหตุ 4 4 7" xfId="18298" xr:uid="{E1A35CA9-EF40-49F0-A663-FE319C9EDB05}"/>
    <cellStyle name="หมายเหตุ 4 4 7 2" xfId="18299" xr:uid="{27199F99-A5EE-4F34-9B11-3BBB492A48C0}"/>
    <cellStyle name="หมายเหตุ 4 4 7 2 2" xfId="32091" xr:uid="{7C87A991-D3A9-4963-85B5-71CCC9CAE481}"/>
    <cellStyle name="หมายเหตุ 4 4 7 2 3" xfId="40748" xr:uid="{D33D4826-DBEB-4191-BCA5-A790B8481769}"/>
    <cellStyle name="หมายเหตุ 4 4 7 2 4" xfId="45845" xr:uid="{10AAC14D-3AD2-46FD-BDFE-C2664DC13F1D}"/>
    <cellStyle name="หมายเหตุ 4 4 7 3" xfId="32090" xr:uid="{85BE1AD7-53DF-49F6-A136-BF477902F70B}"/>
    <cellStyle name="หมายเหตุ 4 4 7 4" xfId="40747" xr:uid="{49ABA3F2-B8A1-4A58-AF78-9FE0B455E881}"/>
    <cellStyle name="หมายเหตุ 4 4 7 5" xfId="45844" xr:uid="{FDCE8965-BEBB-408D-8EE4-5E14EF9D0DDA}"/>
    <cellStyle name="หมายเหตุ 4 4 8" xfId="20642" xr:uid="{F25BEA70-B2AB-4452-955B-DD768D5689D0}"/>
    <cellStyle name="หมายเหตุ 4 4 8 2" xfId="34121" xr:uid="{970CE710-8304-4A5B-8BC5-76058EB5BECB}"/>
    <cellStyle name="หมายเหตุ 4 4 8 3" xfId="42345" xr:uid="{342336D1-D654-4FF1-8029-24D55984185A}"/>
    <cellStyle name="หมายเหตุ 4 4 8 4" xfId="46749" xr:uid="{2C0DC6FD-DB8C-4673-963B-D09CFA807F85}"/>
    <cellStyle name="หมายเหตุ 4 4 9" xfId="21385" xr:uid="{46B66EDB-E3AC-4797-8911-D6CB278A4562}"/>
    <cellStyle name="หมายเหตุ 4 4 9 2" xfId="34851" xr:uid="{8BCDA341-5FF8-4772-9E47-C46F2D642E8F}"/>
    <cellStyle name="หมายเหตุ 4 4 9 3" xfId="42887" xr:uid="{5B5F0044-95CD-4760-9525-355D614BB167}"/>
    <cellStyle name="หมายเหตุ 4 4 9 4" xfId="47155" xr:uid="{915A50F9-99DE-430E-9802-B4BAF59BE9E7}"/>
    <cellStyle name="หมายเหตุ 4 5" xfId="7048" xr:uid="{EFAAB200-AF49-4244-BDB8-0854AA6D7DDB}"/>
    <cellStyle name="หมายเหตุ 4 5 10" xfId="22833" xr:uid="{64DF8905-A41B-411B-B948-629C78B15D43}"/>
    <cellStyle name="หมายเหตุ 4 5 10 2" xfId="36267" xr:uid="{57B3DB7A-980A-4342-A094-5F2FFF1B440E}"/>
    <cellStyle name="หมายเหตุ 4 5 10 3" xfId="43941" xr:uid="{275A9DD9-A345-46A3-893D-DB6C4BA63CB0}"/>
    <cellStyle name="หมายเหตุ 4 5 10 4" xfId="47827" xr:uid="{E966D3BB-8D0B-4A8F-B9FB-856731888C06}"/>
    <cellStyle name="หมายเหตุ 4 5 11" xfId="18300" xr:uid="{4AF93075-04CE-4B52-AB22-AAF183BF7934}"/>
    <cellStyle name="หมายเหตุ 4 5 11 2" xfId="32092" xr:uid="{6303D92F-B1FD-4B78-9258-7452F97A73CE}"/>
    <cellStyle name="หมายเหตุ 4 5 11 3" xfId="40749" xr:uid="{C65E1BE6-772B-4638-AE6B-5E709B2D8E56}"/>
    <cellStyle name="หมายเหตุ 4 5 11 4" xfId="45846" xr:uid="{23A99A9B-CEC3-48A4-B5AD-CB08A823F1C7}"/>
    <cellStyle name="หมายเหตุ 4 5 12" xfId="9915" xr:uid="{36F6226A-D9BB-4CEF-A529-06D46461FDAB}"/>
    <cellStyle name="หมายเหตุ 4 5 13" xfId="24536" xr:uid="{CBB407C6-F085-432C-90E2-09B971435937}"/>
    <cellStyle name="หมายเหตุ 4 5 14" xfId="8374" xr:uid="{C1189B6D-F620-4419-B090-78E8009C40E4}"/>
    <cellStyle name="หมายเหตุ 4 5 15" xfId="43006" xr:uid="{7527E29A-7C55-4E2E-A9C7-0CA43E53EAE2}"/>
    <cellStyle name="หมายเหตุ 4 5 2" xfId="7567" xr:uid="{0325EB58-74B3-42B9-B01C-44DE5FF70B8A}"/>
    <cellStyle name="หมายเหตุ 4 5 2 10" xfId="29730" xr:uid="{63D750D1-80BF-43D2-BE77-D269A1A350F6}"/>
    <cellStyle name="หมายเหตุ 4 5 2 2" xfId="18302" xr:uid="{958E5316-0D05-4B47-A27A-8F2B7FE4F0D8}"/>
    <cellStyle name="หมายเหตุ 4 5 2 2 2" xfId="32094" xr:uid="{21B5619A-A007-4CE6-8A50-0DD8F8E84DE8}"/>
    <cellStyle name="หมายเหตุ 4 5 2 2 3" xfId="40751" xr:uid="{208D0961-868C-468D-A2A3-2914FEEF7A0E}"/>
    <cellStyle name="หมายเหตุ 4 5 2 2 4" xfId="45848" xr:uid="{AE8FA650-E982-457F-8E54-5D8C32CF6003}"/>
    <cellStyle name="หมายเหตุ 4 5 2 3" xfId="21148" xr:uid="{95917834-8449-4EDD-B75B-0C8C4D0304CB}"/>
    <cellStyle name="หมายเหตุ 4 5 2 3 2" xfId="34618" xr:uid="{BC93C363-6B14-4091-8405-EAFCCA7CDC12}"/>
    <cellStyle name="หมายเหตุ 4 5 2 3 3" xfId="42728" xr:uid="{167AE009-B68F-4356-85A4-05B1B2F95511}"/>
    <cellStyle name="หมายเหตุ 4 5 2 3 4" xfId="47054" xr:uid="{ECE6593A-CBCF-427A-9349-BE6D10778EF3}"/>
    <cellStyle name="หมายเหตุ 4 5 2 4" xfId="19420" xr:uid="{2D55F13B-373A-4899-9999-1BD6181BB749}"/>
    <cellStyle name="หมายเหตุ 4 5 2 4 2" xfId="33085" xr:uid="{8DF5E598-3CDF-44F7-9272-5FB71F23ED08}"/>
    <cellStyle name="หมายเหตุ 4 5 2 4 3" xfId="41598" xr:uid="{EBCD3EAF-A21E-445D-AF17-D3F87074CE49}"/>
    <cellStyle name="หมายเหตุ 4 5 2 4 4" xfId="46344" xr:uid="{F4DDEBB9-6A0F-45AF-AC35-D3D5C1B092EA}"/>
    <cellStyle name="หมายเหตุ 4 5 2 5" xfId="23338" xr:uid="{9E5758EC-72F2-4B17-849F-0FF398A106D9}"/>
    <cellStyle name="หมายเหตุ 4 5 2 5 2" xfId="36761" xr:uid="{D8D5CC67-AEBF-47EF-A843-B20137989853}"/>
    <cellStyle name="หมายเหตุ 4 5 2 5 3" xfId="44291" xr:uid="{E5E0F7AF-2CB3-4490-BCB6-E58652C5AB34}"/>
    <cellStyle name="หมายเหตุ 4 5 2 5 4" xfId="48057" xr:uid="{E5634469-E4CF-49C7-B5AD-CD6C5A02DEC0}"/>
    <cellStyle name="หมายเหตุ 4 5 2 6" xfId="18301" xr:uid="{1C138EE5-E0F0-4D15-8A4D-68209B440279}"/>
    <cellStyle name="หมายเหตุ 4 5 2 6 2" xfId="32093" xr:uid="{D7A639ED-556C-4B77-83F8-E7C26B208266}"/>
    <cellStyle name="หมายเหตุ 4 5 2 6 3" xfId="40750" xr:uid="{46295EFD-DBC2-4BD4-B594-12028FD8DAE6}"/>
    <cellStyle name="หมายเหตุ 4 5 2 6 4" xfId="45847" xr:uid="{1684D1DF-2740-4E80-A8AA-F0DA9F1B3862}"/>
    <cellStyle name="หมายเหตุ 4 5 2 7" xfId="10426" xr:uid="{A7400796-164A-4A1F-BF42-FAE067469B68}"/>
    <cellStyle name="หมายเหตุ 4 5 2 8" xfId="25042" xr:uid="{35425368-D4E1-40A0-92C5-2EBEE01B5A6F}"/>
    <cellStyle name="หมายเหตุ 4 5 2 9" xfId="32446" xr:uid="{28C4E439-700C-4D6E-911E-269CC3A09308}"/>
    <cellStyle name="หมายเหตุ 4 5 3" xfId="18303" xr:uid="{580CA3AF-435C-4DB6-AC0C-F1B1881E717C}"/>
    <cellStyle name="หมายเหตุ 4 5 3 2" xfId="32095" xr:uid="{F223E3C2-B915-41EF-B885-A6FCB1BEBFD3}"/>
    <cellStyle name="หมายเหตุ 4 5 3 3" xfId="40752" xr:uid="{A4730608-C7F3-4320-975D-7E5EAD979304}"/>
    <cellStyle name="หมายเหตุ 4 5 3 4" xfId="45849" xr:uid="{19C3B481-1B76-41DB-9968-FC24212CA1E4}"/>
    <cellStyle name="หมายเหตุ 4 5 4" xfId="18304" xr:uid="{DE1517C5-77FC-4DF3-AFAB-519F1B1357B9}"/>
    <cellStyle name="หมายเหตุ 4 5 4 2" xfId="18305" xr:uid="{06EDFD58-A61B-4B67-8CE8-9949719545DC}"/>
    <cellStyle name="หมายเหตุ 4 5 4 2 2" xfId="32097" xr:uid="{13B2EADF-89ED-47D2-95FB-0E3CA0C9E296}"/>
    <cellStyle name="หมายเหตุ 4 5 4 2 3" xfId="40754" xr:uid="{12E7E1FF-7F53-4430-991D-D25D16995314}"/>
    <cellStyle name="หมายเหตุ 4 5 4 2 4" xfId="45851" xr:uid="{4E351481-F5B5-42A6-A4F8-9B349905F84C}"/>
    <cellStyle name="หมายเหตุ 4 5 4 3" xfId="32096" xr:uid="{3E170B36-A067-4362-A337-9A6F9AD8DBA8}"/>
    <cellStyle name="หมายเหตุ 4 5 4 4" xfId="40753" xr:uid="{FCC96AE1-5F35-496C-A23F-56F20DD6572B}"/>
    <cellStyle name="หมายเหตุ 4 5 4 5" xfId="45850" xr:uid="{0D215CC2-059A-4C68-AE16-86BB4258B848}"/>
    <cellStyle name="หมายเหตุ 4 5 5" xfId="18306" xr:uid="{F76FC0B8-CA8D-4539-8BCE-D7A6A3D2190B}"/>
    <cellStyle name="หมายเหตุ 4 5 5 2" xfId="18307" xr:uid="{49798FED-C7B7-4ACA-856C-0129B08470F4}"/>
    <cellStyle name="หมายเหตุ 4 5 5 2 2" xfId="32099" xr:uid="{A112257A-4B3F-4785-8FB3-86136DF55BB5}"/>
    <cellStyle name="หมายเหตุ 4 5 5 2 3" xfId="40756" xr:uid="{A66BEA60-6CC3-4D79-B535-EF14FB97CAF9}"/>
    <cellStyle name="หมายเหตุ 4 5 5 2 4" xfId="45853" xr:uid="{4246BED0-6114-44FD-967D-D7C09960212E}"/>
    <cellStyle name="หมายเหตุ 4 5 5 3" xfId="32098" xr:uid="{B9404953-AA6B-403C-ADE9-C5BB6DF853E8}"/>
    <cellStyle name="หมายเหตุ 4 5 5 4" xfId="40755" xr:uid="{D6F72D9C-9098-4547-A389-AD79903873A5}"/>
    <cellStyle name="หมายเหตุ 4 5 5 5" xfId="45852" xr:uid="{C46607F1-1B1C-4BD9-BF9F-AFFCA2491935}"/>
    <cellStyle name="หมายเหตุ 4 5 6" xfId="18308" xr:uid="{59A1994D-3FA4-43A2-B586-35BE16CC5B65}"/>
    <cellStyle name="หมายเหตุ 4 5 6 2" xfId="32100" xr:uid="{4F9EF533-F2ED-4980-B13E-2B60C0F6EB34}"/>
    <cellStyle name="หมายเหตุ 4 5 6 3" xfId="40757" xr:uid="{15DC8BB9-B318-40AE-857B-101C19ADECA7}"/>
    <cellStyle name="หมายเหตุ 4 5 6 4" xfId="45854" xr:uid="{695F69AF-CAF4-4EEE-97B1-A55AF3CAD9A5}"/>
    <cellStyle name="หมายเหตุ 4 5 7" xfId="18309" xr:uid="{C651D535-49AD-49C2-8946-4933DD044F1F}"/>
    <cellStyle name="หมายเหตุ 4 5 7 2" xfId="18310" xr:uid="{12C20E2A-9D54-4BF1-836C-D8E6C083BB1A}"/>
    <cellStyle name="หมายเหตุ 4 5 7 2 2" xfId="32102" xr:uid="{8E3FA52A-A931-4389-9BE2-22FDE7726703}"/>
    <cellStyle name="หมายเหตุ 4 5 7 2 3" xfId="40759" xr:uid="{B0115D16-6A81-48E2-8884-CBA3AA85312B}"/>
    <cellStyle name="หมายเหตุ 4 5 7 2 4" xfId="45856" xr:uid="{86059016-11AE-439E-953E-5B4322F6AB26}"/>
    <cellStyle name="หมายเหตุ 4 5 7 3" xfId="32101" xr:uid="{8622D359-B714-4537-9BFC-23822D647A44}"/>
    <cellStyle name="หมายเหตุ 4 5 7 4" xfId="40758" xr:uid="{D9EFD19D-EE85-4A9C-B17F-403F9DF50FBC}"/>
    <cellStyle name="หมายเหตุ 4 5 7 5" xfId="45855" xr:uid="{FF72EE72-5D57-4AAA-81B4-BCB606412F30}"/>
    <cellStyle name="หมายเหตุ 4 5 8" xfId="20643" xr:uid="{6CFD7C9C-4E8B-4A35-8A2A-6CDB8ABD86EE}"/>
    <cellStyle name="หมายเหตุ 4 5 8 2" xfId="34122" xr:uid="{1BA4D775-DC8E-4034-9EE9-8C01F9B18D7D}"/>
    <cellStyle name="หมายเหตุ 4 5 8 3" xfId="42346" xr:uid="{C4968916-326E-496F-9CC2-47E5F49C2005}"/>
    <cellStyle name="หมายเหตุ 4 5 8 4" xfId="46750" xr:uid="{9796FC35-067D-4A9B-8248-5DAC195430A1}"/>
    <cellStyle name="หมายเหตุ 4 5 9" xfId="21384" xr:uid="{04A5C765-94EA-4693-967F-04C080735995}"/>
    <cellStyle name="หมายเหตุ 4 5 9 2" xfId="34850" xr:uid="{09F99140-F6D8-4B7A-A412-CA0865277898}"/>
    <cellStyle name="หมายเหตุ 4 5 9 3" xfId="42886" xr:uid="{EF0AAABB-5B16-4D09-945D-24E37ABC419B}"/>
    <cellStyle name="หมายเหตุ 4 5 9 4" xfId="47154" xr:uid="{0DD9E228-3D4B-4B37-80CD-52905DFFF0F4}"/>
    <cellStyle name="หมายเหตุ 4 6" xfId="7049" xr:uid="{F1FA4C41-AC44-4135-9336-15C9CE553E1D}"/>
    <cellStyle name="หมายเหตุ 4 6 10" xfId="18311" xr:uid="{FCB3B6B5-D535-496F-B48A-E6DBA0CCB61F}"/>
    <cellStyle name="หมายเหตุ 4 6 10 2" xfId="32103" xr:uid="{C93CA4BA-B4FC-4461-931E-69668F71DA62}"/>
    <cellStyle name="หมายเหตุ 4 6 10 3" xfId="40760" xr:uid="{4CA57274-B473-4124-B231-770476CA293C}"/>
    <cellStyle name="หมายเหตุ 4 6 10 4" xfId="45857" xr:uid="{17539C6A-0B06-4E65-9AF3-F4282113E5C2}"/>
    <cellStyle name="หมายเหตุ 4 6 11" xfId="9916" xr:uid="{D7E28DB6-7816-4A21-85DF-2A49C9656228}"/>
    <cellStyle name="หมายเหตุ 4 6 12" xfId="24537" xr:uid="{C4D59A88-FE27-4A40-BD12-E248B2A4ED33}"/>
    <cellStyle name="หมายเหตุ 4 6 13" xfId="9458" xr:uid="{26EA6E80-8AAB-46A3-A8A5-411D4B40ACC5}"/>
    <cellStyle name="หมายเหตุ 4 6 14" xfId="43417" xr:uid="{52C2DD71-8E95-4165-87F7-AAB98D61B81D}"/>
    <cellStyle name="หมายเหตุ 4 6 2" xfId="7568" xr:uid="{29179CD2-1541-4FAF-91F1-03516E299843}"/>
    <cellStyle name="หมายเหตุ 4 6 2 10" xfId="43057" xr:uid="{84A1C759-9CBF-4477-AEB2-F13B4386EFBB}"/>
    <cellStyle name="หมายเหตุ 4 6 2 2" xfId="18313" xr:uid="{478621B8-D773-4CEF-83AE-913A3DEEDD34}"/>
    <cellStyle name="หมายเหตุ 4 6 2 2 2" xfId="32105" xr:uid="{95D74A1A-0057-49BE-AB60-B6DC754FFEFA}"/>
    <cellStyle name="หมายเหตุ 4 6 2 2 3" xfId="40762" xr:uid="{463AEC4D-1DDC-4122-9000-084D2E9E389A}"/>
    <cellStyle name="หมายเหตุ 4 6 2 2 4" xfId="45859" xr:uid="{876D542F-073F-4375-BD66-5B55B42C5537}"/>
    <cellStyle name="หมายเหตุ 4 6 2 3" xfId="21149" xr:uid="{95797289-4883-4E9A-AA25-B9B29BAD69F9}"/>
    <cellStyle name="หมายเหตุ 4 6 2 3 2" xfId="34619" xr:uid="{F2B0CE02-B319-4046-8927-F108B845C53F}"/>
    <cellStyle name="หมายเหตุ 4 6 2 3 3" xfId="42729" xr:uid="{1BB60D7F-BA8B-441C-9838-927E596679CA}"/>
    <cellStyle name="หมายเหตุ 4 6 2 3 4" xfId="47055" xr:uid="{4C2551C9-B896-43FB-8314-9E2FE5854F5E}"/>
    <cellStyle name="หมายเหตุ 4 6 2 4" xfId="20364" xr:uid="{210E22D0-1360-402F-ABB9-66EAAA43D262}"/>
    <cellStyle name="หมายเหตุ 4 6 2 4 2" xfId="33870" xr:uid="{2C7EC732-1B5A-40D2-AB6B-DBA9DA0B4C99}"/>
    <cellStyle name="หมายเหตุ 4 6 2 4 3" xfId="42135" xr:uid="{6E3DF19A-6DC7-4F21-9CF5-11FD3FF4BB65}"/>
    <cellStyle name="หมายเหตุ 4 6 2 4 4" xfId="46560" xr:uid="{6742AD2F-E4EA-4CC1-A556-15ACCE5EDCB3}"/>
    <cellStyle name="หมายเหตุ 4 6 2 5" xfId="23339" xr:uid="{6E1AD52B-083E-4922-B098-B6B2D541566D}"/>
    <cellStyle name="หมายเหตุ 4 6 2 5 2" xfId="36762" xr:uid="{F0FF98CF-3CAF-4010-9CB7-6BB1D73E9983}"/>
    <cellStyle name="หมายเหตุ 4 6 2 5 3" xfId="44292" xr:uid="{FBF658E0-23F8-42E0-9E09-8F3EAB65414B}"/>
    <cellStyle name="หมายเหตุ 4 6 2 5 4" xfId="48058" xr:uid="{D0B3AB72-23CA-49FA-ACE8-6ECAEC047E03}"/>
    <cellStyle name="หมายเหตุ 4 6 2 6" xfId="18312" xr:uid="{C0E45E1E-47D3-4C7F-9F14-7F086664F694}"/>
    <cellStyle name="หมายเหตุ 4 6 2 6 2" xfId="32104" xr:uid="{316AF584-7C41-4B7C-8275-87852557DF2E}"/>
    <cellStyle name="หมายเหตุ 4 6 2 6 3" xfId="40761" xr:uid="{4874E24F-2038-4BED-92E6-77555510BB1C}"/>
    <cellStyle name="หมายเหตุ 4 6 2 6 4" xfId="45858" xr:uid="{58FF3C0C-84F7-4938-B421-9C8FB977F537}"/>
    <cellStyle name="หมายเหตุ 4 6 2 7" xfId="10427" xr:uid="{56292652-6DEB-4108-A808-8BCDB1912B35}"/>
    <cellStyle name="หมายเหตุ 4 6 2 8" xfId="25043" xr:uid="{8588B650-B2D5-41C0-983B-3E60F12D5A39}"/>
    <cellStyle name="หมายเหตุ 4 6 2 9" xfId="27989" xr:uid="{CCF65C19-48E3-4444-B473-003A4817DAB1}"/>
    <cellStyle name="หมายเหตุ 4 6 3" xfId="18314" xr:uid="{68246795-9D1B-4A7D-885C-945F990E0BAF}"/>
    <cellStyle name="หมายเหตุ 4 6 3 2" xfId="18315" xr:uid="{47A1E779-C299-44C0-B284-41596B46DF05}"/>
    <cellStyle name="หมายเหตุ 4 6 3 2 2" xfId="32107" xr:uid="{5E32A313-E57D-48B1-B769-0DF9A815B510}"/>
    <cellStyle name="หมายเหตุ 4 6 3 2 3" xfId="40764" xr:uid="{37C393DA-DC20-43F9-8EAD-F167C16A31D5}"/>
    <cellStyle name="หมายเหตุ 4 6 3 2 4" xfId="45861" xr:uid="{3950CF9C-E75F-4540-8732-83FC8256F7D2}"/>
    <cellStyle name="หมายเหตุ 4 6 3 3" xfId="32106" xr:uid="{E7E6740B-519A-492A-965D-039E34152A82}"/>
    <cellStyle name="หมายเหตุ 4 6 3 4" xfId="40763" xr:uid="{66454A25-0446-48E4-B36E-C4982825F7F6}"/>
    <cellStyle name="หมายเหตุ 4 6 3 5" xfId="45860" xr:uid="{01627BF5-BA50-4DA5-A8B3-9BCD792D88FB}"/>
    <cellStyle name="หมายเหตุ 4 6 4" xfId="18316" xr:uid="{6E966F56-A5AC-4955-AAB4-CA6238251A6F}"/>
    <cellStyle name="หมายเหตุ 4 6 4 2" xfId="32108" xr:uid="{0B6BB051-97BA-44CC-94D3-E8519D7325D1}"/>
    <cellStyle name="หมายเหตุ 4 6 4 3" xfId="40765" xr:uid="{94019646-8ACA-4EC6-99A0-3D90EE19C26F}"/>
    <cellStyle name="หมายเหตุ 4 6 4 4" xfId="45862" xr:uid="{B29C9B0A-79B1-45E8-AEA6-BEDA6C69F026}"/>
    <cellStyle name="หมายเหตุ 4 6 5" xfId="18317" xr:uid="{97226356-A41F-472A-AF40-9053F5EF208F}"/>
    <cellStyle name="หมายเหตุ 4 6 5 2" xfId="32109" xr:uid="{5C8CD358-9E11-41E6-989A-488BFDE491CB}"/>
    <cellStyle name="หมายเหตุ 4 6 5 3" xfId="40766" xr:uid="{63B9F5C0-11B7-4B73-B94A-29428FDCB88B}"/>
    <cellStyle name="หมายเหตุ 4 6 5 4" xfId="45863" xr:uid="{7039A28A-1477-4DFC-A597-5E51200DDA52}"/>
    <cellStyle name="หมายเหตุ 4 6 6" xfId="18318" xr:uid="{0DA16611-0E9D-4FB6-8097-C5A258C186FE}"/>
    <cellStyle name="หมายเหตุ 4 6 6 2" xfId="18319" xr:uid="{69A603E5-7669-4EF9-A04C-D80B8C84A1DD}"/>
    <cellStyle name="หมายเหตุ 4 6 6 2 2" xfId="32111" xr:uid="{FFB3C3D1-D05F-4C69-8B34-A7605EDFA08C}"/>
    <cellStyle name="หมายเหตุ 4 6 6 2 3" xfId="40768" xr:uid="{E72272B5-B223-4C51-8AFA-97FE6061C231}"/>
    <cellStyle name="หมายเหตุ 4 6 6 2 4" xfId="45865" xr:uid="{CEF29528-6662-4C7F-9E63-6C779E0C4A00}"/>
    <cellStyle name="หมายเหตุ 4 6 6 3" xfId="32110" xr:uid="{3FE06D13-F9E2-437F-80E3-942632DB0DE4}"/>
    <cellStyle name="หมายเหตุ 4 6 6 4" xfId="40767" xr:uid="{484C5F5C-DD51-48D2-8864-E98B34A63A42}"/>
    <cellStyle name="หมายเหตุ 4 6 6 5" xfId="45864" xr:uid="{2B60A2EC-8153-460C-879C-91935E884CD0}"/>
    <cellStyle name="หมายเหตุ 4 6 7" xfId="20644" xr:uid="{462DB339-464B-4B03-B4A3-913E95D2A149}"/>
    <cellStyle name="หมายเหตุ 4 6 7 2" xfId="34123" xr:uid="{CF401775-09A4-4A17-BDC0-6E327CB4C3EC}"/>
    <cellStyle name="หมายเหตุ 4 6 7 3" xfId="42347" xr:uid="{397F742F-43A3-409D-9210-A324684A6D5F}"/>
    <cellStyle name="หมายเหตุ 4 6 7 4" xfId="46751" xr:uid="{F1AB9843-EEB1-4686-B406-80DF5BB21BAE}"/>
    <cellStyle name="หมายเหตุ 4 6 8" xfId="21383" xr:uid="{A29AA7E1-FFDC-4221-9D03-60B20ACBB448}"/>
    <cellStyle name="หมายเหตุ 4 6 8 2" xfId="34849" xr:uid="{B7805170-340F-4579-8CC8-985833561F64}"/>
    <cellStyle name="หมายเหตุ 4 6 8 3" xfId="42885" xr:uid="{7698C1B8-D24E-4EC8-B01C-B9C585F948DB}"/>
    <cellStyle name="หมายเหตุ 4 6 8 4" xfId="47153" xr:uid="{52FDF348-ACE2-47D9-9750-49E3545B3F95}"/>
    <cellStyle name="หมายเหตุ 4 6 9" xfId="22834" xr:uid="{3D71CEE4-4BC5-42C7-8439-18FA1FCF20C2}"/>
    <cellStyle name="หมายเหตุ 4 6 9 2" xfId="36268" xr:uid="{A4817563-C8DD-4489-BE43-24078139AEB5}"/>
    <cellStyle name="หมายเหตุ 4 6 9 3" xfId="43942" xr:uid="{58015AA0-7852-4686-963C-EED7921EEF0C}"/>
    <cellStyle name="หมายเหตุ 4 6 9 4" xfId="47828" xr:uid="{F01FB075-9A0D-4CB3-AC31-035A883B8D58}"/>
    <cellStyle name="หมายเหตุ 4 7" xfId="7563" xr:uid="{C84A93B2-DAA1-422C-A212-6F4D1E205BEF}"/>
    <cellStyle name="หมายเหตุ 4 7 10" xfId="41908" xr:uid="{0956E670-0E84-47D7-836B-858F96F0171D}"/>
    <cellStyle name="หมายเหตุ 4 7 2" xfId="18321" xr:uid="{52E24C55-790C-4C47-8879-4E2C4EB27713}"/>
    <cellStyle name="หมายเหตุ 4 7 2 2" xfId="32113" xr:uid="{887DEDA9-3B29-41E1-BE65-F83F70275185}"/>
    <cellStyle name="หมายเหตุ 4 7 2 3" xfId="40770" xr:uid="{2A0AF22B-FB62-4FD7-8A61-6C359C2C731C}"/>
    <cellStyle name="หมายเหตุ 4 7 2 4" xfId="45867" xr:uid="{9E60B1B1-FBCE-4E01-B9AB-C455B51E0A9A}"/>
    <cellStyle name="หมายเหตุ 4 7 3" xfId="21144" xr:uid="{55EE7EA1-B4E9-48A1-BD17-C4C67361F739}"/>
    <cellStyle name="หมายเหตุ 4 7 3 2" xfId="34614" xr:uid="{A365F3AB-6963-47EB-997B-028630C3C74A}"/>
    <cellStyle name="หมายเหตุ 4 7 3 3" xfId="42724" xr:uid="{E3D8FBCE-D702-4009-8053-2F0CB337D898}"/>
    <cellStyle name="หมายเหตุ 4 7 3 4" xfId="47050" xr:uid="{4D28026F-8521-47ED-A555-2BCEEA26423F}"/>
    <cellStyle name="หมายเหตุ 4 7 4" xfId="18625" xr:uid="{4D5AE049-D7D2-40BB-913C-B7955873EAEF}"/>
    <cellStyle name="หมายเหตุ 4 7 4 2" xfId="32366" xr:uid="{6BE7F4F6-6B9A-403E-BE1C-2BD50AF8858D}"/>
    <cellStyle name="หมายเหตุ 4 7 4 3" xfId="40990" xr:uid="{F47CAFB1-F5A6-44F7-92D1-2F85162BB6BC}"/>
    <cellStyle name="หมายเหตุ 4 7 4 4" xfId="45969" xr:uid="{467F4D32-7DFC-4C64-82D0-20E19C64BA54}"/>
    <cellStyle name="หมายเหตุ 4 7 5" xfId="23334" xr:uid="{8FEF1CEB-0C6C-437B-B186-0F71C5B5726D}"/>
    <cellStyle name="หมายเหตุ 4 7 5 2" xfId="36757" xr:uid="{A5411A14-0437-4745-8276-169A48412E27}"/>
    <cellStyle name="หมายเหตุ 4 7 5 3" xfId="44287" xr:uid="{A2D4F4DF-9D83-4EF7-AF94-1F2935405C2E}"/>
    <cellStyle name="หมายเหตุ 4 7 5 4" xfId="48053" xr:uid="{9880D892-25D4-4B4B-9F8D-634FF5EFDFEC}"/>
    <cellStyle name="หมายเหตุ 4 7 6" xfId="18320" xr:uid="{1A81DC96-FE39-4235-9560-D9216CCA0D63}"/>
    <cellStyle name="หมายเหตุ 4 7 6 2" xfId="32112" xr:uid="{A33DA543-755B-487E-92EB-7144D759AFA3}"/>
    <cellStyle name="หมายเหตุ 4 7 6 3" xfId="40769" xr:uid="{9EA6FD0A-35C4-4AFE-8425-F2AD63870E37}"/>
    <cellStyle name="หมายเหตุ 4 7 6 4" xfId="45866" xr:uid="{6381EB56-EFBE-4F8F-97FD-B50455C31E84}"/>
    <cellStyle name="หมายเหตุ 4 7 7" xfId="10422" xr:uid="{23B01C35-6A57-454E-B1CF-58D11147DC00}"/>
    <cellStyle name="หมายเหตุ 4 7 8" xfId="25038" xr:uid="{11E63650-15DC-4D7B-9D6F-86DC33CFF0AA}"/>
    <cellStyle name="หมายเหตุ 4 7 9" xfId="27992" xr:uid="{BE7AA1ED-5957-4B21-8520-06011C2E0C5B}"/>
    <cellStyle name="หมายเหตุ 4 8" xfId="20639" xr:uid="{F4169B92-D57C-4A47-9159-427361345C12}"/>
    <cellStyle name="หมายเหตุ 4 8 2" xfId="34118" xr:uid="{C8DF9787-8EEF-485D-B45F-A809D1513BA8}"/>
    <cellStyle name="หมายเหตุ 4 8 3" xfId="42342" xr:uid="{ACDD8C77-3CD8-4D07-AA78-AE56ED17C460}"/>
    <cellStyle name="หมายเหตุ 4 8 4" xfId="46746" xr:uid="{696FC22F-D6C0-4ECE-A75C-E42897038410}"/>
    <cellStyle name="หมายเหตุ 4 9" xfId="22511" xr:uid="{CDE0E147-5B5A-4BC4-A4A9-628B6BD891DC}"/>
    <cellStyle name="หมายเหตุ 4 9 2" xfId="35954" xr:uid="{8DEA7128-ADD9-4CE3-AAFD-1A7ED3BD4788}"/>
    <cellStyle name="หมายเหตุ 4 9 3" xfId="43647" xr:uid="{CD3C6A88-2305-4A3E-A35E-2FD82999F2EC}"/>
    <cellStyle name="หมายเหตุ 4 9 4" xfId="47571" xr:uid="{8E8B066C-8285-4487-A303-75A152035ABC}"/>
    <cellStyle name="หมายเหตุ 5" xfId="7050" xr:uid="{2B44EA11-23EA-47CC-B275-1B8EC48FA2F6}"/>
    <cellStyle name="หมายเหตุ 5 10" xfId="21382" xr:uid="{CAA6BA72-9080-41B9-BE54-4E637603E6AF}"/>
    <cellStyle name="หมายเหตุ 5 10 2" xfId="34848" xr:uid="{C4007D31-A30C-4966-92CE-CCFF4EE3C724}"/>
    <cellStyle name="หมายเหตุ 5 10 3" xfId="42884" xr:uid="{B2ADAF25-3166-4036-B094-73BB466EC64C}"/>
    <cellStyle name="หมายเหตุ 5 10 4" xfId="47152" xr:uid="{9B1E0380-FD9E-444D-9E64-1AAC4345BA92}"/>
    <cellStyle name="หมายเหตุ 5 11" xfId="22835" xr:uid="{B50289D3-82C7-458D-AB8D-68DCF94BEB08}"/>
    <cellStyle name="หมายเหตุ 5 11 2" xfId="36269" xr:uid="{64318D51-E54B-48C7-8331-62525ADC4689}"/>
    <cellStyle name="หมายเหตุ 5 11 3" xfId="43943" xr:uid="{98FB49E6-93CA-4DBA-AE49-78DDA7DF7A19}"/>
    <cellStyle name="หมายเหตุ 5 11 4" xfId="47829" xr:uid="{F876372B-02A2-4D8E-ACC8-FFDECB99B515}"/>
    <cellStyle name="หมายเหตุ 5 12" xfId="18322" xr:uid="{0E211E84-1276-452D-BEAC-68F3E3FC1E0C}"/>
    <cellStyle name="หมายเหตุ 5 12 2" xfId="32114" xr:uid="{CBC7FDB4-C276-42DC-A356-02325F7DB5FD}"/>
    <cellStyle name="หมายเหตุ 5 12 3" xfId="40771" xr:uid="{0AEBE26C-28B8-4C95-9B29-A0D4C59952C3}"/>
    <cellStyle name="หมายเหตุ 5 12 4" xfId="45868" xr:uid="{8FEB296E-481E-4602-B7A7-191A2906C66C}"/>
    <cellStyle name="หมายเหตุ 5 13" xfId="9917" xr:uid="{64C540AB-111A-4C47-A9F3-B7D309454A39}"/>
    <cellStyle name="หมายเหตุ 5 14" xfId="24538" xr:uid="{350DC749-3517-49DA-9539-BDDFEE23340F}"/>
    <cellStyle name="หมายเหตุ 5 15" xfId="8392" xr:uid="{E2F8A981-55A5-42AC-BDF9-59AF044E22C2}"/>
    <cellStyle name="หมายเหตุ 5 16" xfId="41915" xr:uid="{C8F1FCBF-B2A9-4CEA-AAF1-2A54792901C1}"/>
    <cellStyle name="หมายเหตุ 5 2" xfId="7051" xr:uid="{63EEFF5B-31B4-4448-A1DD-C42F2C6D03E0}"/>
    <cellStyle name="หมายเหตุ 5 2 10" xfId="41992" xr:uid="{B04D7D0E-2B17-4B90-A5C5-841C58235AD4}"/>
    <cellStyle name="หมายเหตุ 5 2 2" xfId="7570" xr:uid="{607F9761-7BB7-4F75-AAAC-BD3F79D56E28}"/>
    <cellStyle name="หมายเหตุ 5 2 2 2" xfId="21151" xr:uid="{1F97439D-4DCC-4EB0-9A12-3F708F602BA0}"/>
    <cellStyle name="หมายเหตุ 5 2 2 2 2" xfId="34621" xr:uid="{0AB4A945-CEFF-4AA2-9EA7-A00A8396379C}"/>
    <cellStyle name="หมายเหตุ 5 2 2 2 3" xfId="42731" xr:uid="{F5B6FD3A-77D7-4E57-A10C-4757D78C9A2C}"/>
    <cellStyle name="หมายเหตุ 5 2 2 2 4" xfId="47057" xr:uid="{3010FF6B-69BE-421C-8F16-FEE6022876A1}"/>
    <cellStyle name="หมายเหตุ 5 2 2 3" xfId="19421" xr:uid="{E2FF462D-1762-4E22-B722-22ECA01AC2DC}"/>
    <cellStyle name="หมายเหตุ 5 2 2 3 2" xfId="33086" xr:uid="{983FEEDE-C16B-4482-909C-1DDFA0298E22}"/>
    <cellStyle name="หมายเหตุ 5 2 2 3 3" xfId="41599" xr:uid="{1F121FED-3900-4B6B-A307-67104E2224BC}"/>
    <cellStyle name="หมายเหตุ 5 2 2 3 4" xfId="46345" xr:uid="{09277216-612C-4ABB-A352-78730DDC506D}"/>
    <cellStyle name="หมายเหตุ 5 2 2 4" xfId="23341" xr:uid="{C935D832-CC6B-4C0C-89D7-C69DED152A0C}"/>
    <cellStyle name="หมายเหตุ 5 2 2 4 2" xfId="36764" xr:uid="{1A00D499-7249-4BD1-8F1A-B0293CF50DA8}"/>
    <cellStyle name="หมายเหตุ 5 2 2 4 3" xfId="44294" xr:uid="{8E95A7B1-B71B-4223-B537-BECFAB959ABD}"/>
    <cellStyle name="หมายเหตุ 5 2 2 4 4" xfId="48060" xr:uid="{EA5493F6-1C68-437C-B5CD-3229A1D40E40}"/>
    <cellStyle name="หมายเหตุ 5 2 2 5" xfId="18324" xr:uid="{8D8DE876-2224-44FD-99BC-B1DBF36F3DF2}"/>
    <cellStyle name="หมายเหตุ 5 2 2 5 2" xfId="32116" xr:uid="{F2E1C871-3D4E-4152-B06B-AEE962F07CA7}"/>
    <cellStyle name="หมายเหตุ 5 2 2 5 3" xfId="40773" xr:uid="{125F6699-6F69-4503-9269-C49640049E2D}"/>
    <cellStyle name="หมายเหตุ 5 2 2 5 4" xfId="45870" xr:uid="{F835DD70-AA73-4E94-8CF3-D49398756276}"/>
    <cellStyle name="หมายเหตุ 5 2 2 6" xfId="10429" xr:uid="{29E9BF4A-F510-4773-BD6D-562F4A972AF5}"/>
    <cellStyle name="หมายเหตุ 5 2 2 7" xfId="25045" xr:uid="{E7562DF3-F5CA-4E6E-9564-F82979A57C55}"/>
    <cellStyle name="หมายเหตุ 5 2 2 8" xfId="27983" xr:uid="{705EB3EC-4DC3-4B07-9286-6C00B58EE356}"/>
    <cellStyle name="หมายเหตุ 5 2 2 9" xfId="38150" xr:uid="{3BE9535D-36A3-4F1F-80BD-05597E43C9A9}"/>
    <cellStyle name="หมายเหตุ 5 2 3" xfId="20646" xr:uid="{CDC66663-F797-4575-B840-AF4B29B19B87}"/>
    <cellStyle name="หมายเหตุ 5 2 3 2" xfId="34125" xr:uid="{D5A97892-8AD1-462D-9EF4-1EDDCCA90CDC}"/>
    <cellStyle name="หมายเหตุ 5 2 3 3" xfId="42349" xr:uid="{8E957122-E871-4B39-9561-A37CD048D8FA}"/>
    <cellStyle name="หมายเหตุ 5 2 3 4" xfId="46753" xr:uid="{BB4A5D56-B9BF-4182-8885-2B79C155B45E}"/>
    <cellStyle name="หมายเหตุ 5 2 4" xfId="21380" xr:uid="{B3E54C7A-5BF9-4527-9F3D-9313862ACF78}"/>
    <cellStyle name="หมายเหตุ 5 2 4 2" xfId="34846" xr:uid="{0AA65419-CAFD-463C-8B1A-B3ABAB864645}"/>
    <cellStyle name="หมายเหตุ 5 2 4 3" xfId="42882" xr:uid="{C9D0F253-FF20-433C-ABAB-DE88D0E192B2}"/>
    <cellStyle name="หมายเหตุ 5 2 4 4" xfId="47150" xr:uid="{16DE334C-9696-497D-BA30-19EBE0F681B9}"/>
    <cellStyle name="หมายเหตุ 5 2 5" xfId="22836" xr:uid="{9F776497-0630-4BAF-B66F-DF06AA3AEE86}"/>
    <cellStyle name="หมายเหตุ 5 2 5 2" xfId="36270" xr:uid="{05339B85-8692-4494-AB48-FF2E9E3BBDC5}"/>
    <cellStyle name="หมายเหตุ 5 2 5 3" xfId="43944" xr:uid="{81686BE4-B344-4863-89C8-3CBF55BD5A79}"/>
    <cellStyle name="หมายเหตุ 5 2 5 4" xfId="47830" xr:uid="{A62E69F9-0AA9-4252-AFD0-07070E7D9E94}"/>
    <cellStyle name="หมายเหตุ 5 2 6" xfId="18323" xr:uid="{F57BFC50-C9D2-4BD9-8D17-0313144175F6}"/>
    <cellStyle name="หมายเหตุ 5 2 6 2" xfId="32115" xr:uid="{67231C3F-5622-426E-9573-20887C6888F6}"/>
    <cellStyle name="หมายเหตุ 5 2 6 3" xfId="40772" xr:uid="{7C336959-F481-4F5D-A147-19198A9D5FB6}"/>
    <cellStyle name="หมายเหตุ 5 2 6 4" xfId="45869" xr:uid="{C233DE1A-1622-4094-A496-2351E62C9953}"/>
    <cellStyle name="หมายเหตุ 5 2 7" xfId="9918" xr:uid="{9CE0DB73-2FEE-4DE7-AA3C-7AF222527936}"/>
    <cellStyle name="หมายเหตุ 5 2 8" xfId="24539" xr:uid="{FFD2088B-FF08-487C-9FEA-C159961EB6DF}"/>
    <cellStyle name="หมายเหตุ 5 2 9" xfId="8201" xr:uid="{73C7C948-D9C5-45BE-B13C-F324C5B65018}"/>
    <cellStyle name="หมายเหตุ 5 3" xfId="7052" xr:uid="{53CCB87E-6789-4207-958D-79F300254409}"/>
    <cellStyle name="หมายเหตุ 5 3 10" xfId="43040" xr:uid="{20CE7BE0-A2B3-4390-8E91-E4510ED48F0F}"/>
    <cellStyle name="หมายเหตุ 5 3 2" xfId="7571" xr:uid="{DE72F62E-F0DC-4178-BB82-D268C10E8428}"/>
    <cellStyle name="หมายเหตุ 5 3 2 2" xfId="21152" xr:uid="{666B7FB5-DC4E-47BD-B7F1-ADBD220E6AAA}"/>
    <cellStyle name="หมายเหตุ 5 3 2 2 2" xfId="34622" xr:uid="{91B8F908-1F1E-464E-8AF8-73E91CB13926}"/>
    <cellStyle name="หมายเหตุ 5 3 2 2 3" xfId="42732" xr:uid="{FF79AE63-2DBF-4907-AE2B-8D1B970EC5EB}"/>
    <cellStyle name="หมายเหตุ 5 3 2 2 4" xfId="47058" xr:uid="{9D0C9B5A-F670-4C37-ADED-EEADBB6F778F}"/>
    <cellStyle name="หมายเหตุ 5 3 2 3" xfId="20365" xr:uid="{139A5313-1398-4965-9FE8-1E0555BE53FC}"/>
    <cellStyle name="หมายเหตุ 5 3 2 3 2" xfId="33871" xr:uid="{F8255716-AC92-4684-8C36-F7A7EB8874DD}"/>
    <cellStyle name="หมายเหตุ 5 3 2 3 3" xfId="42136" xr:uid="{BBC7A44E-3AE8-483F-8CF0-A4145D08AF14}"/>
    <cellStyle name="หมายเหตุ 5 3 2 3 4" xfId="46561" xr:uid="{A81DA8FA-77EA-43D6-8E99-368E0F7DBADD}"/>
    <cellStyle name="หมายเหตุ 5 3 2 4" xfId="23342" xr:uid="{C05BB2ED-1513-4026-B095-C3E2E0E721CE}"/>
    <cellStyle name="หมายเหตุ 5 3 2 4 2" xfId="36765" xr:uid="{66E96179-5F3D-4A72-90B6-B2CFE6754322}"/>
    <cellStyle name="หมายเหตุ 5 3 2 4 3" xfId="44295" xr:uid="{950FB536-56D7-4A26-8AE1-85A0512748BF}"/>
    <cellStyle name="หมายเหตุ 5 3 2 4 4" xfId="48061" xr:uid="{36262B16-7527-4FF5-BAB7-79A6C72834D5}"/>
    <cellStyle name="หมายเหตุ 5 3 2 5" xfId="18326" xr:uid="{1303ACB5-8F2B-4193-8018-3946CF366641}"/>
    <cellStyle name="หมายเหตุ 5 3 2 5 2" xfId="32118" xr:uid="{D6C2AE35-E550-491E-A9DD-969D2F75CFE9}"/>
    <cellStyle name="หมายเหตุ 5 3 2 5 3" xfId="40775" xr:uid="{E7DBC1E9-E467-49CF-AC44-F9CEFA144433}"/>
    <cellStyle name="หมายเหตุ 5 3 2 5 4" xfId="45872" xr:uid="{FABA0B72-0E8B-4832-937D-9663C78375B1}"/>
    <cellStyle name="หมายเหตุ 5 3 2 6" xfId="10430" xr:uid="{EB181166-22ED-4E62-9C02-E5F053DF9187}"/>
    <cellStyle name="หมายเหตุ 5 3 2 7" xfId="25046" xr:uid="{C491B772-5BD8-4317-AE09-DE051F147DC8}"/>
    <cellStyle name="หมายเหตุ 5 3 2 8" xfId="33500" xr:uid="{D0C2F186-CD67-45AB-BE6B-1609DC2FA521}"/>
    <cellStyle name="หมายเหตุ 5 3 2 9" xfId="38149" xr:uid="{4A95E7B2-C7CD-449C-8C9B-D3D6ACC1EA02}"/>
    <cellStyle name="หมายเหตุ 5 3 3" xfId="20647" xr:uid="{EC735F66-BAC2-4EFA-AF4A-193B50AAC184}"/>
    <cellStyle name="หมายเหตุ 5 3 3 2" xfId="34126" xr:uid="{E591A78C-A3C7-4A6B-BC86-35EC0859D992}"/>
    <cellStyle name="หมายเหตุ 5 3 3 3" xfId="42350" xr:uid="{A65AAD7A-F383-42AB-ACA2-A3FB472E0310}"/>
    <cellStyle name="หมายเหตุ 5 3 3 4" xfId="46754" xr:uid="{3C5EB3D4-0F4A-4468-BFD5-776E6F29A209}"/>
    <cellStyle name="หมายเหตุ 5 3 4" xfId="21381" xr:uid="{C6E6809A-2FF8-4DEA-9B08-D4A9F4A4768C}"/>
    <cellStyle name="หมายเหตุ 5 3 4 2" xfId="34847" xr:uid="{244813B1-6F6D-45BC-A880-0463F9FA000A}"/>
    <cellStyle name="หมายเหตุ 5 3 4 3" xfId="42883" xr:uid="{0AC7A140-7AEF-4A6F-85A8-111234454279}"/>
    <cellStyle name="หมายเหตุ 5 3 4 4" xfId="47151" xr:uid="{EB6FA3D2-22E0-4D4B-AE0D-689C0FCC963D}"/>
    <cellStyle name="หมายเหตุ 5 3 5" xfId="22837" xr:uid="{A9A20EDF-55BD-4317-8EE4-8AD824E4B547}"/>
    <cellStyle name="หมายเหตุ 5 3 5 2" xfId="36271" xr:uid="{22249EFE-4BF4-4FA2-B2C0-8B52CAAD38A9}"/>
    <cellStyle name="หมายเหตุ 5 3 5 3" xfId="43945" xr:uid="{606B05FD-024C-40DE-BD93-2580C587D9A5}"/>
    <cellStyle name="หมายเหตุ 5 3 5 4" xfId="47831" xr:uid="{D8AF889C-2ADB-4D45-B4E7-E8B0A5AC6520}"/>
    <cellStyle name="หมายเหตุ 5 3 6" xfId="18325" xr:uid="{2EAE95C6-A0D2-47D4-B4B9-E02FB1411978}"/>
    <cellStyle name="หมายเหตุ 5 3 6 2" xfId="32117" xr:uid="{96F1BF7A-BD52-46E9-AB88-35AD72EC40A4}"/>
    <cellStyle name="หมายเหตุ 5 3 6 3" xfId="40774" xr:uid="{ADF4F31C-03C6-49C1-B94D-CF0F2B24047A}"/>
    <cellStyle name="หมายเหตุ 5 3 6 4" xfId="45871" xr:uid="{3F1AF67A-D1F7-47C9-A61F-4F7552E4D4F1}"/>
    <cellStyle name="หมายเหตุ 5 3 7" xfId="9919" xr:uid="{AC934549-CEE7-4D76-9603-464C2D55E2E6}"/>
    <cellStyle name="หมายเหตุ 5 3 8" xfId="24540" xr:uid="{E7332518-CD57-4EAB-A1D2-C2CCAF3850BF}"/>
    <cellStyle name="หมายเหตุ 5 3 9" xfId="8393" xr:uid="{176BBBD8-46FC-4220-B579-73DBEE0BCBF0}"/>
    <cellStyle name="หมายเหตุ 5 4" xfId="7053" xr:uid="{059E81B9-BB59-423A-AACD-EB49D3862854}"/>
    <cellStyle name="หมายเหตุ 5 4 10" xfId="41986" xr:uid="{5E5B0A9A-A924-4E70-85FB-EB48F399E82E}"/>
    <cellStyle name="หมายเหตุ 5 4 2" xfId="7572" xr:uid="{CA137150-D332-45F7-96FE-E6E2D2E0F7B5}"/>
    <cellStyle name="หมายเหตุ 5 4 2 2" xfId="19424" xr:uid="{E7FE625D-83D0-4269-A3F2-0B2C452961AE}"/>
    <cellStyle name="หมายเหตุ 5 4 2 2 2" xfId="33089" xr:uid="{3F943480-DFA7-43FD-A3D1-5059538A4E5F}"/>
    <cellStyle name="หมายเหตุ 5 4 2 2 3" xfId="41602" xr:uid="{6B847673-34F2-4597-8A2C-DE7DF6A92600}"/>
    <cellStyle name="หมายเหตุ 5 4 2 2 4" xfId="46346" xr:uid="{205D480A-EE2E-44EA-A24D-BC29302CD911}"/>
    <cellStyle name="หมายเหตุ 5 4 2 3" xfId="23343" xr:uid="{F75FF93D-CD30-42A9-93C5-7542EA232CA2}"/>
    <cellStyle name="หมายเหตุ 5 4 2 3 2" xfId="36766" xr:uid="{1DEAC02C-D980-46F8-B0B1-4CB38FA8C06F}"/>
    <cellStyle name="หมายเหตุ 5 4 2 3 3" xfId="44296" xr:uid="{2C543EDC-FC99-4EFC-BD04-3152BC65E6B1}"/>
    <cellStyle name="หมายเหตุ 5 4 2 3 4" xfId="48062" xr:uid="{5DBCA4D5-20B0-47BA-8DDA-978E19BE0B01}"/>
    <cellStyle name="หมายเหตุ 5 4 2 4" xfId="21153" xr:uid="{CC04169D-B9FF-43BE-9509-4E7472F795FE}"/>
    <cellStyle name="หมายเหตุ 5 4 2 4 2" xfId="34623" xr:uid="{BE97F3DC-487A-4F6D-949C-C7ACC3DE7C42}"/>
    <cellStyle name="หมายเหตุ 5 4 2 4 3" xfId="42733" xr:uid="{A4B84870-8325-4637-BE97-7C37478CF67D}"/>
    <cellStyle name="หมายเหตุ 5 4 2 4 4" xfId="47059" xr:uid="{1EFC10DA-332D-4137-9195-800B491A4DCD}"/>
    <cellStyle name="หมายเหตุ 5 4 2 5" xfId="10431" xr:uid="{FAC6047C-AC9F-4FC0-9070-96A895D89730}"/>
    <cellStyle name="หมายเหตุ 5 4 2 6" xfId="25047" xr:uid="{A42A180E-9721-4E63-8277-736BCF921A74}"/>
    <cellStyle name="หมายเหตุ 5 4 2 7" xfId="27988" xr:uid="{02E7D090-E610-4679-860B-41C12F09C930}"/>
    <cellStyle name="หมายเหตุ 5 4 2 8" xfId="38148" xr:uid="{6906C3FF-4160-4B82-AD6A-082DED850946}"/>
    <cellStyle name="หมายเหตุ 5 4 3" xfId="20648" xr:uid="{B294E5F8-C2C0-4466-A3EF-13AF672AD16E}"/>
    <cellStyle name="หมายเหตุ 5 4 3 2" xfId="34127" xr:uid="{36C30DB2-28B9-47B2-9974-34450E45837A}"/>
    <cellStyle name="หมายเหตุ 5 4 3 3" xfId="42351" xr:uid="{26A87BA5-CC11-43D3-B6AC-5692C645EA3D}"/>
    <cellStyle name="หมายเหตุ 5 4 3 4" xfId="46755" xr:uid="{1979C665-34ED-47DC-81EF-A515AF45F95E}"/>
    <cellStyle name="หมายเหตุ 5 4 4" xfId="20125" xr:uid="{CA42F86E-192B-4C4A-9DAD-A89CC8DA0144}"/>
    <cellStyle name="หมายเหตุ 5 4 4 2" xfId="33714" xr:uid="{52B83211-E26F-4EF8-9D26-93F67B441798}"/>
    <cellStyle name="หมายเหตุ 5 4 4 3" xfId="42016" xr:uid="{642A7DD8-BFB3-488F-B577-14FE39FAB2F9}"/>
    <cellStyle name="หมายเหตุ 5 4 4 4" xfId="46516" xr:uid="{0CA2AAF0-7D86-4A37-911F-17917800F953}"/>
    <cellStyle name="หมายเหตุ 5 4 5" xfId="22838" xr:uid="{B5414CDE-2CE1-49F6-8354-07268E67F5F9}"/>
    <cellStyle name="หมายเหตุ 5 4 5 2" xfId="36272" xr:uid="{4C2610F2-47CF-4C03-8BF6-DBC80E05A50C}"/>
    <cellStyle name="หมายเหตุ 5 4 5 3" xfId="43946" xr:uid="{F5C833FB-5CAD-4A70-8B12-A9D5C6D52C5A}"/>
    <cellStyle name="หมายเหตุ 5 4 5 4" xfId="47832" xr:uid="{F002B4C5-7F90-4735-8A0E-1A511FB6F7F4}"/>
    <cellStyle name="หมายเหตุ 5 4 6" xfId="18327" xr:uid="{FC6948A9-F5A3-4E5A-B5B1-1366AC26D413}"/>
    <cellStyle name="หมายเหตุ 5 4 6 2" xfId="32119" xr:uid="{BA258F74-11E0-4C4F-B469-A605BE6AE4FB}"/>
    <cellStyle name="หมายเหตุ 5 4 6 3" xfId="40776" xr:uid="{D38201FB-6944-4AF4-A837-ACC256E20F33}"/>
    <cellStyle name="หมายเหตุ 5 4 6 4" xfId="45873" xr:uid="{D499AB75-CBF8-4746-AC07-80D5347709C0}"/>
    <cellStyle name="หมายเหตุ 5 4 7" xfId="9920" xr:uid="{1E3CFADF-F408-448C-B1B4-FA925D531C59}"/>
    <cellStyle name="หมายเหตุ 5 4 8" xfId="24541" xr:uid="{F9BC41DC-5C34-400B-84FF-2BA0D65B943B}"/>
    <cellStyle name="หมายเหตุ 5 4 9" xfId="8394" xr:uid="{79A921BB-5726-47A8-8BCC-1E7A8DAD8BB1}"/>
    <cellStyle name="หมายเหตุ 5 5" xfId="7054" xr:uid="{2AFB9E38-625F-44E0-84D5-A2375F8B7838}"/>
    <cellStyle name="หมายเหตุ 5 5 10" xfId="42534" xr:uid="{2AFCCBC6-DDEC-4DD3-8224-8A1381BBFC8F}"/>
    <cellStyle name="หมายเหตุ 5 5 2" xfId="7573" xr:uid="{D45A2F7F-3FC5-4BCB-8178-085252EAD712}"/>
    <cellStyle name="หมายเหตุ 5 5 2 2" xfId="21154" xr:uid="{AFFDA099-C534-4F06-8467-0631603F2972}"/>
    <cellStyle name="หมายเหตุ 5 5 2 2 2" xfId="34624" xr:uid="{C7501C28-D18E-4D88-9DDE-BB23B6F8C8F5}"/>
    <cellStyle name="หมายเหตุ 5 5 2 2 3" xfId="42734" xr:uid="{815C35A6-BA37-4673-B3C2-6D80FA37FA76}"/>
    <cellStyle name="หมายเหตุ 5 5 2 2 4" xfId="47060" xr:uid="{BFC58C36-5319-4D02-8965-21638C5DC60B}"/>
    <cellStyle name="หมายเหตุ 5 5 2 3" xfId="20366" xr:uid="{D93234B6-8FEF-444E-A6FA-02D19DE20D8A}"/>
    <cellStyle name="หมายเหตุ 5 5 2 3 2" xfId="33872" xr:uid="{1F047E9F-9E01-424E-9B07-6E193477BE4B}"/>
    <cellStyle name="หมายเหตุ 5 5 2 3 3" xfId="42137" xr:uid="{F2577C5D-7A3C-4DDA-A5C4-F32E0211D7A9}"/>
    <cellStyle name="หมายเหตุ 5 5 2 3 4" xfId="46562" xr:uid="{34971A59-D11F-49D8-8DBB-1F8EB7D6402E}"/>
    <cellStyle name="หมายเหตุ 5 5 2 4" xfId="23344" xr:uid="{E82B5FB3-7465-44ED-AE82-C1F2D11535C5}"/>
    <cellStyle name="หมายเหตุ 5 5 2 4 2" xfId="36767" xr:uid="{6BB5B68D-A1B8-4D1B-803B-0F2DEE63C908}"/>
    <cellStyle name="หมายเหตุ 5 5 2 4 3" xfId="44297" xr:uid="{4A1EABA1-E10C-4B95-9C84-01B3406E1AF0}"/>
    <cellStyle name="หมายเหตุ 5 5 2 4 4" xfId="48063" xr:uid="{676E6A39-1C8E-45AF-A7B1-BC62AD7F205F}"/>
    <cellStyle name="หมายเหตุ 5 5 2 5" xfId="18329" xr:uid="{098ED6C6-890F-44CA-95A5-59DE00EB31C0}"/>
    <cellStyle name="หมายเหตุ 5 5 2 5 2" xfId="32121" xr:uid="{F236EF72-75C3-4840-8C6A-5E7CF86413E7}"/>
    <cellStyle name="หมายเหตุ 5 5 2 5 3" xfId="40778" xr:uid="{FD1B5D23-2138-4D3F-B938-B72067AF02EE}"/>
    <cellStyle name="หมายเหตุ 5 5 2 5 4" xfId="45875" xr:uid="{4A6DA8EC-1300-43C6-BA91-9845B5010300}"/>
    <cellStyle name="หมายเหตุ 5 5 2 6" xfId="10432" xr:uid="{90EEC01C-9961-46DE-B398-269996EB4467}"/>
    <cellStyle name="หมายเหตุ 5 5 2 7" xfId="25048" xr:uid="{8D57A48C-60BB-4E29-BDA8-7E7CA8CCB2DF}"/>
    <cellStyle name="หมายเหตุ 5 5 2 8" xfId="27987" xr:uid="{61D3C732-4591-4EA9-9C6D-80B66FFD92A4}"/>
    <cellStyle name="หมายเหตุ 5 5 2 9" xfId="38147" xr:uid="{4CB1C94B-6C84-49B4-AD1B-29DD09C978CC}"/>
    <cellStyle name="หมายเหตุ 5 5 3" xfId="20649" xr:uid="{11220EF4-59B2-481C-B67D-77DCE8B21BD6}"/>
    <cellStyle name="หมายเหตุ 5 5 3 2" xfId="34128" xr:uid="{C0E7583C-9446-459A-A7B9-7107D69DDED1}"/>
    <cellStyle name="หมายเหตุ 5 5 3 3" xfId="42352" xr:uid="{A208BD0E-4956-4075-813F-C58771580DFD}"/>
    <cellStyle name="หมายเหตุ 5 5 3 4" xfId="46756" xr:uid="{E4DCCEF9-03ED-4009-9CB2-97214CCDFF77}"/>
    <cellStyle name="หมายเหตุ 5 5 4" xfId="22500" xr:uid="{C9CD5C8E-381E-4B58-9238-4BCB3D63E921}"/>
    <cellStyle name="หมายเหตุ 5 5 4 2" xfId="35943" xr:uid="{F27FAD7F-78B7-469A-9420-30BB777FF9C2}"/>
    <cellStyle name="หมายเหตุ 5 5 4 3" xfId="43639" xr:uid="{489BB438-65A2-44F5-B214-3D3EE22E1F72}"/>
    <cellStyle name="หมายเหตุ 5 5 4 4" xfId="47563" xr:uid="{00DB9E02-0B27-4605-91D5-9D2E686E373C}"/>
    <cellStyle name="หมายเหตุ 5 5 5" xfId="22839" xr:uid="{2A86360D-7A6E-44E2-8BAF-7020DB13481E}"/>
    <cellStyle name="หมายเหตุ 5 5 5 2" xfId="36273" xr:uid="{15C76411-9CA1-422E-8910-DC2FA54E965E}"/>
    <cellStyle name="หมายเหตุ 5 5 5 3" xfId="43947" xr:uid="{15191605-A6F7-43D1-B017-22957CC0889E}"/>
    <cellStyle name="หมายเหตุ 5 5 5 4" xfId="47833" xr:uid="{D59334A5-92F7-4228-91EA-C6261204DB1C}"/>
    <cellStyle name="หมายเหตุ 5 5 6" xfId="18328" xr:uid="{5CA664C5-2E2A-475A-AF45-EA1CBA8D816C}"/>
    <cellStyle name="หมายเหตุ 5 5 6 2" xfId="32120" xr:uid="{C380430E-E33D-4CA6-9C60-348C4B7573CF}"/>
    <cellStyle name="หมายเหตุ 5 5 6 3" xfId="40777" xr:uid="{25389173-5B16-431F-9046-3D139B9B1414}"/>
    <cellStyle name="หมายเหตุ 5 5 6 4" xfId="45874" xr:uid="{821DE602-9352-41E0-8840-9B82A2352B44}"/>
    <cellStyle name="หมายเหตุ 5 5 7" xfId="9921" xr:uid="{E40E1007-3A6C-4DBA-AA9E-7D4D0C694A33}"/>
    <cellStyle name="หมายเหตุ 5 5 8" xfId="24542" xr:uid="{E768AFAA-9F67-4B6A-943D-3CF47E0B28D1}"/>
    <cellStyle name="หมายเหตุ 5 5 9" xfId="8395" xr:uid="{75651950-149D-4B45-BD4F-EAD39DCFE70A}"/>
    <cellStyle name="หมายเหตุ 5 6" xfId="7569" xr:uid="{7BC20532-6ABD-4EB0-AEC3-469C394FA0C1}"/>
    <cellStyle name="หมายเหตุ 5 6 10" xfId="41953" xr:uid="{CA36B864-D858-4073-866C-981A7C02DF34}"/>
    <cellStyle name="หมายเหตุ 5 6 2" xfId="18331" xr:uid="{352489C4-B063-4E4F-823A-FD7B0E867D50}"/>
    <cellStyle name="หมายเหตุ 5 6 2 2" xfId="32123" xr:uid="{E05B5AE2-F7A0-4B88-B1FB-DC6C907252AA}"/>
    <cellStyle name="หมายเหตุ 5 6 2 3" xfId="40780" xr:uid="{7F7B1147-A0CE-4BEE-AD6E-0B3B2CB36736}"/>
    <cellStyle name="หมายเหตุ 5 6 2 4" xfId="45877" xr:uid="{7B2AAA83-EA56-4845-941D-2F9422BC6389}"/>
    <cellStyle name="หมายเหตุ 5 6 3" xfId="21150" xr:uid="{4E314C02-BF44-4ED8-8B3B-B762586010C5}"/>
    <cellStyle name="หมายเหตุ 5 6 3 2" xfId="34620" xr:uid="{DEFA5809-0683-437B-A1D4-297D6CFE36AF}"/>
    <cellStyle name="หมายเหตุ 5 6 3 3" xfId="42730" xr:uid="{EEFC53E3-D99B-4511-B413-55F7A29090AE}"/>
    <cellStyle name="หมายเหตุ 5 6 3 4" xfId="47056" xr:uid="{B5AAA5E2-C5C5-4ED2-940B-C1D88853F9FD}"/>
    <cellStyle name="หมายเหตุ 5 6 4" xfId="19812" xr:uid="{35D2FD7A-EFCB-4C2F-BFB8-B655F3DFD54B}"/>
    <cellStyle name="หมายเหตุ 5 6 4 2" xfId="33447" xr:uid="{63B543FE-0367-43DF-9450-FC2AF9CCC991}"/>
    <cellStyle name="หมายเหตุ 5 6 4 3" xfId="41830" xr:uid="{CF485FF2-1A62-47C3-AB22-8DEBD2CDE304}"/>
    <cellStyle name="หมายเหตุ 5 6 4 4" xfId="46471" xr:uid="{4719E8FF-D2EF-4743-97D2-7A076D4A6818}"/>
    <cellStyle name="หมายเหตุ 5 6 5" xfId="23340" xr:uid="{5BD028E0-6C00-4B22-B782-09C4AC1BF64E}"/>
    <cellStyle name="หมายเหตุ 5 6 5 2" xfId="36763" xr:uid="{892007DB-5DF9-4C13-AB2F-86C7C7945F47}"/>
    <cellStyle name="หมายเหตุ 5 6 5 3" xfId="44293" xr:uid="{FC040C36-56EF-4EFA-8708-DD010C427838}"/>
    <cellStyle name="หมายเหตุ 5 6 5 4" xfId="48059" xr:uid="{1C551C69-9802-4D79-8F3F-6583ADACB1D0}"/>
    <cellStyle name="หมายเหตุ 5 6 6" xfId="18330" xr:uid="{2CB0D0EE-EBFC-41C7-8E44-33DFE7D68A62}"/>
    <cellStyle name="หมายเหตุ 5 6 6 2" xfId="32122" xr:uid="{798FF16F-4366-4CCB-9470-0584D026F5ED}"/>
    <cellStyle name="หมายเหตุ 5 6 6 3" xfId="40779" xr:uid="{273A8824-E53D-4626-B1CA-89962B514E04}"/>
    <cellStyle name="หมายเหตุ 5 6 6 4" xfId="45876" xr:uid="{AF413D7E-6575-4B3E-83AC-B3D9391F2BBB}"/>
    <cellStyle name="หมายเหตุ 5 6 7" xfId="10428" xr:uid="{78A9C1FA-C4A5-4ED3-BBA3-D769A6448F8A}"/>
    <cellStyle name="หมายเหตุ 5 6 8" xfId="25044" xr:uid="{6A4B53A3-0718-40DA-AE9E-17696582D64C}"/>
    <cellStyle name="หมายเหตุ 5 6 9" xfId="8551" xr:uid="{43969499-E49B-430E-A8B2-0D15677EA77E}"/>
    <cellStyle name="หมายเหตุ 5 7" xfId="18332" xr:uid="{8BF8AAD1-8B75-487E-A293-04458F45F903}"/>
    <cellStyle name="หมายเหตุ 5 7 2" xfId="32124" xr:uid="{188699FE-DDB4-4B39-B4EB-BA674DB5DABB}"/>
    <cellStyle name="หมายเหตุ 5 7 3" xfId="40781" xr:uid="{EBE95E87-C733-4030-9D79-85ACA8D3A013}"/>
    <cellStyle name="หมายเหตุ 5 7 4" xfId="45878" xr:uid="{BE3C9BAB-3DE4-4DDC-82AC-43E6F1340351}"/>
    <cellStyle name="หมายเหตุ 5 8" xfId="18333" xr:uid="{BAD82112-A6DC-4F43-A8C8-A6BEE3AA6EDD}"/>
    <cellStyle name="หมายเหตุ 5 8 2" xfId="18334" xr:uid="{2437FBC4-85DD-4A18-84B0-73D31FB71AAD}"/>
    <cellStyle name="หมายเหตุ 5 8 2 2" xfId="32126" xr:uid="{6CF3BF0D-676B-4BD4-93AB-28876B367B42}"/>
    <cellStyle name="หมายเหตุ 5 8 2 3" xfId="40783" xr:uid="{178D47B0-4A32-4E0B-8940-2F0035048227}"/>
    <cellStyle name="หมายเหตุ 5 8 2 4" xfId="45880" xr:uid="{25E0768C-5F65-4FD5-B72B-D4519DD640C0}"/>
    <cellStyle name="หมายเหตุ 5 8 3" xfId="32125" xr:uid="{F6CA312A-EFB8-44BB-9D92-E7F266030FCF}"/>
    <cellStyle name="หมายเหตุ 5 8 4" xfId="40782" xr:uid="{4B88B483-9C91-4644-8844-9FEC2A7E9998}"/>
    <cellStyle name="หมายเหตุ 5 8 5" xfId="45879" xr:uid="{8A688AD1-5EAE-4AEC-B2DB-1EBD85C12D5C}"/>
    <cellStyle name="หมายเหตุ 5 9" xfId="20645" xr:uid="{56D30E0E-5F4C-4822-A671-FF2D4A63B069}"/>
    <cellStyle name="หมายเหตุ 5 9 2" xfId="34124" xr:uid="{22ADB69B-1334-45E1-9BF5-DCBF7026B5F6}"/>
    <cellStyle name="หมายเหตุ 5 9 3" xfId="42348" xr:uid="{287C1E19-3CAE-408F-B000-AC3D9B995783}"/>
    <cellStyle name="หมายเหตุ 5 9 4" xfId="46752" xr:uid="{245FA125-FB83-454B-AD73-006C8AE33192}"/>
    <cellStyle name="หมายเหตุ 6" xfId="7055" xr:uid="{A71F8FD0-07C6-46B6-B508-2811CC6BC044}"/>
    <cellStyle name="หมายเหตุ 6 10" xfId="22840" xr:uid="{76BB0856-2775-4D04-A7EA-97FD1C59E284}"/>
    <cellStyle name="หมายเหตุ 6 10 2" xfId="36274" xr:uid="{163AC79A-7831-40E0-A08D-FEF96B1507E0}"/>
    <cellStyle name="หมายเหตุ 6 10 3" xfId="43948" xr:uid="{4D0EA2EF-464D-46D8-9437-F2EA2A4EBC82}"/>
    <cellStyle name="หมายเหตุ 6 10 4" xfId="47834" xr:uid="{8BAB2BE0-7398-4D5F-8FC3-440AD0249CCF}"/>
    <cellStyle name="หมายเหตุ 6 11" xfId="18335" xr:uid="{18C743F8-9354-43D8-B596-DB8C3E6F3C13}"/>
    <cellStyle name="หมายเหตุ 6 11 2" xfId="32127" xr:uid="{E1667693-95E1-48E9-9A18-BCAAF232715C}"/>
    <cellStyle name="หมายเหตุ 6 11 3" xfId="40784" xr:uid="{CB802D78-C1F4-46A2-9803-60B86D988E38}"/>
    <cellStyle name="หมายเหตุ 6 11 4" xfId="45881" xr:uid="{C5D50BFE-A5E7-4A81-9BBC-EE2268C6C8CA}"/>
    <cellStyle name="หมายเหตุ 6 12" xfId="9922" xr:uid="{5B11D6BF-439D-4EA3-9066-572771956FBF}"/>
    <cellStyle name="หมายเหตุ 6 13" xfId="24543" xr:uid="{BAC104D0-7154-4346-9960-4CC7118AE206}"/>
    <cellStyle name="หมายเหตุ 6 14" xfId="9459" xr:uid="{766080C8-980E-4688-A32D-70D684ED5E2E}"/>
    <cellStyle name="หมายเหตุ 6 15" xfId="44097" xr:uid="{951F164E-0EAD-456E-96E7-47D6F331B81E}"/>
    <cellStyle name="หมายเหตุ 6 2" xfId="7574" xr:uid="{7176941D-4B19-45E2-904A-74306FFE7DF8}"/>
    <cellStyle name="หมายเหตุ 6 2 10" xfId="38146" xr:uid="{C2DB75FD-DE99-45CF-AF4C-1B631002EBDD}"/>
    <cellStyle name="หมายเหตุ 6 2 2" xfId="18337" xr:uid="{9F68EC9D-8C27-4BAA-9406-42B7A498FF66}"/>
    <cellStyle name="หมายเหตุ 6 2 2 2" xfId="32129" xr:uid="{3F169CF8-433A-47AF-A4EA-CFB75B549C65}"/>
    <cellStyle name="หมายเหตุ 6 2 2 3" xfId="40786" xr:uid="{6305012A-2603-427A-A57C-634131CEAC5F}"/>
    <cellStyle name="หมายเหตุ 6 2 2 4" xfId="45883" xr:uid="{FECCDB45-8B09-45A2-AC0E-069F6EA94BC3}"/>
    <cellStyle name="หมายเหตุ 6 2 3" xfId="21155" xr:uid="{2EB1B7A1-84E2-4E9D-9EFC-85AD68F6A25C}"/>
    <cellStyle name="หมายเหตุ 6 2 3 2" xfId="34625" xr:uid="{A0FF2A66-140D-4735-9C30-A7D753BBB1C6}"/>
    <cellStyle name="หมายเหตุ 6 2 3 3" xfId="42735" xr:uid="{CDD3684F-0C8A-402B-939B-00400DFF5DD5}"/>
    <cellStyle name="หมายเหตุ 6 2 3 4" xfId="47061" xr:uid="{6CB4152F-D13D-4F06-9C71-AA10AE583767}"/>
    <cellStyle name="หมายเหตุ 6 2 4" xfId="18803" xr:uid="{2F97D685-D949-4897-B0B8-34EE8E440630}"/>
    <cellStyle name="หมายเหตุ 6 2 4 2" xfId="32527" xr:uid="{CF3E1659-FDAD-44FB-A2A8-92C6246DA5F5}"/>
    <cellStyle name="หมายเหตุ 6 2 4 3" xfId="41103" xr:uid="{1AF519E0-FA06-4BA2-93AC-8EEF756612EB}"/>
    <cellStyle name="หมายเหตุ 6 2 4 4" xfId="46026" xr:uid="{2F041A73-7E4D-41BF-95A7-FFD60F23B5DE}"/>
    <cellStyle name="หมายเหตุ 6 2 5" xfId="23345" xr:uid="{31DD0387-04D3-4EC5-A859-5B3BBAC68388}"/>
    <cellStyle name="หมายเหตุ 6 2 5 2" xfId="36768" xr:uid="{AFED27D3-2642-4CCA-AAE6-6476CD8F95AC}"/>
    <cellStyle name="หมายเหตุ 6 2 5 3" xfId="44298" xr:uid="{5B9746EA-5C77-4359-8985-1D560AA2D3C4}"/>
    <cellStyle name="หมายเหตุ 6 2 5 4" xfId="48064" xr:uid="{E138520B-9C91-4BDE-B6F8-C8BF481A7DF0}"/>
    <cellStyle name="หมายเหตุ 6 2 6" xfId="18336" xr:uid="{0218C776-5737-411D-9418-CD61846432F0}"/>
    <cellStyle name="หมายเหตุ 6 2 6 2" xfId="32128" xr:uid="{C748C299-3B65-4388-BE74-FDE0AAF8BAE4}"/>
    <cellStyle name="หมายเหตุ 6 2 6 3" xfId="40785" xr:uid="{49D34D94-7027-41A1-9C1F-79D5200FB5EA}"/>
    <cellStyle name="หมายเหตุ 6 2 6 4" xfId="45882" xr:uid="{DA52B099-96A8-4616-B1AF-405A0E11BEA8}"/>
    <cellStyle name="หมายเหตุ 6 2 7" xfId="10433" xr:uid="{19012F38-A6CB-4AEC-81B0-D8BA60742424}"/>
    <cellStyle name="หมายเหตุ 6 2 8" xfId="25049" xr:uid="{DC32B246-3C13-4570-9BBA-BA6F8866D5F7}"/>
    <cellStyle name="หมายเหตุ 6 2 9" xfId="27986" xr:uid="{5786AC8E-39BA-4E11-B0A8-FC77A0A400C0}"/>
    <cellStyle name="หมายเหตุ 6 3" xfId="18338" xr:uid="{732CD7E4-AC95-494D-B867-4C108684E302}"/>
    <cellStyle name="หมายเหตุ 6 3 2" xfId="32130" xr:uid="{06D92257-C5A9-402F-A2A8-F6C046262302}"/>
    <cellStyle name="หมายเหตุ 6 3 3" xfId="40787" xr:uid="{FB8C19D4-EE66-41FA-AAB5-F47DDA91E99E}"/>
    <cellStyle name="หมายเหตุ 6 3 4" xfId="45884" xr:uid="{FEB50A4A-55EA-4A21-BDB1-01DD6ED44D53}"/>
    <cellStyle name="หมายเหตุ 6 4" xfId="18339" xr:uid="{EE21584F-4054-41CB-A10A-6761A230F9A1}"/>
    <cellStyle name="หมายเหตุ 6 4 2" xfId="18340" xr:uid="{995EBDE3-DF82-4E3E-B312-FCBF0B92951A}"/>
    <cellStyle name="หมายเหตุ 6 4 2 2" xfId="32132" xr:uid="{9B60CF29-5327-447D-9216-373D44B8D49A}"/>
    <cellStyle name="หมายเหตุ 6 4 2 3" xfId="40789" xr:uid="{22DA8F90-3DD7-44BB-B78A-82E8193BA8EE}"/>
    <cellStyle name="หมายเหตุ 6 4 2 4" xfId="45886" xr:uid="{9E557920-E5BF-4C4B-8070-10EA60DA8DDE}"/>
    <cellStyle name="หมายเหตุ 6 4 3" xfId="32131" xr:uid="{8EECFDCD-5C38-4C0C-988A-4423120DCC99}"/>
    <cellStyle name="หมายเหตุ 6 4 4" xfId="40788" xr:uid="{87A4610D-5FDC-4CB3-AA3D-194AD1B7D08D}"/>
    <cellStyle name="หมายเหตุ 6 4 5" xfId="45885" xr:uid="{C038E771-E45D-4C5C-8662-FC7B18C5CB37}"/>
    <cellStyle name="หมายเหตุ 6 5" xfId="18341" xr:uid="{0C1AA8A4-FA20-49ED-BF7C-9961DDD57A05}"/>
    <cellStyle name="หมายเหตุ 6 5 2" xfId="18342" xr:uid="{901ECAB4-C847-4E08-B454-03342F930814}"/>
    <cellStyle name="หมายเหตุ 6 5 2 2" xfId="32134" xr:uid="{EF980B24-9B1D-4450-BD91-05B70F1B4B6B}"/>
    <cellStyle name="หมายเหตุ 6 5 2 3" xfId="40791" xr:uid="{2D2AA9C8-7A66-46EA-8C58-A4CB2277BA4E}"/>
    <cellStyle name="หมายเหตุ 6 5 2 4" xfId="45888" xr:uid="{9136F802-EA41-469B-8AF9-60AD71B9E78E}"/>
    <cellStyle name="หมายเหตุ 6 5 3" xfId="32133" xr:uid="{FE00DEB0-5B6A-4E6E-B770-FF7FFF7C526D}"/>
    <cellStyle name="หมายเหตุ 6 5 4" xfId="40790" xr:uid="{3EF2ED9B-72B6-4EBD-A6B2-C4750060B477}"/>
    <cellStyle name="หมายเหตุ 6 5 5" xfId="45887" xr:uid="{BE80525D-66B3-41BD-B0F3-C085A50A9E25}"/>
    <cellStyle name="หมายเหตุ 6 6" xfId="18343" xr:uid="{6734B159-3105-47C6-BB58-E9438CF15125}"/>
    <cellStyle name="หมายเหตุ 6 6 2" xfId="32135" xr:uid="{000F4417-4683-4BE6-BF97-0DBC12E86E40}"/>
    <cellStyle name="หมายเหตุ 6 6 3" xfId="40792" xr:uid="{F4C54D6B-E1DD-4765-8A46-44A46E6AEFEA}"/>
    <cellStyle name="หมายเหตุ 6 6 4" xfId="45889" xr:uid="{498700A3-35C5-4D0B-8C61-D782501B49E3}"/>
    <cellStyle name="หมายเหตุ 6 7" xfId="18344" xr:uid="{8618D503-F344-4391-B73A-BC5530EDE3E7}"/>
    <cellStyle name="หมายเหตุ 6 7 2" xfId="18345" xr:uid="{49CB8D83-81FD-41A3-89A3-8C21557FA3C2}"/>
    <cellStyle name="หมายเหตุ 6 7 2 2" xfId="32137" xr:uid="{78C9C5A9-2186-4520-B0DD-6D1A2FC62CFD}"/>
    <cellStyle name="หมายเหตุ 6 7 2 3" xfId="40794" xr:uid="{974C73FC-7C86-4CAB-B426-531DCE1AFB85}"/>
    <cellStyle name="หมายเหตุ 6 7 2 4" xfId="45891" xr:uid="{24A0FF68-BC19-4335-A172-90F9A3C376CE}"/>
    <cellStyle name="หมายเหตุ 6 7 3" xfId="32136" xr:uid="{325AACB2-5C3C-4E84-AF7E-37CE075C7F38}"/>
    <cellStyle name="หมายเหตุ 6 7 4" xfId="40793" xr:uid="{2840963B-428A-4D60-9D68-6C77B19A7610}"/>
    <cellStyle name="หมายเหตุ 6 7 5" xfId="45890" xr:uid="{30642C3C-3A71-4A11-B168-C4F473A216BF}"/>
    <cellStyle name="หมายเหตุ 6 8" xfId="20650" xr:uid="{622073A2-86E2-4B61-8C6C-42AF6FB3F60B}"/>
    <cellStyle name="หมายเหตุ 6 8 2" xfId="34129" xr:uid="{165A2EC8-1BBA-4F09-8282-B1F319A93D83}"/>
    <cellStyle name="หมายเหตุ 6 8 3" xfId="42353" xr:uid="{4CABE9C6-9AB2-41D0-95F6-3FF0D0369E84}"/>
    <cellStyle name="หมายเหตุ 6 8 4" xfId="46757" xr:uid="{99F7A199-6EA4-4869-8315-DAFF8F0F2099}"/>
    <cellStyle name="หมายเหตุ 6 9" xfId="21379" xr:uid="{CCC67F70-2105-41C0-B2D3-0824A0389FC7}"/>
    <cellStyle name="หมายเหตุ 6 9 2" xfId="34845" xr:uid="{964AA1A7-9F68-48A1-B618-750352F9441F}"/>
    <cellStyle name="หมายเหตุ 6 9 3" xfId="42881" xr:uid="{79B7ABF9-25D2-4D5F-BEDA-7FE2942E8692}"/>
    <cellStyle name="หมายเหตุ 6 9 4" xfId="47149" xr:uid="{894139CA-8B4C-4B04-A284-577CE352A13A}"/>
    <cellStyle name="หมายเหตุ 7" xfId="7056" xr:uid="{7CDF51D4-B943-4C2E-9F0D-B198091ED8E1}"/>
    <cellStyle name="หมายเหตุ 7 10" xfId="22841" xr:uid="{379CE730-E243-4BA8-BDDC-35F9D09CE911}"/>
    <cellStyle name="หมายเหตุ 7 10 2" xfId="36275" xr:uid="{DEB253D8-730C-416B-BF5D-EBE4B3A025CE}"/>
    <cellStyle name="หมายเหตุ 7 10 3" xfId="43949" xr:uid="{A0E009CB-9B5E-4084-B016-F13991D023C5}"/>
    <cellStyle name="หมายเหตุ 7 10 4" xfId="47835" xr:uid="{BA8B37C8-B6E3-4B08-9ED6-EE5D929A7CF8}"/>
    <cellStyle name="หมายเหตุ 7 11" xfId="18346" xr:uid="{291931E6-4207-4AAB-BCBD-40D66D42E815}"/>
    <cellStyle name="หมายเหตุ 7 11 2" xfId="32138" xr:uid="{ED53C68C-C2C9-4B20-B692-FA2FAB354A52}"/>
    <cellStyle name="หมายเหตุ 7 11 3" xfId="40795" xr:uid="{C61F92B3-E018-4566-9DAF-E17CF11F92E2}"/>
    <cellStyle name="หมายเหตุ 7 11 4" xfId="45892" xr:uid="{D0C29A77-ECEE-4EED-AE8C-6FF61D3DA4B1}"/>
    <cellStyle name="หมายเหตุ 7 12" xfId="9923" xr:uid="{29FB080E-2EAB-4E2D-83AF-B09ED09C7536}"/>
    <cellStyle name="หมายเหตุ 7 13" xfId="24544" xr:uid="{49732DD3-6F27-4FB2-82F2-BDE05C80F6F0}"/>
    <cellStyle name="หมายเหตุ 7 14" xfId="8396" xr:uid="{99B6C78E-C203-4540-9295-A915129C2639}"/>
    <cellStyle name="หมายเหตุ 7 15" xfId="40844" xr:uid="{A9F6C5D0-CF0B-4F65-A34A-4E498CED6DE1}"/>
    <cellStyle name="หมายเหตุ 7 2" xfId="7575" xr:uid="{44BC322F-AC79-480E-99AF-B94EF2B68A14}"/>
    <cellStyle name="หมายเหตุ 7 2 10" xfId="38145" xr:uid="{A5200DD2-1AD0-4B80-B1DC-734ACB2B2662}"/>
    <cellStyle name="หมายเหตุ 7 2 2" xfId="18348" xr:uid="{66F70D17-D0AE-4E2B-9EE9-2FFFEFFEF49A}"/>
    <cellStyle name="หมายเหตุ 7 2 2 2" xfId="32140" xr:uid="{F388EC5C-F66A-4D8F-81B8-C78FF120A484}"/>
    <cellStyle name="หมายเหตุ 7 2 2 3" xfId="40797" xr:uid="{7EE6B901-17EA-4119-80A5-DAE4F787FE3A}"/>
    <cellStyle name="หมายเหตุ 7 2 2 4" xfId="45894" xr:uid="{474CE581-789B-4028-854C-E64B0DE98EE2}"/>
    <cellStyle name="หมายเหตุ 7 2 3" xfId="21156" xr:uid="{02578D1C-8F8D-4490-974D-B7EFCF9CC5F1}"/>
    <cellStyle name="หมายเหตุ 7 2 3 2" xfId="34626" xr:uid="{31AC90CD-94E8-4C83-946B-BCDEB654D5B5}"/>
    <cellStyle name="หมายเหตุ 7 2 3 3" xfId="42736" xr:uid="{1759AD4E-BF8A-49DF-BA46-6CDBCA89DD0D}"/>
    <cellStyle name="หมายเหตุ 7 2 3 4" xfId="47062" xr:uid="{12F080B4-983C-4EA8-910B-07F860AA9CE8}"/>
    <cellStyle name="หมายเหตุ 7 2 4" xfId="18804" xr:uid="{C2ED30C4-E5A3-4C3C-84EF-EB910FD9ED64}"/>
    <cellStyle name="หมายเหตุ 7 2 4 2" xfId="32528" xr:uid="{2B3EACBF-4576-477E-A493-598D58CEAE7F}"/>
    <cellStyle name="หมายเหตุ 7 2 4 3" xfId="41104" xr:uid="{5B372B09-9069-47D6-BF2D-0B202D0F45F9}"/>
    <cellStyle name="หมายเหตุ 7 2 4 4" xfId="46027" xr:uid="{2372351D-A28A-4113-95E7-3B055B300F5F}"/>
    <cellStyle name="หมายเหตุ 7 2 5" xfId="23346" xr:uid="{C93C2A29-BB2A-414A-89D1-DC12D2130162}"/>
    <cellStyle name="หมายเหตุ 7 2 5 2" xfId="36769" xr:uid="{A30EF6A0-850C-474F-932A-5487CAB5A157}"/>
    <cellStyle name="หมายเหตุ 7 2 5 3" xfId="44299" xr:uid="{2B9B76E8-F28B-4BF8-8261-C841C4A8CAF3}"/>
    <cellStyle name="หมายเหตุ 7 2 5 4" xfId="48065" xr:uid="{5004E5B8-CFA1-4E7A-8691-954C9CA20C0E}"/>
    <cellStyle name="หมายเหตุ 7 2 6" xfId="18347" xr:uid="{7E6D0B1A-199A-4167-959D-7408447041F9}"/>
    <cellStyle name="หมายเหตุ 7 2 6 2" xfId="32139" xr:uid="{67A2CCC9-AA6C-41A2-B82F-67D95715A136}"/>
    <cellStyle name="หมายเหตุ 7 2 6 3" xfId="40796" xr:uid="{A701706F-7740-4AFA-8309-57E22E54B9DB}"/>
    <cellStyle name="หมายเหตุ 7 2 6 4" xfId="45893" xr:uid="{75DBDC7C-190D-4CCC-A89B-477FCDA316D4}"/>
    <cellStyle name="หมายเหตุ 7 2 7" xfId="10434" xr:uid="{53D6F456-1CA2-4298-A17D-EBA2CA999E43}"/>
    <cellStyle name="หมายเหตุ 7 2 8" xfId="25050" xr:uid="{AF4D6E41-62A2-4564-9AE2-E9565E2F2879}"/>
    <cellStyle name="หมายเหตุ 7 2 9" xfId="27985" xr:uid="{34C5422F-74C4-41B3-ADCC-C2040A663095}"/>
    <cellStyle name="หมายเหตุ 7 3" xfId="18349" xr:uid="{A9A543D3-791A-44BE-BBDD-96E25F6183A1}"/>
    <cellStyle name="หมายเหตุ 7 3 2" xfId="32141" xr:uid="{87EECD32-827F-49E1-B9AF-ADD96AF9679B}"/>
    <cellStyle name="หมายเหตุ 7 3 3" xfId="40798" xr:uid="{61B3401A-41AC-494A-AAB0-5622566A736E}"/>
    <cellStyle name="หมายเหตุ 7 3 4" xfId="45895" xr:uid="{75E16C62-A782-4C58-8D5C-0FA2187EDB1E}"/>
    <cellStyle name="หมายเหตุ 7 4" xfId="18350" xr:uid="{FF34BCAD-F853-4B3C-BB58-20049EF4DC71}"/>
    <cellStyle name="หมายเหตุ 7 4 2" xfId="18351" xr:uid="{14EA9D84-B179-4F4A-89EF-9F5483C40923}"/>
    <cellStyle name="หมายเหตุ 7 4 2 2" xfId="32143" xr:uid="{B1B48675-78DE-49E5-A22D-7590893FD84E}"/>
    <cellStyle name="หมายเหตุ 7 4 2 3" xfId="40800" xr:uid="{2D436DB3-28F3-49A8-8FE9-BCCED9AE694C}"/>
    <cellStyle name="หมายเหตุ 7 4 2 4" xfId="45897" xr:uid="{5E346203-D511-48A7-A006-93D8B3E18CD9}"/>
    <cellStyle name="หมายเหตุ 7 4 3" xfId="32142" xr:uid="{1931C4A5-94C4-4D76-9808-E4CF68F4C25F}"/>
    <cellStyle name="หมายเหตุ 7 4 4" xfId="40799" xr:uid="{49A8BB2C-B243-41C1-970D-57F37AE38D86}"/>
    <cellStyle name="หมายเหตุ 7 4 5" xfId="45896" xr:uid="{5B537150-6161-412F-B20C-2136475FAF28}"/>
    <cellStyle name="หมายเหตุ 7 5" xfId="18352" xr:uid="{D3684E2F-8D0B-46FC-B204-220DDE7FC1E7}"/>
    <cellStyle name="หมายเหตุ 7 5 2" xfId="18353" xr:uid="{1B761488-B871-411E-B339-F3B3084BC571}"/>
    <cellStyle name="หมายเหตุ 7 5 2 2" xfId="32145" xr:uid="{75B3FF75-A68D-48F2-8D52-64B3CB9C08B0}"/>
    <cellStyle name="หมายเหตุ 7 5 2 3" xfId="40802" xr:uid="{ADAF8FC7-B3AD-4104-98A1-A493F5FFF275}"/>
    <cellStyle name="หมายเหตุ 7 5 2 4" xfId="45899" xr:uid="{AFC07E14-700A-47D4-8DBF-2685032276B8}"/>
    <cellStyle name="หมายเหตุ 7 5 3" xfId="32144" xr:uid="{C3661EB3-24FD-4043-B14D-10FC78543317}"/>
    <cellStyle name="หมายเหตุ 7 5 4" xfId="40801" xr:uid="{C0156159-8495-4BE1-BC39-0DF81FC887E1}"/>
    <cellStyle name="หมายเหตุ 7 5 5" xfId="45898" xr:uid="{E1BCE6BB-42CD-4E4D-AE4F-104FC6AEB05B}"/>
    <cellStyle name="หมายเหตุ 7 6" xfId="18354" xr:uid="{C9D99E71-5B85-454A-8745-90C0012707BB}"/>
    <cellStyle name="หมายเหตุ 7 6 2" xfId="32146" xr:uid="{BFECCB1A-73A7-4882-A7B8-61E3EC1AD6B2}"/>
    <cellStyle name="หมายเหตุ 7 6 3" xfId="40803" xr:uid="{973957F4-7F85-4457-99E8-5E9FD6980D24}"/>
    <cellStyle name="หมายเหตุ 7 6 4" xfId="45900" xr:uid="{FAEFE283-DBFC-4F5C-B5F5-47A7E6CFDB65}"/>
    <cellStyle name="หมายเหตุ 7 7" xfId="18355" xr:uid="{A7FE676F-438A-42EA-8B88-518E52633837}"/>
    <cellStyle name="หมายเหตุ 7 7 2" xfId="18356" xr:uid="{36DB6EC8-9AD9-44B7-BDEE-34106CBCEC81}"/>
    <cellStyle name="หมายเหตุ 7 7 2 2" xfId="32148" xr:uid="{847E8463-8EE3-4DBF-B327-0485DDB2042F}"/>
    <cellStyle name="หมายเหตุ 7 7 2 3" xfId="40805" xr:uid="{CF608FC5-6D7D-402B-A7EE-AC92156086DC}"/>
    <cellStyle name="หมายเหตุ 7 7 2 4" xfId="45902" xr:uid="{CD41E128-0BFB-4397-8541-73C299861A36}"/>
    <cellStyle name="หมายเหตุ 7 7 3" xfId="32147" xr:uid="{79CB7DF2-B9BD-42E9-B005-487F93F1136C}"/>
    <cellStyle name="หมายเหตุ 7 7 4" xfId="40804" xr:uid="{BF5F282A-3DDC-49A7-AE44-577C26E6E97E}"/>
    <cellStyle name="หมายเหตุ 7 7 5" xfId="45901" xr:uid="{C501E9C3-1FA4-4348-A1E5-BA5C5DE906C5}"/>
    <cellStyle name="หมายเหตุ 7 8" xfId="20651" xr:uid="{9CE7ED3A-C93D-460C-BAEB-719B26BDA24C}"/>
    <cellStyle name="หมายเหตุ 7 8 2" xfId="34130" xr:uid="{6FC93E57-03AD-4BF9-880D-EA86E4A09E00}"/>
    <cellStyle name="หมายเหตุ 7 8 3" xfId="42354" xr:uid="{73015645-6F3C-4CBF-960E-28ECD4A8B699}"/>
    <cellStyle name="หมายเหตุ 7 8 4" xfId="46758" xr:uid="{A5290B7F-AE86-4383-8674-5D54867A64BD}"/>
    <cellStyle name="หมายเหตุ 7 9" xfId="20126" xr:uid="{B91DB74A-94BF-486B-8AEB-0082E18E5029}"/>
    <cellStyle name="หมายเหตุ 7 9 2" xfId="33715" xr:uid="{22405E4A-F8FD-423F-89C1-039B9AA10060}"/>
    <cellStyle name="หมายเหตุ 7 9 3" xfId="42017" xr:uid="{36CC55E2-AA3F-4E67-99EF-EA15C946B375}"/>
    <cellStyle name="หมายเหตุ 7 9 4" xfId="46517" xr:uid="{CC355CB7-E6B0-4FD8-BB78-96C66437F365}"/>
    <cellStyle name="หมายเหตุ 8" xfId="7057" xr:uid="{1A0CBF52-4A04-4079-8529-1DA0CD19EB3F}"/>
    <cellStyle name="หมายเหตุ 8 10" xfId="22842" xr:uid="{7DE8644E-5668-408A-AC00-EAE39F454827}"/>
    <cellStyle name="หมายเหตุ 8 10 2" xfId="36276" xr:uid="{7BFF0C37-2EBB-40F4-ACB4-191F9A811399}"/>
    <cellStyle name="หมายเหตุ 8 10 3" xfId="43950" xr:uid="{DB1229B5-F3D5-4EDB-94A4-2C91A8FC9FC7}"/>
    <cellStyle name="หมายเหตุ 8 10 4" xfId="47836" xr:uid="{289D3D9E-1D23-4D62-B01A-7FF4E7AE1444}"/>
    <cellStyle name="หมายเหตุ 8 11" xfId="18357" xr:uid="{667790FB-40D7-47D7-ADBB-19051E1DA1E7}"/>
    <cellStyle name="หมายเหตุ 8 11 2" xfId="32149" xr:uid="{30CC71C1-141F-4CD4-B862-B1B5439155A0}"/>
    <cellStyle name="หมายเหตุ 8 11 3" xfId="40806" xr:uid="{168FD496-8099-413B-A439-83A2CA916FAC}"/>
    <cellStyle name="หมายเหตุ 8 11 4" xfId="45903" xr:uid="{E90C4B54-8A78-4CEE-B6DA-68C8A277614B}"/>
    <cellStyle name="หมายเหตุ 8 12" xfId="9924" xr:uid="{4995B60B-F1C6-4257-AC81-9133AE0A1159}"/>
    <cellStyle name="หมายเหตุ 8 13" xfId="24545" xr:uid="{586FA501-BD6E-4343-AF0B-5F8395FF6987}"/>
    <cellStyle name="หมายเหตุ 8 14" xfId="8397" xr:uid="{F400CD1C-3534-4B79-9F86-85C0FBB064AD}"/>
    <cellStyle name="หมายเหตุ 8 15" xfId="38453" xr:uid="{B379E20A-61F4-4A45-9415-171A259E192F}"/>
    <cellStyle name="หมายเหตุ 8 2" xfId="7576" xr:uid="{BA9CC17F-BA0B-43E7-A1E4-8CF87F5D5CC2}"/>
    <cellStyle name="หมายเหตุ 8 2 10" xfId="38144" xr:uid="{5602536D-DC70-45B4-8799-21494639DEF5}"/>
    <cellStyle name="หมายเหตุ 8 2 2" xfId="18359" xr:uid="{78C45058-7810-43BE-ABC5-4E50950318C8}"/>
    <cellStyle name="หมายเหตุ 8 2 2 2" xfId="32151" xr:uid="{F917AAE5-59BE-4198-9D8D-4FA74E7C893C}"/>
    <cellStyle name="หมายเหตุ 8 2 2 3" xfId="40808" xr:uid="{ADB87712-1304-47B4-A402-DCF498A9D946}"/>
    <cellStyle name="หมายเหตุ 8 2 2 4" xfId="45905" xr:uid="{78A9D160-DF97-4C68-AB0C-C4C1BA9996C5}"/>
    <cellStyle name="หมายเหตุ 8 2 3" xfId="21157" xr:uid="{E6234C02-1E22-4588-8A04-31D7C7296BF3}"/>
    <cellStyle name="หมายเหตุ 8 2 3 2" xfId="34627" xr:uid="{38A19DAF-61D8-47CF-A1FD-5D8CA8B55E9F}"/>
    <cellStyle name="หมายเหตุ 8 2 3 3" xfId="42737" xr:uid="{538D3B7C-9902-4FAB-B084-5D42330B6EFB}"/>
    <cellStyle name="หมายเหตุ 8 2 3 4" xfId="47063" xr:uid="{D1C5C408-83FA-4596-9437-0A86034633A6}"/>
    <cellStyle name="หมายเหตุ 8 2 4" xfId="19428" xr:uid="{0FEF12D9-71C8-407F-9480-08DC37CC3661}"/>
    <cellStyle name="หมายเหตุ 8 2 4 2" xfId="33093" xr:uid="{5044AF76-FF2E-47C3-B555-BACB79EB3900}"/>
    <cellStyle name="หมายเหตุ 8 2 4 3" xfId="41606" xr:uid="{1CDB0C2A-8E5F-4337-BD34-B04B98A42A69}"/>
    <cellStyle name="หมายเหตุ 8 2 4 4" xfId="46347" xr:uid="{14AE8A62-FEDC-4ED5-9C14-9CFDB388A045}"/>
    <cellStyle name="หมายเหตุ 8 2 5" xfId="23347" xr:uid="{39B4598F-C424-4207-B316-22E62D4AC6E2}"/>
    <cellStyle name="หมายเหตุ 8 2 5 2" xfId="36770" xr:uid="{729104E8-6559-45E0-848A-AF01114C3803}"/>
    <cellStyle name="หมายเหตุ 8 2 5 3" xfId="44300" xr:uid="{65FCD47C-1F8F-49D6-A241-22CA6EAB48F5}"/>
    <cellStyle name="หมายเหตุ 8 2 5 4" xfId="48066" xr:uid="{4DAE2BA1-2C9A-4B3A-84BD-44B9115110B5}"/>
    <cellStyle name="หมายเหตุ 8 2 6" xfId="18358" xr:uid="{0523142A-6AAB-42E1-B48C-8CE50464F3CA}"/>
    <cellStyle name="หมายเหตุ 8 2 6 2" xfId="32150" xr:uid="{EE52E116-DE94-4ED5-8669-DE65A5DFA676}"/>
    <cellStyle name="หมายเหตุ 8 2 6 3" xfId="40807" xr:uid="{938A6B75-7D90-42FF-91A4-A2750F13CE99}"/>
    <cellStyle name="หมายเหตุ 8 2 6 4" xfId="45904" xr:uid="{87935F06-0335-4A8E-BEAA-48DAC8C93348}"/>
    <cellStyle name="หมายเหตุ 8 2 7" xfId="10435" xr:uid="{99CEA263-01A2-402B-B0E6-8A3520295F6D}"/>
    <cellStyle name="หมายเหตุ 8 2 8" xfId="25051" xr:uid="{6A42C089-CBA5-40F4-8626-2241B8F1BDC2}"/>
    <cellStyle name="หมายเหตุ 8 2 9" xfId="27984" xr:uid="{9497A02C-599B-45B9-A2F4-04D496F59A9F}"/>
    <cellStyle name="หมายเหตุ 8 3" xfId="18360" xr:uid="{D44979A3-BEC1-462B-BA0B-2CFF2F67238D}"/>
    <cellStyle name="หมายเหตุ 8 3 2" xfId="32152" xr:uid="{41D300C6-F1C8-4510-A974-BCB4213D7CC9}"/>
    <cellStyle name="หมายเหตุ 8 3 3" xfId="40809" xr:uid="{15B4DF32-81C5-432B-9EDD-0CD67C75158F}"/>
    <cellStyle name="หมายเหตุ 8 3 4" xfId="45906" xr:uid="{356DAD60-DBDF-464D-A960-620248320CCC}"/>
    <cellStyle name="หมายเหตุ 8 4" xfId="18361" xr:uid="{A8AEC837-7183-404D-82DF-8462E717ECD4}"/>
    <cellStyle name="หมายเหตุ 8 4 2" xfId="18362" xr:uid="{D9F8FB72-882B-49E3-868E-FB58BD4A2454}"/>
    <cellStyle name="หมายเหตุ 8 4 2 2" xfId="32154" xr:uid="{D9021F8B-6842-4842-BED1-28514295EB88}"/>
    <cellStyle name="หมายเหตุ 8 4 2 3" xfId="40811" xr:uid="{2C9204D6-E1DC-49F5-9034-B3665CAD4413}"/>
    <cellStyle name="หมายเหตุ 8 4 2 4" xfId="45908" xr:uid="{81C33E4E-00F8-4134-8832-698DF7F98784}"/>
    <cellStyle name="หมายเหตุ 8 4 3" xfId="32153" xr:uid="{6C6EAC38-3E85-4CF0-BBA1-46BB38C34785}"/>
    <cellStyle name="หมายเหตุ 8 4 4" xfId="40810" xr:uid="{B993EE69-28E2-403A-B3FD-EDFD7F6BCCA8}"/>
    <cellStyle name="หมายเหตุ 8 4 5" xfId="45907" xr:uid="{BF4A0444-988D-4A56-85C7-618CB4459F9E}"/>
    <cellStyle name="หมายเหตุ 8 5" xfId="18363" xr:uid="{24994D64-3B0B-42D9-9743-0AE8DDED9358}"/>
    <cellStyle name="หมายเหตุ 8 5 2" xfId="18364" xr:uid="{661CD300-F08C-4107-870B-EA19F516A81D}"/>
    <cellStyle name="หมายเหตุ 8 5 2 2" xfId="32156" xr:uid="{7D11FC52-27BE-440D-BA05-DA5E5FD62C9C}"/>
    <cellStyle name="หมายเหตุ 8 5 2 3" xfId="40813" xr:uid="{06BC3163-1A91-4AB3-9A8B-8D2D8E77EEC1}"/>
    <cellStyle name="หมายเหตุ 8 5 2 4" xfId="45910" xr:uid="{38893B23-0D1E-4B2C-8257-9A701F6B6D9D}"/>
    <cellStyle name="หมายเหตุ 8 5 3" xfId="32155" xr:uid="{2B0EB9B0-5CD3-4A8D-95EA-D4E21E2E7AF3}"/>
    <cellStyle name="หมายเหตุ 8 5 4" xfId="40812" xr:uid="{1D151243-3930-4ACC-A9A7-05B25DC6A4CC}"/>
    <cellStyle name="หมายเหตุ 8 5 5" xfId="45909" xr:uid="{34A0E11F-F6D1-42B6-93E3-CFDF3C967753}"/>
    <cellStyle name="หมายเหตุ 8 6" xfId="18365" xr:uid="{AD2B8851-E295-448A-BE17-63FB3D41D234}"/>
    <cellStyle name="หมายเหตุ 8 6 2" xfId="32157" xr:uid="{56EE19DF-8F27-4635-89B2-2584E6A36C1F}"/>
    <cellStyle name="หมายเหตุ 8 6 3" xfId="40814" xr:uid="{EB271012-E80F-44EC-AFB0-A003C1655992}"/>
    <cellStyle name="หมายเหตุ 8 6 4" xfId="45911" xr:uid="{50517E68-C36F-48B6-8985-0222E982F5E7}"/>
    <cellStyle name="หมายเหตุ 8 7" xfId="18366" xr:uid="{D7C4F3D3-A77E-4238-8781-A07410B8ACAF}"/>
    <cellStyle name="หมายเหตุ 8 7 2" xfId="18367" xr:uid="{6329891A-E131-4DF6-A540-E928ADD8BEC5}"/>
    <cellStyle name="หมายเหตุ 8 7 2 2" xfId="32159" xr:uid="{50503686-6D6D-4F15-A599-3456F86A6445}"/>
    <cellStyle name="หมายเหตุ 8 7 2 3" xfId="40816" xr:uid="{D52F028E-EBF2-4ADB-95C5-11F02E2B3179}"/>
    <cellStyle name="หมายเหตุ 8 7 2 4" xfId="45913" xr:uid="{22BC0640-0743-46E1-A014-DF4F6729A2F6}"/>
    <cellStyle name="หมายเหตุ 8 7 3" xfId="32158" xr:uid="{586E6E74-F419-4878-844D-5D8FCCE65F13}"/>
    <cellStyle name="หมายเหตุ 8 7 4" xfId="40815" xr:uid="{E50EDC91-A229-4EDA-82B9-1632BA09772D}"/>
    <cellStyle name="หมายเหตุ 8 7 5" xfId="45912" xr:uid="{7DCD255E-B7F5-4E50-8EBB-8D91A035EB5C}"/>
    <cellStyle name="หมายเหตุ 8 8" xfId="20652" xr:uid="{211CD534-3FCD-4046-82CF-1E91E7A90BEF}"/>
    <cellStyle name="หมายเหตุ 8 8 2" xfId="34131" xr:uid="{B5618116-BB34-4FAD-8709-44AA8B85430C}"/>
    <cellStyle name="หมายเหตุ 8 8 3" xfId="42355" xr:uid="{53AF9797-FDAF-44B2-B5A9-5B811C414A80}"/>
    <cellStyle name="หมายเหตุ 8 8 4" xfId="46759" xr:uid="{1FFA393E-0F83-42F4-A1EE-5FD24C14D78E}"/>
    <cellStyle name="หมายเหตุ 8 9" xfId="21378" xr:uid="{27DAFB0B-E10C-4759-91DC-D160D32296AB}"/>
    <cellStyle name="หมายเหตุ 8 9 2" xfId="34844" xr:uid="{65C109C0-641F-40F4-BBE5-832677ADFDAC}"/>
    <cellStyle name="หมายเหตุ 8 9 3" xfId="42880" xr:uid="{E0FF6AB2-02EC-48A7-8F59-3316DE021567}"/>
    <cellStyle name="หมายเหตุ 8 9 4" xfId="47148" xr:uid="{E828060B-4923-4AEC-8D37-8C5FE663FFEB}"/>
    <cellStyle name="หมายเหตุ 9" xfId="7058" xr:uid="{B9C8165E-A3A1-49D2-B87C-4D53DCD3C83E}"/>
    <cellStyle name="หมายเหตุ 9 10" xfId="18368" xr:uid="{C86AD155-01A1-4855-AEB7-6EC0B0539DEE}"/>
    <cellStyle name="หมายเหตุ 9 10 2" xfId="32160" xr:uid="{8EBF3112-9EC1-4092-BAA7-63184D11FFDC}"/>
    <cellStyle name="หมายเหตุ 9 10 3" xfId="40817" xr:uid="{F777B1E2-2935-4AA1-87B0-C6BA1C75BBE1}"/>
    <cellStyle name="หมายเหตุ 9 10 4" xfId="45914" xr:uid="{27E1FED4-F865-4DBB-96C1-A069AACA21FB}"/>
    <cellStyle name="หมายเหตุ 9 11" xfId="9925" xr:uid="{68178967-11F4-4D05-8E79-FA4FE8EA0C2F}"/>
    <cellStyle name="หมายเหตุ 9 12" xfId="24546" xr:uid="{A79D5072-5F6B-433F-9230-AF46DCF5F633}"/>
    <cellStyle name="หมายเหตุ 9 13" xfId="8398" xr:uid="{35DFDD72-58DE-4E62-A264-1465D93FC294}"/>
    <cellStyle name="หมายเหตุ 9 14" xfId="43258" xr:uid="{013181FA-1A72-47B0-8D10-EB63ED7FC10B}"/>
    <cellStyle name="หมายเหตุ 9 2" xfId="7577" xr:uid="{87D5FC97-3A49-4DAE-8D3D-D443C63BC571}"/>
    <cellStyle name="หมายเหตุ 9 2 10" xfId="38143" xr:uid="{6087B015-30A5-4BE8-AF6A-61E268255FB8}"/>
    <cellStyle name="หมายเหตุ 9 2 2" xfId="18370" xr:uid="{16433FB6-39B6-4D4B-BAFE-3B89322F8B0D}"/>
    <cellStyle name="หมายเหตุ 9 2 2 2" xfId="32162" xr:uid="{02E289E7-E74D-41CD-8B2A-E2936A388946}"/>
    <cellStyle name="หมายเหตุ 9 2 2 3" xfId="40819" xr:uid="{EB6146BD-A54B-4375-92AC-245D0E0F6181}"/>
    <cellStyle name="หมายเหตุ 9 2 2 4" xfId="45916" xr:uid="{324A582F-F015-48EE-9FEC-5580A2D66AB7}"/>
    <cellStyle name="หมายเหตุ 9 2 3" xfId="21158" xr:uid="{7912E35E-1203-4BA6-8575-2772688FB772}"/>
    <cellStyle name="หมายเหตุ 9 2 3 2" xfId="34628" xr:uid="{40038A96-D485-4FF9-8F3B-2E9BC26C5A3F}"/>
    <cellStyle name="หมายเหตุ 9 2 3 3" xfId="42738" xr:uid="{46EE3ACD-886E-4EB9-9BA4-506434F08B62}"/>
    <cellStyle name="หมายเหตุ 9 2 3 4" xfId="47064" xr:uid="{A95F7322-EBC4-4ABC-85BA-B6DC898DC4F6}"/>
    <cellStyle name="หมายเหตุ 9 2 4" xfId="19429" xr:uid="{9EC39BF3-3A7D-4F64-A351-32DB790221C8}"/>
    <cellStyle name="หมายเหตุ 9 2 4 2" xfId="33094" xr:uid="{735C21AF-6585-4EE1-9A98-E6E0EBC10180}"/>
    <cellStyle name="หมายเหตุ 9 2 4 3" xfId="41607" xr:uid="{BAF93CEA-B7A4-4FB8-B818-0D89CDB5F1BC}"/>
    <cellStyle name="หมายเหตุ 9 2 4 4" xfId="46348" xr:uid="{DA3E6FF0-E2F3-413B-9763-7230F592A107}"/>
    <cellStyle name="หมายเหตุ 9 2 5" xfId="23348" xr:uid="{BDD16582-F0A2-4800-93E8-1EF1464DBD00}"/>
    <cellStyle name="หมายเหตุ 9 2 5 2" xfId="36771" xr:uid="{30C8578F-7C3B-4B52-A288-0906ECF12F6A}"/>
    <cellStyle name="หมายเหตุ 9 2 5 3" xfId="44301" xr:uid="{DEE21204-AB6B-4868-9330-A0917B6C2D44}"/>
    <cellStyle name="หมายเหตุ 9 2 5 4" xfId="48067" xr:uid="{4B53E2AE-BCCE-455D-9886-84F192A75935}"/>
    <cellStyle name="หมายเหตุ 9 2 6" xfId="18369" xr:uid="{18DAE038-05F4-4091-B45E-D39342A11110}"/>
    <cellStyle name="หมายเหตุ 9 2 6 2" xfId="32161" xr:uid="{CBF89DFF-D04A-4879-BB49-C7D9EB2855F0}"/>
    <cellStyle name="หมายเหตุ 9 2 6 3" xfId="40818" xr:uid="{101F097F-2093-4601-B3A1-223D0A90EFDC}"/>
    <cellStyle name="หมายเหตุ 9 2 6 4" xfId="45915" xr:uid="{4FC1B688-8A7F-4AC6-9787-6075FBFCC1AF}"/>
    <cellStyle name="หมายเหตุ 9 2 7" xfId="10436" xr:uid="{16E3FD87-08A6-46FF-8B01-0E82D6C0DC97}"/>
    <cellStyle name="หมายเหตุ 9 2 8" xfId="25052" xr:uid="{17B827F3-9227-4C30-9F2F-634AD6E9E914}"/>
    <cellStyle name="หมายเหตุ 9 2 9" xfId="8552" xr:uid="{D99676F0-1D56-467D-A8BA-DBF9F559836D}"/>
    <cellStyle name="หมายเหตุ 9 3" xfId="18371" xr:uid="{1A188BE9-60E3-428F-A20D-662F2E6D7B9E}"/>
    <cellStyle name="หมายเหตุ 9 3 2" xfId="18372" xr:uid="{B860C452-A2EF-410D-93D4-CFC5AD396389}"/>
    <cellStyle name="หมายเหตุ 9 3 2 2" xfId="32164" xr:uid="{CDE3758A-9A37-49F5-BE2E-E369ED43C206}"/>
    <cellStyle name="หมายเหตุ 9 3 2 3" xfId="40821" xr:uid="{FD505D2D-ABE2-4F25-A1C9-DC0BB7D84F2A}"/>
    <cellStyle name="หมายเหตุ 9 3 2 4" xfId="45918" xr:uid="{ACF47B26-C149-4194-9544-095E78C26D77}"/>
    <cellStyle name="หมายเหตุ 9 3 3" xfId="32163" xr:uid="{BE705E0C-DEF5-428C-9204-CCFE5D490D86}"/>
    <cellStyle name="หมายเหตุ 9 3 4" xfId="40820" xr:uid="{AD2AFE86-9239-4B43-9812-54B252131BB8}"/>
    <cellStyle name="หมายเหตุ 9 3 5" xfId="45917" xr:uid="{293B0083-B37A-4417-90D1-A07067FC035E}"/>
    <cellStyle name="หมายเหตุ 9 4" xfId="18373" xr:uid="{08B48752-13BC-43D8-8AD5-E10EB5C2B947}"/>
    <cellStyle name="หมายเหตุ 9 4 2" xfId="32165" xr:uid="{E701A482-B205-4B79-A837-0FAA57BD88F3}"/>
    <cellStyle name="หมายเหตุ 9 4 3" xfId="40822" xr:uid="{267202CB-ECB2-4D82-AD00-70499B6F8AD6}"/>
    <cellStyle name="หมายเหตุ 9 4 4" xfId="45919" xr:uid="{230154F1-3954-4483-B5BC-C2F1F292128A}"/>
    <cellStyle name="หมายเหตุ 9 5" xfId="18374" xr:uid="{4303E489-BCC7-4ABA-A912-23CEB9468CF2}"/>
    <cellStyle name="หมายเหตุ 9 5 2" xfId="32166" xr:uid="{961A5F32-097E-41E2-B05A-B54146FEF9ED}"/>
    <cellStyle name="หมายเหตุ 9 5 3" xfId="40823" xr:uid="{9EF49280-CE18-41F8-8080-AE534A5057F8}"/>
    <cellStyle name="หมายเหตุ 9 5 4" xfId="45920" xr:uid="{FF5FBEBA-9726-4AAB-A89B-D4547B4924AD}"/>
    <cellStyle name="หมายเหตุ 9 6" xfId="18375" xr:uid="{386C9BEC-AE07-4C60-9CA4-9AD5C350A2E4}"/>
    <cellStyle name="หมายเหตุ 9 6 2" xfId="18376" xr:uid="{FC5DC5B0-8E2C-4504-8DC4-5BD9908F9DD7}"/>
    <cellStyle name="หมายเหตุ 9 6 2 2" xfId="32168" xr:uid="{3A1C890F-BC7A-47A4-8AF4-ED25B76A8447}"/>
    <cellStyle name="หมายเหตุ 9 6 2 3" xfId="40825" xr:uid="{2F6E1DD1-3CAA-4E9B-B094-6C833BE5D6DA}"/>
    <cellStyle name="หมายเหตุ 9 6 2 4" xfId="45922" xr:uid="{13C689AD-0D48-4CBE-8F3C-855F924E1A6D}"/>
    <cellStyle name="หมายเหตุ 9 6 3" xfId="32167" xr:uid="{15C6E233-C612-4EBA-B570-4560BD6DD396}"/>
    <cellStyle name="หมายเหตุ 9 6 4" xfId="40824" xr:uid="{9A00225D-71C1-4F42-909C-E96A8122909B}"/>
    <cellStyle name="หมายเหตุ 9 6 5" xfId="45921" xr:uid="{564BF997-FB8F-4910-A658-3785BBFC0B4D}"/>
    <cellStyle name="หมายเหตุ 9 7" xfId="20653" xr:uid="{4050B800-25EF-445E-B514-217B0A831AE9}"/>
    <cellStyle name="หมายเหตุ 9 7 2" xfId="34132" xr:uid="{5656F590-D472-435E-BDD7-F662F3FD63EE}"/>
    <cellStyle name="หมายเหตุ 9 7 3" xfId="42356" xr:uid="{DC8FCE23-74C9-4536-B18B-244101B205AC}"/>
    <cellStyle name="หมายเหตุ 9 7 4" xfId="46760" xr:uid="{BDE1A6B7-C327-49A4-975C-AA7080C13BAC}"/>
    <cellStyle name="หมายเหตุ 9 8" xfId="21377" xr:uid="{D74CD235-5C20-4BF8-B818-2C3D0D9EB738}"/>
    <cellStyle name="หมายเหตุ 9 8 2" xfId="34843" xr:uid="{2FC3283D-F499-431B-BB66-10672A700332}"/>
    <cellStyle name="หมายเหตุ 9 8 3" xfId="42879" xr:uid="{011D8619-7CEC-40E7-805D-1E3580AE5177}"/>
    <cellStyle name="หมายเหตุ 9 8 4" xfId="47147" xr:uid="{1CB7145A-36E5-4D1E-B548-C5C1F8E77D8F}"/>
    <cellStyle name="หมายเหตุ 9 9" xfId="22843" xr:uid="{2400F378-442E-4CFE-A713-AEC8CC89171C}"/>
    <cellStyle name="หมายเหตุ 9 9 2" xfId="36277" xr:uid="{B088B77F-220E-40A7-9C08-B7D6DE6CFA45}"/>
    <cellStyle name="หมายเหตุ 9 9 3" xfId="43951" xr:uid="{B3361A0F-331F-4CEE-8C19-8F917B076D45}"/>
    <cellStyle name="หมายเหตุ 9 9 4" xfId="47837" xr:uid="{D663B884-73EA-4A2C-8518-B31C9C1FC429}"/>
    <cellStyle name="หัวเรื่อง 1" xfId="7059" xr:uid="{27576031-6CCD-4F79-87F1-895A5F7406E9}"/>
    <cellStyle name="หัวเรื่อง 1 2" xfId="7060" xr:uid="{AB2A0645-9825-41FE-8467-DDE92AB9F598}"/>
    <cellStyle name="หัวเรื่อง 1 3" xfId="7061" xr:uid="{1F903280-852B-4565-8183-01E9936783C1}"/>
    <cellStyle name="หัวเรื่อง 2" xfId="7062" xr:uid="{361A23ED-B360-4F4A-A99C-9441B430CB8C}"/>
    <cellStyle name="หัวเรื่อง 2 2" xfId="7063" xr:uid="{03E96C9B-A49A-4E91-9581-8DC83852F0C8}"/>
    <cellStyle name="หัวเรื่อง 2 3" xfId="7064" xr:uid="{2881A4B1-73DF-4736-AED5-D4F96AF9CBFA}"/>
    <cellStyle name="หัวเรื่อง 3" xfId="7065" xr:uid="{1C057457-0109-4476-AD26-309E63643719}"/>
    <cellStyle name="หัวเรื่อง 3 2" xfId="7066" xr:uid="{29A44C70-A4DF-4595-8708-C793FBC5FC27}"/>
    <cellStyle name="หัวเรื่อง 3 3" xfId="7067" xr:uid="{5D7767E3-B1A9-4A53-B299-E2E0E8A38089}"/>
    <cellStyle name="หัวเรื่อง 4" xfId="7068" xr:uid="{D8FC97B3-FD7E-4AA3-A4D6-9A15C8BC66BA}"/>
    <cellStyle name="หัวเรื่อง 4 2" xfId="4279" xr:uid="{B984F593-1911-4F43-B5BE-0D70454556D3}"/>
    <cellStyle name="หัวเรื่อง 4 2 2" xfId="7069" xr:uid="{B8B8A0D2-1FF0-45B2-B47B-67BDAB7186B3}"/>
    <cellStyle name="หัวเรื่อง 4 3" xfId="7070" xr:uid="{50B23906-555E-4425-B3AE-B338BEF2C495}"/>
    <cellStyle name="หัวเรื่อง 4 จัดชิดขวา" xfId="4280" xr:uid="{2938A641-EC30-4841-9F46-EC07BD878C16}"/>
    <cellStyle name="표준_(Appen A) 1.BS" xfId="4881" xr:uid="{2329C5AB-1E5C-45F3-BC4B-5D8BC62B8E8D}"/>
    <cellStyle name="常规_Sheet1" xfId="7071" xr:uid="{0A8B1149-3861-4563-A5ED-72A4BCCBC739}"/>
    <cellStyle name="桁区切り [0.00]_Trial balance formula 2nd for package-audit" xfId="4882" xr:uid="{FC8D5C1A-EF9F-44DB-A6FF-14F2E3AAE132}"/>
    <cellStyle name="標準_schedule 15 (2)" xfId="4883" xr:uid="{60930927-F1FD-4543-97BC-D8F60F178E4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A023E-ADBE-4FAC-82DD-7C792B3721AA}">
  <dimension ref="A1:N139"/>
  <sheetViews>
    <sheetView zoomScaleNormal="100" zoomScaleSheetLayoutView="90" workbookViewId="0">
      <selection activeCell="E7" sqref="E7"/>
    </sheetView>
  </sheetViews>
  <sheetFormatPr defaultColWidth="9.42578125" defaultRowHeight="21.75" customHeight="1"/>
  <cols>
    <col min="1" max="4" width="1.28515625" style="5" customWidth="1"/>
    <col min="5" max="5" width="26.85546875" style="5" customWidth="1"/>
    <col min="6" max="6" width="8" style="2" customWidth="1"/>
    <col min="7" max="7" width="0.5703125" style="2" customWidth="1"/>
    <col min="8" max="8" width="14.28515625" style="3" customWidth="1"/>
    <col min="9" max="9" width="0.5703125" style="4" customWidth="1"/>
    <col min="10" max="10" width="12.5703125" style="3" customWidth="1"/>
    <col min="11" max="11" width="0.5703125" style="2" customWidth="1"/>
    <col min="12" max="12" width="14.28515625" style="3" customWidth="1"/>
    <col min="13" max="13" width="0.5703125" style="4" customWidth="1"/>
    <col min="14" max="14" width="12.5703125" style="3" customWidth="1"/>
    <col min="15" max="16384" width="9.42578125" style="5"/>
  </cols>
  <sheetData>
    <row r="1" spans="1:14" ht="21.75" customHeight="1">
      <c r="A1" s="1" t="s">
        <v>0</v>
      </c>
      <c r="B1" s="1"/>
      <c r="C1" s="1"/>
      <c r="D1" s="1"/>
      <c r="E1" s="1"/>
    </row>
    <row r="2" spans="1:14" ht="21.75" customHeight="1">
      <c r="A2" s="1" t="s">
        <v>1</v>
      </c>
      <c r="B2" s="1"/>
      <c r="C2" s="1"/>
      <c r="D2" s="1"/>
      <c r="E2" s="1"/>
    </row>
    <row r="3" spans="1:14" ht="21.75" customHeight="1">
      <c r="A3" s="6" t="s">
        <v>2</v>
      </c>
      <c r="B3" s="6"/>
      <c r="C3" s="6"/>
      <c r="D3" s="6"/>
      <c r="E3" s="6"/>
      <c r="F3" s="7"/>
      <c r="G3" s="7"/>
      <c r="H3" s="8"/>
      <c r="I3" s="9"/>
      <c r="J3" s="8"/>
      <c r="K3" s="7"/>
      <c r="L3" s="8"/>
      <c r="M3" s="9"/>
      <c r="N3" s="8"/>
    </row>
    <row r="4" spans="1:14" ht="11.65" customHeight="1">
      <c r="A4" s="1"/>
      <c r="B4" s="1"/>
      <c r="C4" s="1"/>
      <c r="D4" s="1"/>
      <c r="E4" s="1"/>
    </row>
    <row r="5" spans="1:14" ht="20.85" customHeight="1">
      <c r="A5" s="1"/>
      <c r="B5" s="1"/>
      <c r="C5" s="1"/>
      <c r="D5" s="1"/>
      <c r="E5" s="1"/>
      <c r="H5" s="146" t="s">
        <v>3</v>
      </c>
      <c r="I5" s="146"/>
      <c r="J5" s="146"/>
      <c r="L5" s="146" t="s">
        <v>4</v>
      </c>
      <c r="M5" s="146"/>
      <c r="N5" s="146"/>
    </row>
    <row r="6" spans="1:14" ht="20.85" customHeight="1">
      <c r="H6" s="10" t="s">
        <v>5</v>
      </c>
      <c r="I6" s="10"/>
      <c r="J6" s="10" t="s">
        <v>6</v>
      </c>
      <c r="L6" s="10" t="s">
        <v>5</v>
      </c>
      <c r="M6" s="10"/>
      <c r="N6" s="10" t="s">
        <v>6</v>
      </c>
    </row>
    <row r="7" spans="1:14" ht="20.85" customHeight="1">
      <c r="H7" s="11" t="s">
        <v>7</v>
      </c>
      <c r="J7" s="10" t="s">
        <v>8</v>
      </c>
      <c r="L7" s="11" t="s">
        <v>7</v>
      </c>
      <c r="N7" s="10" t="s">
        <v>8</v>
      </c>
    </row>
    <row r="8" spans="1:14" ht="20.85" customHeight="1">
      <c r="H8" s="11" t="s">
        <v>9</v>
      </c>
      <c r="J8" s="11" t="s">
        <v>10</v>
      </c>
      <c r="L8" s="11" t="s">
        <v>9</v>
      </c>
      <c r="N8" s="11" t="s">
        <v>10</v>
      </c>
    </row>
    <row r="9" spans="1:14" ht="20.85" customHeight="1">
      <c r="F9" s="12" t="s">
        <v>11</v>
      </c>
      <c r="H9" s="13" t="s">
        <v>12</v>
      </c>
      <c r="J9" s="13" t="s">
        <v>12</v>
      </c>
      <c r="L9" s="13" t="s">
        <v>12</v>
      </c>
      <c r="N9" s="13" t="s">
        <v>12</v>
      </c>
    </row>
    <row r="10" spans="1:14" ht="20.85" customHeight="1">
      <c r="A10" s="1" t="s">
        <v>13</v>
      </c>
      <c r="B10" s="1"/>
      <c r="C10" s="1"/>
      <c r="D10" s="1"/>
      <c r="E10" s="1"/>
      <c r="H10" s="14"/>
      <c r="I10" s="15"/>
      <c r="L10" s="14"/>
      <c r="M10" s="15"/>
    </row>
    <row r="11" spans="1:14" ht="5.0999999999999996" customHeight="1">
      <c r="A11" s="1"/>
      <c r="B11" s="1"/>
      <c r="C11" s="1"/>
      <c r="D11" s="1"/>
      <c r="E11" s="1"/>
      <c r="H11" s="14"/>
      <c r="I11" s="15"/>
      <c r="L11" s="14"/>
      <c r="M11" s="15"/>
    </row>
    <row r="12" spans="1:14" ht="20.85" customHeight="1">
      <c r="A12" s="1" t="s">
        <v>14</v>
      </c>
      <c r="B12" s="1"/>
      <c r="H12" s="14"/>
      <c r="I12" s="15"/>
      <c r="L12" s="14"/>
      <c r="M12" s="15"/>
    </row>
    <row r="13" spans="1:14" ht="5.0999999999999996" customHeight="1">
      <c r="A13" s="1"/>
      <c r="B13" s="1"/>
      <c r="H13" s="14"/>
      <c r="I13" s="15"/>
      <c r="L13" s="14"/>
      <c r="M13" s="15"/>
    </row>
    <row r="14" spans="1:14" ht="20.85" customHeight="1">
      <c r="A14" s="5" t="s">
        <v>15</v>
      </c>
      <c r="H14" s="14">
        <v>6453839</v>
      </c>
      <c r="I14" s="15"/>
      <c r="J14" s="3">
        <v>12319679</v>
      </c>
      <c r="L14" s="14">
        <v>3726808</v>
      </c>
      <c r="M14" s="15"/>
      <c r="N14" s="3">
        <v>11310442</v>
      </c>
    </row>
    <row r="15" spans="1:14" ht="20.85" customHeight="1">
      <c r="A15" s="5" t="s">
        <v>16</v>
      </c>
      <c r="H15" s="16"/>
      <c r="I15" s="15"/>
      <c r="L15" s="16"/>
      <c r="M15" s="15"/>
    </row>
    <row r="16" spans="1:14" ht="20.85" customHeight="1">
      <c r="B16" s="5" t="s">
        <v>17</v>
      </c>
      <c r="H16" s="16">
        <v>138232</v>
      </c>
      <c r="I16" s="15"/>
      <c r="J16" s="3">
        <v>5698536</v>
      </c>
      <c r="L16" s="16">
        <v>138232</v>
      </c>
      <c r="M16" s="15"/>
      <c r="N16" s="3">
        <v>5698536</v>
      </c>
    </row>
    <row r="17" spans="1:14" ht="20.85" customHeight="1">
      <c r="A17" s="5" t="s">
        <v>18</v>
      </c>
      <c r="H17" s="14"/>
      <c r="I17" s="15"/>
      <c r="L17" s="14"/>
      <c r="M17" s="15"/>
    </row>
    <row r="18" spans="1:14" ht="20.85" customHeight="1">
      <c r="B18" s="5" t="s">
        <v>19</v>
      </c>
      <c r="F18" s="2">
        <v>6</v>
      </c>
      <c r="H18" s="14">
        <v>575509</v>
      </c>
      <c r="I18" s="15"/>
      <c r="J18" s="3">
        <v>5863309</v>
      </c>
      <c r="L18" s="14">
        <v>575509</v>
      </c>
      <c r="M18" s="15"/>
      <c r="N18" s="3">
        <v>5863309</v>
      </c>
    </row>
    <row r="19" spans="1:14" ht="20.85" customHeight="1">
      <c r="A19" s="5" t="s">
        <v>20</v>
      </c>
      <c r="F19" s="2">
        <v>7</v>
      </c>
      <c r="H19" s="14">
        <v>14954215</v>
      </c>
      <c r="I19" s="15"/>
      <c r="J19" s="3">
        <v>15051386</v>
      </c>
      <c r="L19" s="14">
        <v>15476662</v>
      </c>
      <c r="M19" s="15"/>
      <c r="N19" s="3">
        <v>60667219</v>
      </c>
    </row>
    <row r="20" spans="1:14" ht="20.85" customHeight="1">
      <c r="A20" s="5" t="s">
        <v>21</v>
      </c>
      <c r="F20" s="2">
        <v>8</v>
      </c>
      <c r="H20" s="14">
        <v>20251087</v>
      </c>
      <c r="I20" s="15"/>
      <c r="J20" s="3">
        <v>270005303</v>
      </c>
      <c r="L20" s="14">
        <v>15651087</v>
      </c>
      <c r="M20" s="15"/>
      <c r="N20" s="3">
        <v>270005303</v>
      </c>
    </row>
    <row r="21" spans="1:14" ht="20.85" customHeight="1">
      <c r="A21" s="5" t="s">
        <v>22</v>
      </c>
      <c r="H21" s="14">
        <v>0</v>
      </c>
      <c r="I21" s="15"/>
      <c r="J21" s="3">
        <v>5165764</v>
      </c>
      <c r="L21" s="14">
        <v>0</v>
      </c>
      <c r="M21" s="15"/>
      <c r="N21" s="3">
        <v>5165764</v>
      </c>
    </row>
    <row r="22" spans="1:14" ht="20.85" customHeight="1">
      <c r="A22" s="5" t="s">
        <v>23</v>
      </c>
      <c r="F22" s="2">
        <v>9</v>
      </c>
      <c r="H22" s="14">
        <v>112442400</v>
      </c>
      <c r="I22" s="15"/>
      <c r="J22" s="3">
        <v>103117030</v>
      </c>
      <c r="L22" s="14">
        <v>0</v>
      </c>
      <c r="M22" s="15"/>
      <c r="N22" s="3">
        <v>0</v>
      </c>
    </row>
    <row r="23" spans="1:14" ht="20.85" customHeight="1">
      <c r="A23" s="5" t="s">
        <v>24</v>
      </c>
      <c r="F23" s="2">
        <v>19</v>
      </c>
      <c r="H23" s="14">
        <v>0</v>
      </c>
      <c r="I23" s="15"/>
      <c r="J23" s="3">
        <v>0</v>
      </c>
      <c r="L23" s="14">
        <v>130788785</v>
      </c>
      <c r="M23" s="15"/>
      <c r="N23" s="3">
        <v>59440117</v>
      </c>
    </row>
    <row r="24" spans="1:14" ht="20.85" customHeight="1">
      <c r="A24" s="5" t="s">
        <v>25</v>
      </c>
      <c r="H24" s="17">
        <v>7633356</v>
      </c>
      <c r="I24" s="15"/>
      <c r="J24" s="8">
        <v>10237504</v>
      </c>
      <c r="L24" s="17">
        <v>7273225</v>
      </c>
      <c r="M24" s="15"/>
      <c r="N24" s="8">
        <v>10191478</v>
      </c>
    </row>
    <row r="25" spans="1:14" ht="5.0999999999999996" customHeight="1">
      <c r="H25" s="14"/>
      <c r="I25" s="15"/>
      <c r="L25" s="14"/>
      <c r="M25" s="15"/>
    </row>
    <row r="26" spans="1:14" ht="21" customHeight="1">
      <c r="A26" s="1" t="s">
        <v>26</v>
      </c>
      <c r="H26" s="17">
        <f>SUM(H14:H24)</f>
        <v>162448638</v>
      </c>
      <c r="I26" s="15"/>
      <c r="J26" s="8">
        <f>SUM(J14:J24)</f>
        <v>427458511</v>
      </c>
      <c r="L26" s="17">
        <f>SUM(L14:L24)</f>
        <v>173630308</v>
      </c>
      <c r="M26" s="15"/>
      <c r="N26" s="8">
        <f>SUM(N14:N24)</f>
        <v>428342168</v>
      </c>
    </row>
    <row r="27" spans="1:14" ht="5.0999999999999996" customHeight="1">
      <c r="H27" s="14"/>
      <c r="I27" s="15"/>
      <c r="L27" s="14"/>
      <c r="M27" s="15"/>
    </row>
    <row r="28" spans="1:14" ht="20.85" customHeight="1">
      <c r="A28" s="1" t="s">
        <v>27</v>
      </c>
      <c r="B28" s="1"/>
      <c r="H28" s="14"/>
      <c r="I28" s="15"/>
      <c r="L28" s="14"/>
      <c r="M28" s="15"/>
    </row>
    <row r="29" spans="1:14" ht="5.0999999999999996" customHeight="1">
      <c r="A29" s="1"/>
      <c r="B29" s="1"/>
      <c r="H29" s="14"/>
      <c r="I29" s="15"/>
      <c r="L29" s="14"/>
      <c r="M29" s="15"/>
    </row>
    <row r="30" spans="1:14" ht="20.85" customHeight="1">
      <c r="A30" s="5" t="s">
        <v>18</v>
      </c>
      <c r="H30" s="14"/>
      <c r="I30" s="15"/>
      <c r="L30" s="14"/>
      <c r="M30" s="15"/>
    </row>
    <row r="31" spans="1:14" ht="20.85" customHeight="1">
      <c r="A31" s="5" t="s">
        <v>28</v>
      </c>
      <c r="F31" s="2">
        <v>6</v>
      </c>
      <c r="H31" s="14">
        <v>48063947</v>
      </c>
      <c r="I31" s="15"/>
      <c r="J31" s="3">
        <v>50079355</v>
      </c>
      <c r="L31" s="14">
        <v>22797697</v>
      </c>
      <c r="M31" s="15"/>
      <c r="N31" s="3">
        <v>24813105</v>
      </c>
    </row>
    <row r="32" spans="1:14" ht="20.85" customHeight="1">
      <c r="A32" s="5" t="s">
        <v>29</v>
      </c>
      <c r="H32" s="14">
        <v>0</v>
      </c>
      <c r="I32" s="15"/>
      <c r="J32" s="3">
        <v>4001000</v>
      </c>
      <c r="L32" s="14">
        <v>0</v>
      </c>
      <c r="M32" s="15"/>
      <c r="N32" s="3">
        <v>4001000</v>
      </c>
    </row>
    <row r="33" spans="1:14" ht="20.85" customHeight="1">
      <c r="A33" s="5" t="s">
        <v>30</v>
      </c>
      <c r="H33" s="14">
        <v>35281303</v>
      </c>
      <c r="I33" s="15"/>
      <c r="J33" s="3">
        <v>36743784</v>
      </c>
      <c r="L33" s="14">
        <v>50000000</v>
      </c>
      <c r="M33" s="15"/>
      <c r="N33" s="3">
        <v>50000000</v>
      </c>
    </row>
    <row r="34" spans="1:14" ht="20.85" customHeight="1">
      <c r="A34" s="5" t="s">
        <v>31</v>
      </c>
      <c r="H34" s="14">
        <v>0</v>
      </c>
      <c r="I34" s="15"/>
      <c r="J34" s="18" t="s">
        <v>32</v>
      </c>
      <c r="L34" s="14">
        <v>31999800</v>
      </c>
      <c r="M34" s="15"/>
      <c r="N34" s="3">
        <v>31999800</v>
      </c>
    </row>
    <row r="35" spans="1:14" ht="20.85" customHeight="1">
      <c r="A35" s="5" t="s">
        <v>33</v>
      </c>
      <c r="F35" s="2">
        <v>10</v>
      </c>
      <c r="H35" s="14">
        <v>65195427</v>
      </c>
      <c r="I35" s="15"/>
      <c r="J35" s="3">
        <v>67311124</v>
      </c>
      <c r="L35" s="14">
        <v>64992353</v>
      </c>
      <c r="M35" s="15"/>
      <c r="N35" s="3">
        <v>66835168</v>
      </c>
    </row>
    <row r="36" spans="1:14" ht="20.85" customHeight="1">
      <c r="A36" s="5" t="s">
        <v>34</v>
      </c>
      <c r="F36" s="2">
        <v>10</v>
      </c>
      <c r="H36" s="14">
        <v>4979681</v>
      </c>
      <c r="I36" s="15"/>
      <c r="J36" s="3">
        <v>2502427</v>
      </c>
      <c r="L36" s="14">
        <v>4979681</v>
      </c>
      <c r="M36" s="15"/>
      <c r="N36" s="3">
        <v>2502427</v>
      </c>
    </row>
    <row r="37" spans="1:14" ht="20.85" customHeight="1">
      <c r="A37" s="5" t="s">
        <v>35</v>
      </c>
      <c r="F37" s="2">
        <v>11</v>
      </c>
      <c r="H37" s="14">
        <v>14452319</v>
      </c>
      <c r="I37" s="15"/>
      <c r="J37" s="3">
        <v>85053195</v>
      </c>
      <c r="L37" s="14">
        <v>14452319</v>
      </c>
      <c r="M37" s="15"/>
      <c r="N37" s="3">
        <v>85225397</v>
      </c>
    </row>
    <row r="38" spans="1:14" ht="20.85" customHeight="1">
      <c r="A38" s="5" t="s">
        <v>36</v>
      </c>
      <c r="H38" s="14">
        <v>3304636</v>
      </c>
      <c r="I38" s="15"/>
      <c r="J38" s="3">
        <v>6913753</v>
      </c>
      <c r="L38" s="14">
        <v>3304636</v>
      </c>
      <c r="M38" s="15"/>
      <c r="N38" s="3">
        <v>6913753</v>
      </c>
    </row>
    <row r="39" spans="1:14" ht="20.85" customHeight="1">
      <c r="A39" s="5" t="s">
        <v>37</v>
      </c>
      <c r="F39" s="2">
        <v>12</v>
      </c>
      <c r="H39" s="17">
        <v>1227200</v>
      </c>
      <c r="I39" s="15"/>
      <c r="J39" s="8">
        <v>8999360</v>
      </c>
      <c r="L39" s="17">
        <v>1227200</v>
      </c>
      <c r="M39" s="15"/>
      <c r="N39" s="8">
        <v>8999360</v>
      </c>
    </row>
    <row r="40" spans="1:14" ht="5.0999999999999996" customHeight="1">
      <c r="H40" s="14"/>
      <c r="I40" s="15"/>
      <c r="L40" s="14"/>
      <c r="M40" s="15"/>
    </row>
    <row r="41" spans="1:14" ht="20.85" customHeight="1">
      <c r="A41" s="1" t="s">
        <v>38</v>
      </c>
      <c r="H41" s="17">
        <f>SUM(H31:H39)</f>
        <v>172504513</v>
      </c>
      <c r="I41" s="15"/>
      <c r="J41" s="8">
        <f>SUM(J31:J40)</f>
        <v>261603998</v>
      </c>
      <c r="L41" s="17">
        <f>SUM(L31:L39)</f>
        <v>193753686</v>
      </c>
      <c r="M41" s="15"/>
      <c r="N41" s="8">
        <f>SUM(N31:N40)</f>
        <v>281290010</v>
      </c>
    </row>
    <row r="42" spans="1:14" ht="5.0999999999999996" customHeight="1">
      <c r="H42" s="14"/>
      <c r="I42" s="15"/>
      <c r="L42" s="14"/>
      <c r="M42" s="15"/>
    </row>
    <row r="43" spans="1:14" ht="20.85" customHeight="1" thickBot="1">
      <c r="A43" s="1" t="s">
        <v>39</v>
      </c>
      <c r="H43" s="19">
        <f>+H26+H41</f>
        <v>334953151</v>
      </c>
      <c r="I43" s="15"/>
      <c r="J43" s="20">
        <f>+J26+J41</f>
        <v>689062509</v>
      </c>
      <c r="L43" s="19">
        <f>+L26+L41</f>
        <v>367383994</v>
      </c>
      <c r="M43" s="15"/>
      <c r="N43" s="20">
        <f>+N26+N41</f>
        <v>709632178</v>
      </c>
    </row>
    <row r="44" spans="1:14" ht="16.5" customHeight="1" thickTop="1">
      <c r="A44" s="1"/>
      <c r="I44" s="15"/>
      <c r="M44" s="15"/>
    </row>
    <row r="45" spans="1:14" ht="17.25" customHeight="1">
      <c r="A45" s="1"/>
      <c r="I45" s="15"/>
      <c r="M45" s="15"/>
    </row>
    <row r="46" spans="1:14" ht="18" customHeight="1">
      <c r="B46" s="5" t="s">
        <v>40</v>
      </c>
      <c r="C46" s="2"/>
      <c r="D46" s="2"/>
      <c r="E46" s="2"/>
      <c r="F46" s="3"/>
      <c r="G46" s="15"/>
      <c r="H46" s="3" t="s">
        <v>40</v>
      </c>
      <c r="I46" s="15"/>
      <c r="K46" s="15"/>
      <c r="M46" s="3"/>
    </row>
    <row r="47" spans="1:14" ht="20.85" customHeight="1">
      <c r="B47" s="5" t="s">
        <v>41</v>
      </c>
      <c r="C47" s="2"/>
      <c r="D47" s="2"/>
      <c r="E47" s="2"/>
      <c r="F47" s="4" t="s">
        <v>42</v>
      </c>
      <c r="G47" s="4"/>
      <c r="H47" s="4" t="s">
        <v>42</v>
      </c>
      <c r="J47" s="4" t="s">
        <v>43</v>
      </c>
      <c r="K47" s="4"/>
      <c r="L47" s="4"/>
      <c r="N47" s="4"/>
    </row>
    <row r="48" spans="1:14" ht="9" customHeight="1">
      <c r="C48" s="2"/>
      <c r="D48" s="2"/>
      <c r="E48" s="2"/>
      <c r="F48" s="4"/>
      <c r="G48" s="4"/>
      <c r="H48" s="4"/>
      <c r="J48" s="4"/>
      <c r="K48" s="4"/>
      <c r="L48" s="4"/>
      <c r="N48" s="4"/>
    </row>
    <row r="49" spans="1:14" ht="22.15" customHeight="1">
      <c r="A49" s="21" t="s">
        <v>44</v>
      </c>
      <c r="B49" s="21"/>
      <c r="C49" s="21"/>
      <c r="D49" s="21"/>
      <c r="E49" s="21"/>
      <c r="F49" s="7"/>
      <c r="G49" s="7"/>
      <c r="H49" s="8"/>
      <c r="I49" s="9"/>
      <c r="J49" s="8"/>
      <c r="K49" s="7"/>
      <c r="L49" s="8"/>
      <c r="M49" s="9"/>
      <c r="N49" s="8"/>
    </row>
    <row r="50" spans="1:14" ht="21.75" customHeight="1">
      <c r="A50" s="1" t="s">
        <v>0</v>
      </c>
    </row>
    <row r="51" spans="1:14" ht="21.75" customHeight="1">
      <c r="A51" s="1" t="s">
        <v>45</v>
      </c>
      <c r="H51" s="5"/>
      <c r="L51" s="5"/>
    </row>
    <row r="52" spans="1:14" ht="21.75" customHeight="1">
      <c r="A52" s="6" t="str">
        <f>A3</f>
        <v>ณ วันที่ 30 กันยายน พ.ศ. 2567</v>
      </c>
      <c r="B52" s="21"/>
      <c r="C52" s="21"/>
      <c r="D52" s="21"/>
      <c r="E52" s="21"/>
      <c r="F52" s="7"/>
      <c r="G52" s="7"/>
      <c r="H52" s="8"/>
      <c r="I52" s="9"/>
      <c r="J52" s="8"/>
      <c r="K52" s="7"/>
      <c r="L52" s="8"/>
      <c r="M52" s="9"/>
      <c r="N52" s="8"/>
    </row>
    <row r="53" spans="1:14" ht="21.75" customHeight="1">
      <c r="A53" s="1"/>
    </row>
    <row r="54" spans="1:14" ht="20.85" customHeight="1">
      <c r="A54" s="1"/>
      <c r="B54" s="1"/>
      <c r="C54" s="1"/>
      <c r="D54" s="1"/>
      <c r="E54" s="1"/>
      <c r="H54" s="146" t="s">
        <v>3</v>
      </c>
      <c r="I54" s="146"/>
      <c r="J54" s="146"/>
      <c r="L54" s="146" t="s">
        <v>4</v>
      </c>
      <c r="M54" s="146"/>
      <c r="N54" s="146"/>
    </row>
    <row r="55" spans="1:14" ht="21.75" customHeight="1">
      <c r="H55" s="10" t="s">
        <v>46</v>
      </c>
      <c r="I55" s="10"/>
      <c r="J55" s="10" t="s">
        <v>6</v>
      </c>
      <c r="L55" s="10" t="s">
        <v>46</v>
      </c>
      <c r="M55" s="10"/>
      <c r="N55" s="10" t="s">
        <v>6</v>
      </c>
    </row>
    <row r="56" spans="1:14" ht="21.75" customHeight="1">
      <c r="H56" s="11" t="s">
        <v>7</v>
      </c>
      <c r="J56" s="10" t="s">
        <v>8</v>
      </c>
      <c r="L56" s="11" t="s">
        <v>7</v>
      </c>
      <c r="N56" s="10" t="s">
        <v>8</v>
      </c>
    </row>
    <row r="57" spans="1:14" ht="21.75" customHeight="1">
      <c r="H57" s="11" t="s">
        <v>9</v>
      </c>
      <c r="J57" s="11" t="s">
        <v>10</v>
      </c>
      <c r="L57" s="11" t="s">
        <v>9</v>
      </c>
      <c r="N57" s="11" t="s">
        <v>10</v>
      </c>
    </row>
    <row r="58" spans="1:14" ht="21.75" customHeight="1">
      <c r="F58" s="12" t="s">
        <v>11</v>
      </c>
      <c r="H58" s="13" t="s">
        <v>12</v>
      </c>
      <c r="J58" s="13" t="s">
        <v>12</v>
      </c>
      <c r="L58" s="13" t="s">
        <v>12</v>
      </c>
      <c r="N58" s="13" t="s">
        <v>12</v>
      </c>
    </row>
    <row r="59" spans="1:14" ht="21.75" customHeight="1">
      <c r="A59" s="1" t="s">
        <v>47</v>
      </c>
      <c r="H59" s="14"/>
      <c r="I59" s="15"/>
      <c r="L59" s="14"/>
      <c r="M59" s="15"/>
    </row>
    <row r="60" spans="1:14" ht="6" customHeight="1">
      <c r="A60" s="1"/>
      <c r="H60" s="14"/>
      <c r="I60" s="15"/>
      <c r="L60" s="14"/>
      <c r="M60" s="15"/>
    </row>
    <row r="61" spans="1:14" ht="21.75" customHeight="1">
      <c r="A61" s="1" t="s">
        <v>48</v>
      </c>
      <c r="H61" s="14"/>
      <c r="I61" s="15"/>
      <c r="L61" s="14"/>
      <c r="M61" s="15"/>
    </row>
    <row r="62" spans="1:14" ht="6" customHeight="1">
      <c r="A62" s="1"/>
      <c r="H62" s="14"/>
      <c r="I62" s="15"/>
      <c r="L62" s="14"/>
      <c r="M62" s="15"/>
    </row>
    <row r="63" spans="1:14" ht="21.75" customHeight="1">
      <c r="A63" s="5" t="s">
        <v>49</v>
      </c>
      <c r="F63" s="2">
        <v>13</v>
      </c>
      <c r="H63" s="14">
        <v>17740795</v>
      </c>
      <c r="I63" s="15"/>
      <c r="J63" s="3">
        <v>0</v>
      </c>
      <c r="L63" s="14">
        <v>18540795</v>
      </c>
      <c r="M63" s="15"/>
      <c r="N63" s="3">
        <v>0</v>
      </c>
    </row>
    <row r="64" spans="1:14" ht="21.75" customHeight="1">
      <c r="A64" s="5" t="s">
        <v>50</v>
      </c>
      <c r="F64" s="2">
        <v>14</v>
      </c>
      <c r="H64" s="14">
        <v>61711905</v>
      </c>
      <c r="I64" s="15"/>
      <c r="J64" s="3">
        <v>40321797</v>
      </c>
      <c r="L64" s="14">
        <v>76648045</v>
      </c>
      <c r="M64" s="15"/>
      <c r="N64" s="3">
        <v>44487547</v>
      </c>
    </row>
    <row r="65" spans="1:14" ht="21.75" customHeight="1">
      <c r="A65" s="5" t="s">
        <v>51</v>
      </c>
      <c r="F65" s="2">
        <v>8</v>
      </c>
      <c r="H65" s="14">
        <v>576617</v>
      </c>
      <c r="I65" s="15"/>
      <c r="J65" s="3">
        <v>5001075</v>
      </c>
      <c r="L65" s="14">
        <v>576617</v>
      </c>
      <c r="M65" s="15"/>
      <c r="N65" s="3">
        <v>5001075</v>
      </c>
    </row>
    <row r="66" spans="1:14" ht="21.75" customHeight="1">
      <c r="A66" s="5" t="s">
        <v>52</v>
      </c>
      <c r="H66" s="14">
        <v>0</v>
      </c>
      <c r="I66" s="15"/>
      <c r="J66" s="18">
        <v>257074</v>
      </c>
      <c r="L66" s="14">
        <v>0</v>
      </c>
      <c r="M66" s="15"/>
      <c r="N66" s="3">
        <v>257074</v>
      </c>
    </row>
    <row r="67" spans="1:14" ht="21.75" customHeight="1">
      <c r="A67" s="5" t="s">
        <v>53</v>
      </c>
      <c r="H67" s="14"/>
      <c r="I67" s="15"/>
      <c r="L67" s="14"/>
      <c r="M67" s="15"/>
    </row>
    <row r="68" spans="1:14" ht="21.75" customHeight="1">
      <c r="B68" s="22" t="s">
        <v>54</v>
      </c>
      <c r="C68" s="23"/>
      <c r="D68" s="23"/>
      <c r="E68" s="23"/>
      <c r="H68" s="14">
        <v>1588694</v>
      </c>
      <c r="I68" s="15"/>
      <c r="J68" s="3">
        <v>2664341</v>
      </c>
      <c r="L68" s="14">
        <v>1588694</v>
      </c>
      <c r="M68" s="15"/>
      <c r="N68" s="3">
        <v>2664341</v>
      </c>
    </row>
    <row r="69" spans="1:14" ht="21.75" customHeight="1">
      <c r="A69" s="5" t="s">
        <v>55</v>
      </c>
      <c r="H69" s="17">
        <v>10107706</v>
      </c>
      <c r="I69" s="15"/>
      <c r="J69" s="8">
        <v>10605463</v>
      </c>
      <c r="L69" s="17">
        <v>10053509</v>
      </c>
      <c r="M69" s="15"/>
      <c r="N69" s="8">
        <v>10551714</v>
      </c>
    </row>
    <row r="70" spans="1:14" ht="6" customHeight="1">
      <c r="H70" s="14"/>
      <c r="I70" s="15"/>
      <c r="L70" s="14"/>
      <c r="M70" s="15"/>
    </row>
    <row r="71" spans="1:14" ht="21.75" customHeight="1">
      <c r="A71" s="1" t="s">
        <v>56</v>
      </c>
      <c r="F71" s="5"/>
      <c r="H71" s="17">
        <f>SUM(H63:H69)</f>
        <v>91725717</v>
      </c>
      <c r="I71" s="15"/>
      <c r="J71" s="8">
        <f>SUM(J63:J70)</f>
        <v>58849750</v>
      </c>
      <c r="L71" s="17">
        <f>SUM(L63:L69)</f>
        <v>107407660</v>
      </c>
      <c r="M71" s="15"/>
      <c r="N71" s="8">
        <f>SUM(N63:N70)</f>
        <v>62961751</v>
      </c>
    </row>
    <row r="72" spans="1:14" ht="21.75" customHeight="1">
      <c r="H72" s="14"/>
      <c r="I72" s="15"/>
      <c r="L72" s="14"/>
      <c r="M72" s="15"/>
    </row>
    <row r="73" spans="1:14" ht="21.75" customHeight="1">
      <c r="A73" s="1" t="s">
        <v>57</v>
      </c>
      <c r="H73" s="14"/>
      <c r="I73" s="15"/>
      <c r="L73" s="14"/>
      <c r="M73" s="15"/>
    </row>
    <row r="74" spans="1:14" ht="6" customHeight="1">
      <c r="A74" s="1"/>
      <c r="H74" s="14"/>
      <c r="I74" s="15"/>
      <c r="L74" s="14"/>
      <c r="M74" s="15"/>
    </row>
    <row r="75" spans="1:14" ht="21.75" customHeight="1">
      <c r="A75" s="22" t="s">
        <v>58</v>
      </c>
      <c r="B75" s="22"/>
      <c r="C75" s="22"/>
      <c r="D75" s="22"/>
      <c r="E75" s="22"/>
      <c r="H75" s="14">
        <v>3406272</v>
      </c>
      <c r="I75" s="15"/>
      <c r="J75" s="3">
        <v>118625</v>
      </c>
      <c r="L75" s="14">
        <v>3406272</v>
      </c>
      <c r="M75" s="15"/>
      <c r="N75" s="3">
        <v>118625</v>
      </c>
    </row>
    <row r="76" spans="1:14" ht="21.75" customHeight="1">
      <c r="A76" s="5" t="s">
        <v>59</v>
      </c>
      <c r="H76" s="17">
        <v>4049750</v>
      </c>
      <c r="I76" s="15"/>
      <c r="J76" s="8">
        <v>7561398</v>
      </c>
      <c r="L76" s="17">
        <v>3903072</v>
      </c>
      <c r="M76" s="15"/>
      <c r="N76" s="8">
        <v>7414720</v>
      </c>
    </row>
    <row r="77" spans="1:14" ht="6" customHeight="1">
      <c r="H77" s="14"/>
      <c r="I77" s="15"/>
      <c r="L77" s="14"/>
      <c r="M77" s="15"/>
    </row>
    <row r="78" spans="1:14" ht="21.75" customHeight="1">
      <c r="A78" s="1" t="s">
        <v>60</v>
      </c>
      <c r="H78" s="17">
        <f>SUM(H75:H76)</f>
        <v>7456022</v>
      </c>
      <c r="I78" s="15"/>
      <c r="J78" s="8">
        <f>SUM(J75:J76)</f>
        <v>7680023</v>
      </c>
      <c r="L78" s="17">
        <f>SUM(L75:L76)</f>
        <v>7309344</v>
      </c>
      <c r="M78" s="15"/>
      <c r="N78" s="8">
        <f>SUM(N75:N76)</f>
        <v>7533345</v>
      </c>
    </row>
    <row r="79" spans="1:14" ht="6" customHeight="1">
      <c r="H79" s="14"/>
      <c r="I79" s="15"/>
      <c r="L79" s="14"/>
      <c r="M79" s="15"/>
    </row>
    <row r="80" spans="1:14" ht="21.75" customHeight="1">
      <c r="A80" s="1" t="s">
        <v>61</v>
      </c>
      <c r="C80" s="1"/>
      <c r="D80" s="1"/>
      <c r="E80" s="1"/>
      <c r="H80" s="17">
        <f>H71+H78</f>
        <v>99181739</v>
      </c>
      <c r="I80" s="15"/>
      <c r="J80" s="8">
        <f>J71+J78</f>
        <v>66529773</v>
      </c>
      <c r="L80" s="17">
        <f>L71+L78</f>
        <v>114717004</v>
      </c>
      <c r="M80" s="15"/>
      <c r="N80" s="8">
        <f>N71+N78</f>
        <v>70495096</v>
      </c>
    </row>
    <row r="81" spans="1:14" ht="21.75" customHeight="1">
      <c r="A81" s="1"/>
      <c r="C81" s="1"/>
      <c r="D81" s="1"/>
      <c r="E81" s="1"/>
      <c r="I81" s="15"/>
      <c r="M81" s="15"/>
    </row>
    <row r="82" spans="1:14" ht="21.75" customHeight="1">
      <c r="A82" s="1"/>
      <c r="C82" s="1"/>
      <c r="D82" s="1"/>
      <c r="E82" s="1"/>
      <c r="I82" s="15"/>
      <c r="M82" s="15"/>
    </row>
    <row r="83" spans="1:14" ht="21.75" customHeight="1">
      <c r="A83" s="1"/>
      <c r="C83" s="1"/>
      <c r="D83" s="1"/>
      <c r="E83" s="1"/>
      <c r="I83" s="15"/>
      <c r="M83" s="15"/>
    </row>
    <row r="84" spans="1:14" ht="21.75" customHeight="1">
      <c r="A84" s="1"/>
      <c r="C84" s="1"/>
      <c r="D84" s="1"/>
      <c r="E84" s="1"/>
      <c r="I84" s="15"/>
      <c r="M84" s="15"/>
    </row>
    <row r="85" spans="1:14" ht="21.75" customHeight="1">
      <c r="A85" s="1"/>
      <c r="C85" s="1"/>
      <c r="D85" s="1"/>
      <c r="E85" s="1"/>
      <c r="I85" s="15"/>
      <c r="M85" s="15"/>
    </row>
    <row r="86" spans="1:14" ht="21.75" customHeight="1">
      <c r="A86" s="1"/>
      <c r="C86" s="1"/>
      <c r="D86" s="1"/>
      <c r="E86" s="1"/>
      <c r="I86" s="15"/>
      <c r="M86" s="15"/>
    </row>
    <row r="87" spans="1:14" ht="21.75" customHeight="1">
      <c r="A87" s="1"/>
      <c r="C87" s="1"/>
      <c r="D87" s="1"/>
      <c r="E87" s="1"/>
      <c r="I87" s="15"/>
      <c r="M87" s="15"/>
    </row>
    <row r="88" spans="1:14" ht="21.75" customHeight="1">
      <c r="A88" s="1"/>
      <c r="C88" s="1"/>
      <c r="D88" s="1"/>
      <c r="E88" s="1"/>
      <c r="I88" s="15"/>
      <c r="M88" s="15"/>
    </row>
    <row r="89" spans="1:14" ht="21.75" customHeight="1">
      <c r="A89" s="1"/>
      <c r="C89" s="1"/>
      <c r="D89" s="1"/>
      <c r="E89" s="1"/>
      <c r="I89" s="15"/>
      <c r="M89" s="15"/>
    </row>
    <row r="90" spans="1:14" ht="21.75" customHeight="1">
      <c r="A90" s="1"/>
      <c r="C90" s="1"/>
      <c r="D90" s="1"/>
      <c r="E90" s="1"/>
      <c r="I90" s="15"/>
      <c r="M90" s="15"/>
    </row>
    <row r="91" spans="1:14" ht="21.75" customHeight="1">
      <c r="A91" s="1"/>
      <c r="C91" s="1"/>
      <c r="D91" s="1"/>
      <c r="E91" s="1"/>
      <c r="I91" s="15"/>
      <c r="M91" s="15"/>
    </row>
    <row r="92" spans="1:14" ht="25.5" customHeight="1">
      <c r="A92" s="1"/>
      <c r="C92" s="1"/>
      <c r="D92" s="1"/>
      <c r="E92" s="1"/>
      <c r="I92" s="15"/>
      <c r="M92" s="15"/>
    </row>
    <row r="93" spans="1:14" ht="20.100000000000001" customHeight="1">
      <c r="A93" s="1"/>
      <c r="C93" s="1"/>
      <c r="D93" s="1"/>
      <c r="E93" s="1"/>
      <c r="I93" s="15"/>
      <c r="M93" s="15"/>
    </row>
    <row r="94" spans="1:14" ht="22.15" customHeight="1">
      <c r="A94" s="21" t="s">
        <v>44</v>
      </c>
      <c r="B94" s="21"/>
      <c r="C94" s="21"/>
      <c r="D94" s="21"/>
      <c r="E94" s="21"/>
      <c r="F94" s="7"/>
      <c r="G94" s="7"/>
      <c r="H94" s="8"/>
      <c r="I94" s="9"/>
      <c r="J94" s="8"/>
      <c r="K94" s="7"/>
      <c r="L94" s="8"/>
      <c r="M94" s="9"/>
      <c r="N94" s="8"/>
    </row>
    <row r="95" spans="1:14" ht="21.75" customHeight="1">
      <c r="A95" s="1" t="s">
        <v>0</v>
      </c>
    </row>
    <row r="96" spans="1:14" ht="21.75" customHeight="1">
      <c r="A96" s="1" t="s">
        <v>45</v>
      </c>
    </row>
    <row r="97" spans="1:14" ht="21.75" customHeight="1">
      <c r="A97" s="6" t="str">
        <f>+A52</f>
        <v>ณ วันที่ 30 กันยายน พ.ศ. 2567</v>
      </c>
      <c r="B97" s="21"/>
      <c r="C97" s="21"/>
      <c r="D97" s="21"/>
      <c r="E97" s="21"/>
      <c r="F97" s="7"/>
      <c r="G97" s="7"/>
      <c r="H97" s="8"/>
      <c r="I97" s="9"/>
      <c r="J97" s="8"/>
      <c r="K97" s="7"/>
      <c r="L97" s="8"/>
      <c r="M97" s="9"/>
      <c r="N97" s="8"/>
    </row>
    <row r="98" spans="1:14" ht="21.75" customHeight="1">
      <c r="A98" s="1"/>
    </row>
    <row r="99" spans="1:14" ht="20.85" customHeight="1">
      <c r="A99" s="1"/>
      <c r="B99" s="1"/>
      <c r="C99" s="1"/>
      <c r="D99" s="1"/>
      <c r="E99" s="1"/>
      <c r="H99" s="146" t="s">
        <v>3</v>
      </c>
      <c r="I99" s="146"/>
      <c r="J99" s="146"/>
      <c r="L99" s="146" t="s">
        <v>4</v>
      </c>
      <c r="M99" s="146"/>
      <c r="N99" s="146"/>
    </row>
    <row r="100" spans="1:14" ht="21.75" customHeight="1">
      <c r="H100" s="10" t="s">
        <v>46</v>
      </c>
      <c r="I100" s="10"/>
      <c r="J100" s="10" t="s">
        <v>6</v>
      </c>
      <c r="L100" s="10" t="s">
        <v>46</v>
      </c>
      <c r="M100" s="10"/>
      <c r="N100" s="10" t="s">
        <v>6</v>
      </c>
    </row>
    <row r="101" spans="1:14" ht="21.75" customHeight="1">
      <c r="H101" s="11" t="s">
        <v>7</v>
      </c>
      <c r="J101" s="10" t="s">
        <v>8</v>
      </c>
      <c r="L101" s="11" t="s">
        <v>7</v>
      </c>
      <c r="N101" s="10" t="s">
        <v>8</v>
      </c>
    </row>
    <row r="102" spans="1:14" ht="21.75" customHeight="1">
      <c r="H102" s="11" t="s">
        <v>9</v>
      </c>
      <c r="J102" s="11" t="s">
        <v>10</v>
      </c>
      <c r="L102" s="11" t="s">
        <v>9</v>
      </c>
      <c r="N102" s="11" t="s">
        <v>10</v>
      </c>
    </row>
    <row r="103" spans="1:14" ht="21.75" customHeight="1">
      <c r="F103" s="24"/>
      <c r="H103" s="13" t="s">
        <v>12</v>
      </c>
      <c r="J103" s="13" t="s">
        <v>12</v>
      </c>
      <c r="L103" s="13" t="s">
        <v>12</v>
      </c>
      <c r="N103" s="13" t="s">
        <v>12</v>
      </c>
    </row>
    <row r="104" spans="1:14" ht="21.75" customHeight="1">
      <c r="A104" s="1" t="s">
        <v>62</v>
      </c>
      <c r="H104" s="14"/>
      <c r="I104" s="15"/>
      <c r="J104" s="5"/>
      <c r="L104" s="14"/>
      <c r="M104" s="15"/>
      <c r="N104" s="5"/>
    </row>
    <row r="105" spans="1:14" ht="6" customHeight="1">
      <c r="A105" s="1"/>
      <c r="H105" s="14"/>
      <c r="I105" s="15"/>
      <c r="L105" s="14"/>
      <c r="M105" s="15"/>
    </row>
    <row r="106" spans="1:14" ht="21.75" customHeight="1">
      <c r="A106" s="1" t="s">
        <v>63</v>
      </c>
      <c r="H106" s="14"/>
      <c r="I106" s="15"/>
      <c r="L106" s="14"/>
      <c r="M106" s="15"/>
    </row>
    <row r="107" spans="1:14" ht="6" customHeight="1">
      <c r="A107" s="1"/>
      <c r="H107" s="14"/>
      <c r="I107" s="15"/>
      <c r="L107" s="14"/>
      <c r="M107" s="15"/>
    </row>
    <row r="108" spans="1:14" ht="21.75" customHeight="1">
      <c r="A108" s="5" t="s">
        <v>64</v>
      </c>
      <c r="H108" s="25"/>
      <c r="I108" s="5"/>
      <c r="J108" s="5"/>
      <c r="L108" s="25"/>
      <c r="M108" s="5"/>
      <c r="N108" s="5"/>
    </row>
    <row r="109" spans="1:14" ht="21.75" customHeight="1">
      <c r="B109" s="5" t="s">
        <v>65</v>
      </c>
      <c r="H109" s="14"/>
      <c r="I109" s="15"/>
      <c r="L109" s="14"/>
      <c r="M109" s="15"/>
    </row>
    <row r="110" spans="1:14" ht="21.75" customHeight="1">
      <c r="C110" s="5" t="s">
        <v>66</v>
      </c>
      <c r="H110" s="25"/>
      <c r="I110" s="5"/>
      <c r="J110" s="5"/>
      <c r="L110" s="25"/>
      <c r="M110" s="5"/>
      <c r="N110" s="5"/>
    </row>
    <row r="111" spans="1:14" ht="21.75" customHeight="1">
      <c r="D111" s="5" t="s">
        <v>67</v>
      </c>
      <c r="H111" s="17">
        <v>346000000</v>
      </c>
      <c r="I111" s="15"/>
      <c r="J111" s="8">
        <v>346000000</v>
      </c>
      <c r="L111" s="17">
        <v>346000000</v>
      </c>
      <c r="M111" s="15"/>
      <c r="N111" s="8">
        <v>346000000</v>
      </c>
    </row>
    <row r="112" spans="1:14" ht="6" customHeight="1">
      <c r="H112" s="14"/>
      <c r="I112" s="15"/>
      <c r="L112" s="14"/>
      <c r="M112" s="15"/>
    </row>
    <row r="113" spans="1:14" ht="21.75" customHeight="1">
      <c r="B113" s="5" t="s">
        <v>68</v>
      </c>
      <c r="H113" s="14"/>
      <c r="I113" s="15"/>
      <c r="L113" s="14"/>
      <c r="M113" s="15"/>
    </row>
    <row r="114" spans="1:14" ht="21.75" customHeight="1">
      <c r="C114" s="5" t="s">
        <v>69</v>
      </c>
      <c r="H114" s="25"/>
      <c r="I114" s="5"/>
      <c r="J114" s="5"/>
      <c r="L114" s="25"/>
      <c r="M114" s="5"/>
      <c r="N114" s="5"/>
    </row>
    <row r="115" spans="1:14" ht="21.75" customHeight="1">
      <c r="D115" s="5" t="s">
        <v>70</v>
      </c>
      <c r="H115" s="14">
        <v>300998594</v>
      </c>
      <c r="I115" s="5"/>
      <c r="J115" s="3">
        <v>300998594</v>
      </c>
      <c r="L115" s="14">
        <v>300998594</v>
      </c>
      <c r="M115" s="5"/>
      <c r="N115" s="3">
        <v>300998594</v>
      </c>
    </row>
    <row r="116" spans="1:14" ht="21.75" customHeight="1">
      <c r="A116" s="5" t="s">
        <v>71</v>
      </c>
      <c r="H116" s="14">
        <v>236245639</v>
      </c>
      <c r="I116" s="15"/>
      <c r="J116" s="3">
        <v>236245639</v>
      </c>
      <c r="L116" s="14">
        <v>236245639</v>
      </c>
      <c r="M116" s="15"/>
      <c r="N116" s="3">
        <v>236245639</v>
      </c>
    </row>
    <row r="117" spans="1:14" ht="21.75" customHeight="1">
      <c r="A117" s="5" t="s">
        <v>72</v>
      </c>
      <c r="H117" s="14"/>
      <c r="I117" s="15"/>
      <c r="L117" s="14"/>
      <c r="M117" s="15"/>
    </row>
    <row r="118" spans="1:14" ht="21.75" customHeight="1">
      <c r="B118" s="5" t="s">
        <v>73</v>
      </c>
      <c r="H118" s="14">
        <v>16800000</v>
      </c>
      <c r="I118" s="15"/>
      <c r="J118" s="3">
        <v>16800000</v>
      </c>
      <c r="L118" s="14">
        <v>16800000</v>
      </c>
      <c r="M118" s="15"/>
      <c r="N118" s="3">
        <v>16800000</v>
      </c>
    </row>
    <row r="119" spans="1:14" ht="21.75" customHeight="1">
      <c r="B119" s="5" t="s">
        <v>74</v>
      </c>
      <c r="H119" s="14">
        <v>-315436698</v>
      </c>
      <c r="I119" s="15"/>
      <c r="J119" s="3">
        <v>68879896</v>
      </c>
      <c r="L119" s="14">
        <v>-302377592</v>
      </c>
      <c r="M119" s="15"/>
      <c r="N119" s="3">
        <v>84092500</v>
      </c>
    </row>
    <row r="120" spans="1:14" ht="21.75" customHeight="1">
      <c r="A120" s="5" t="s">
        <v>75</v>
      </c>
      <c r="H120" s="17">
        <v>-2836123</v>
      </c>
      <c r="I120" s="15"/>
      <c r="J120" s="8">
        <v>-391393</v>
      </c>
      <c r="L120" s="17">
        <v>1000349</v>
      </c>
      <c r="M120" s="15"/>
      <c r="N120" s="8">
        <v>1000349</v>
      </c>
    </row>
    <row r="121" spans="1:14" ht="6" customHeight="1">
      <c r="H121" s="14"/>
      <c r="I121" s="15"/>
      <c r="L121" s="14"/>
      <c r="M121" s="15"/>
    </row>
    <row r="122" spans="1:14" ht="21.75" customHeight="1">
      <c r="A122" s="1" t="s">
        <v>76</v>
      </c>
      <c r="C122" s="1"/>
      <c r="D122" s="1"/>
      <c r="E122" s="1"/>
      <c r="F122" s="5"/>
      <c r="H122" s="17">
        <f>SUM(H115:H120)</f>
        <v>235771412</v>
      </c>
      <c r="I122" s="15"/>
      <c r="J122" s="8">
        <f>SUM(J115:J120)</f>
        <v>622532736</v>
      </c>
      <c r="L122" s="17">
        <f>SUM(L115:L120)</f>
        <v>252666990</v>
      </c>
      <c r="M122" s="15"/>
      <c r="N122" s="8">
        <f>SUM(N115:N120)</f>
        <v>639137082</v>
      </c>
    </row>
    <row r="123" spans="1:14" ht="6" customHeight="1">
      <c r="H123" s="14"/>
      <c r="I123" s="15"/>
      <c r="L123" s="14"/>
      <c r="M123" s="15"/>
    </row>
    <row r="124" spans="1:14" ht="21.75" customHeight="1" thickBot="1">
      <c r="A124" s="1" t="s">
        <v>77</v>
      </c>
      <c r="H124" s="19">
        <f>H80+H122</f>
        <v>334953151</v>
      </c>
      <c r="I124" s="15"/>
      <c r="J124" s="20">
        <f>SUM(J80,J122)</f>
        <v>689062509</v>
      </c>
      <c r="L124" s="19">
        <f>L80+L122</f>
        <v>367383994</v>
      </c>
      <c r="M124" s="15"/>
      <c r="N124" s="20">
        <f>SUM(N80,N122)</f>
        <v>709632178</v>
      </c>
    </row>
    <row r="125" spans="1:14" ht="21.75" customHeight="1" thickTop="1">
      <c r="A125" s="1"/>
      <c r="I125" s="15"/>
      <c r="M125" s="15"/>
    </row>
    <row r="126" spans="1:14" ht="21.75" customHeight="1">
      <c r="A126" s="1"/>
      <c r="I126" s="15"/>
      <c r="M126" s="15"/>
    </row>
    <row r="127" spans="1:14" ht="21.75" customHeight="1">
      <c r="A127" s="1"/>
      <c r="I127" s="15"/>
      <c r="M127" s="15"/>
    </row>
    <row r="128" spans="1:14" ht="21.75" customHeight="1">
      <c r="A128" s="1"/>
      <c r="I128" s="15"/>
      <c r="M128" s="15"/>
    </row>
    <row r="129" spans="1:14" ht="21.75" customHeight="1">
      <c r="A129" s="1"/>
      <c r="I129" s="15"/>
      <c r="M129" s="15"/>
    </row>
    <row r="130" spans="1:14" ht="21.75" customHeight="1">
      <c r="A130" s="1"/>
      <c r="I130" s="15"/>
      <c r="M130" s="15"/>
    </row>
    <row r="131" spans="1:14" ht="21.6" customHeight="1">
      <c r="A131" s="1"/>
      <c r="I131" s="15"/>
      <c r="M131" s="15"/>
    </row>
    <row r="132" spans="1:14" ht="21.75" customHeight="1">
      <c r="A132" s="1"/>
      <c r="I132" s="15"/>
      <c r="M132" s="15"/>
    </row>
    <row r="133" spans="1:14" ht="21.75" customHeight="1">
      <c r="A133" s="1"/>
      <c r="I133" s="15"/>
      <c r="M133" s="15"/>
    </row>
    <row r="134" spans="1:14" ht="21.75" customHeight="1">
      <c r="A134" s="1"/>
      <c r="I134" s="15"/>
      <c r="M134" s="15"/>
    </row>
    <row r="135" spans="1:14" ht="21.75" customHeight="1">
      <c r="A135" s="1"/>
      <c r="I135" s="15"/>
      <c r="M135" s="15"/>
    </row>
    <row r="136" spans="1:14" ht="20.65" customHeight="1">
      <c r="A136" s="1"/>
      <c r="I136" s="15"/>
      <c r="M136" s="15"/>
    </row>
    <row r="137" spans="1:14" ht="21.75" customHeight="1">
      <c r="A137" s="1"/>
      <c r="I137" s="15"/>
      <c r="M137" s="15"/>
    </row>
    <row r="138" spans="1:14" ht="8.65" customHeight="1">
      <c r="A138" s="1"/>
      <c r="I138" s="15"/>
      <c r="M138" s="15"/>
    </row>
    <row r="139" spans="1:14" ht="22.35" customHeight="1">
      <c r="A139" s="21" t="s">
        <v>44</v>
      </c>
      <c r="B139" s="21"/>
      <c r="C139" s="21"/>
      <c r="D139" s="21"/>
      <c r="E139" s="21"/>
      <c r="F139" s="7"/>
      <c r="G139" s="7"/>
      <c r="H139" s="8"/>
      <c r="I139" s="9"/>
      <c r="J139" s="8"/>
      <c r="K139" s="7"/>
      <c r="L139" s="8"/>
      <c r="M139" s="9"/>
      <c r="N139" s="8"/>
    </row>
  </sheetData>
  <mergeCells count="6">
    <mergeCell ref="H5:J5"/>
    <mergeCell ref="L5:N5"/>
    <mergeCell ref="H54:J54"/>
    <mergeCell ref="L54:N54"/>
    <mergeCell ref="H99:J99"/>
    <mergeCell ref="L99:N99"/>
  </mergeCells>
  <pageMargins left="0.8" right="0.75" top="0.5" bottom="0.6" header="0.49" footer="0.4"/>
  <pageSetup paperSize="9" scale="90" firstPageNumber="3" fitToHeight="3" orientation="portrait" useFirstPageNumber="1" horizontalDpi="1200" verticalDpi="1200" r:id="rId1"/>
  <headerFooter>
    <oddFooter>&amp;R&amp;"Browallia New,Regular"&amp;14&amp;P</oddFooter>
  </headerFooter>
  <rowBreaks count="2" manualBreakCount="2">
    <brk id="49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1A0CC-2D97-4591-BEB8-923DC3DFAA41}">
  <dimension ref="A1:N114"/>
  <sheetViews>
    <sheetView topLeftCell="A3" zoomScaleNormal="100" zoomScaleSheetLayoutView="90" workbookViewId="0">
      <selection activeCell="E17" sqref="E17"/>
    </sheetView>
  </sheetViews>
  <sheetFormatPr defaultColWidth="9.42578125" defaultRowHeight="20.25" customHeight="1"/>
  <cols>
    <col min="1" max="4" width="1.42578125" style="27" customWidth="1"/>
    <col min="5" max="5" width="34.7109375" style="27" customWidth="1"/>
    <col min="6" max="6" width="8.7109375" style="28" bestFit="1" customWidth="1"/>
    <col min="7" max="7" width="0.5703125" style="28" customWidth="1"/>
    <col min="8" max="8" width="12.5703125" style="29" customWidth="1"/>
    <col min="9" max="9" width="0.5703125" style="28" customWidth="1"/>
    <col min="10" max="10" width="12.5703125" style="3" customWidth="1"/>
    <col min="11" max="11" width="0.5703125" style="28" customWidth="1"/>
    <col min="12" max="12" width="12.5703125" style="29" customWidth="1"/>
    <col min="13" max="13" width="0.5703125" style="28" customWidth="1"/>
    <col min="14" max="14" width="12.5703125" style="29" customWidth="1"/>
    <col min="15" max="16384" width="9.42578125" style="27"/>
  </cols>
  <sheetData>
    <row r="1" spans="1:14" ht="21.75" customHeight="1">
      <c r="A1" s="26" t="s">
        <v>0</v>
      </c>
    </row>
    <row r="2" spans="1:14" ht="21.75" customHeight="1">
      <c r="A2" s="26" t="s">
        <v>78</v>
      </c>
    </row>
    <row r="3" spans="1:14" ht="21.75" customHeight="1">
      <c r="A3" s="6" t="s">
        <v>79</v>
      </c>
      <c r="B3" s="30"/>
      <c r="C3" s="30"/>
      <c r="D3" s="30"/>
      <c r="E3" s="30"/>
      <c r="F3" s="31"/>
      <c r="G3" s="31"/>
      <c r="H3" s="32"/>
      <c r="I3" s="31"/>
      <c r="J3" s="8"/>
      <c r="K3" s="31"/>
      <c r="L3" s="32"/>
      <c r="M3" s="31"/>
      <c r="N3" s="32"/>
    </row>
    <row r="4" spans="1:14" ht="21.75" customHeight="1">
      <c r="A4" s="1"/>
    </row>
    <row r="5" spans="1:14" ht="21.75" customHeight="1">
      <c r="A5" s="26"/>
      <c r="H5" s="147" t="s">
        <v>3</v>
      </c>
      <c r="I5" s="147"/>
      <c r="J5" s="147"/>
      <c r="L5" s="146" t="s">
        <v>4</v>
      </c>
      <c r="M5" s="146"/>
      <c r="N5" s="146"/>
    </row>
    <row r="6" spans="1:14" ht="21.75" customHeight="1">
      <c r="H6" s="11" t="s">
        <v>9</v>
      </c>
      <c r="I6" s="4"/>
      <c r="J6" s="11" t="s">
        <v>10</v>
      </c>
      <c r="K6" s="2"/>
      <c r="L6" s="11" t="s">
        <v>9</v>
      </c>
      <c r="M6" s="4"/>
      <c r="N6" s="11" t="s">
        <v>10</v>
      </c>
    </row>
    <row r="7" spans="1:14" ht="21.75" customHeight="1">
      <c r="F7" s="12" t="s">
        <v>11</v>
      </c>
      <c r="H7" s="33" t="s">
        <v>12</v>
      </c>
      <c r="J7" s="13" t="s">
        <v>12</v>
      </c>
      <c r="L7" s="33" t="s">
        <v>12</v>
      </c>
      <c r="N7" s="33" t="s">
        <v>12</v>
      </c>
    </row>
    <row r="8" spans="1:14" ht="8.1" customHeight="1">
      <c r="A8" s="26"/>
      <c r="H8" s="34"/>
      <c r="L8" s="34"/>
      <c r="N8" s="35"/>
    </row>
    <row r="9" spans="1:14" ht="21.75" customHeight="1">
      <c r="A9" s="27" t="s">
        <v>80</v>
      </c>
      <c r="H9" s="34">
        <v>25940652</v>
      </c>
      <c r="J9" s="3">
        <v>93323986</v>
      </c>
      <c r="L9" s="34">
        <v>12575012</v>
      </c>
      <c r="N9" s="3">
        <v>93323986</v>
      </c>
    </row>
    <row r="10" spans="1:14" ht="21.75" customHeight="1">
      <c r="A10" s="27" t="s">
        <v>81</v>
      </c>
      <c r="H10" s="36">
        <v>-28538401</v>
      </c>
      <c r="J10" s="8">
        <v>-52257574</v>
      </c>
      <c r="L10" s="36">
        <v>-23644124</v>
      </c>
      <c r="N10" s="8">
        <v>-52257574</v>
      </c>
    </row>
    <row r="11" spans="1:14" ht="8.1" customHeight="1">
      <c r="H11" s="34"/>
      <c r="L11" s="34"/>
      <c r="N11" s="35"/>
    </row>
    <row r="12" spans="1:14" ht="21.75" customHeight="1">
      <c r="A12" s="1" t="s">
        <v>82</v>
      </c>
      <c r="C12" s="26"/>
      <c r="D12" s="26"/>
      <c r="E12" s="26"/>
      <c r="F12" s="27"/>
      <c r="H12" s="37">
        <f>SUM(H9:H10)</f>
        <v>-2597749</v>
      </c>
      <c r="J12" s="3">
        <f>SUM(J9:J10)</f>
        <v>41066412</v>
      </c>
      <c r="L12" s="37">
        <f>SUM(L9:L10)</f>
        <v>-11069112</v>
      </c>
      <c r="N12" s="38">
        <f>SUM(N9:N10)</f>
        <v>41066412</v>
      </c>
    </row>
    <row r="13" spans="1:14" ht="21.75" customHeight="1">
      <c r="A13" s="27" t="s">
        <v>83</v>
      </c>
      <c r="H13" s="39">
        <v>973144</v>
      </c>
      <c r="J13" s="3">
        <v>620627</v>
      </c>
      <c r="L13" s="39">
        <v>3080702</v>
      </c>
      <c r="N13" s="29">
        <v>620622</v>
      </c>
    </row>
    <row r="14" spans="1:14" ht="21.75" customHeight="1">
      <c r="A14" s="27" t="s">
        <v>84</v>
      </c>
      <c r="H14" s="39">
        <v>-195889</v>
      </c>
      <c r="J14" s="3">
        <v>-2764483</v>
      </c>
      <c r="L14" s="39">
        <v>-195889</v>
      </c>
      <c r="N14" s="29">
        <v>-2764483</v>
      </c>
    </row>
    <row r="15" spans="1:14" ht="21.75" customHeight="1">
      <c r="A15" s="27" t="s">
        <v>85</v>
      </c>
      <c r="H15" s="39">
        <v>-19980944</v>
      </c>
      <c r="J15" s="3">
        <v>-7529202</v>
      </c>
      <c r="L15" s="39">
        <v>-20564239</v>
      </c>
      <c r="N15" s="29">
        <v>-7496702</v>
      </c>
    </row>
    <row r="16" spans="1:14" ht="21.75" customHeight="1">
      <c r="A16" s="27" t="s">
        <v>86</v>
      </c>
      <c r="H16" s="39">
        <v>-12786053</v>
      </c>
      <c r="J16" s="3">
        <v>416046</v>
      </c>
      <c r="L16" s="39">
        <v>-12784802</v>
      </c>
      <c r="N16" s="29">
        <v>416046</v>
      </c>
    </row>
    <row r="17" spans="1:14" ht="21.75" customHeight="1">
      <c r="A17" s="5" t="s">
        <v>87</v>
      </c>
      <c r="B17" s="5"/>
      <c r="C17" s="5"/>
      <c r="D17" s="5"/>
      <c r="E17" s="5"/>
      <c r="H17" s="39"/>
      <c r="L17" s="39"/>
    </row>
    <row r="18" spans="1:14" ht="21.75" customHeight="1">
      <c r="A18" s="5"/>
      <c r="B18" s="5" t="s">
        <v>88</v>
      </c>
      <c r="C18" s="5"/>
      <c r="D18" s="5"/>
      <c r="E18" s="5"/>
      <c r="H18" s="36">
        <v>-762846</v>
      </c>
      <c r="J18" s="8">
        <v>-1125180</v>
      </c>
      <c r="L18" s="36">
        <v>0</v>
      </c>
      <c r="N18" s="32">
        <v>0</v>
      </c>
    </row>
    <row r="19" spans="1:14" ht="8.1" customHeight="1">
      <c r="H19" s="34"/>
      <c r="L19" s="34"/>
      <c r="N19" s="35"/>
    </row>
    <row r="20" spans="1:14" ht="21.75" customHeight="1">
      <c r="A20" s="26" t="s">
        <v>89</v>
      </c>
      <c r="C20" s="26"/>
      <c r="D20" s="26"/>
      <c r="E20" s="26"/>
      <c r="H20" s="37">
        <f>SUM(H12:H18)</f>
        <v>-35350337</v>
      </c>
      <c r="J20" s="3">
        <f>SUM(J12:J18)</f>
        <v>30684220</v>
      </c>
      <c r="L20" s="37">
        <f>SUM(L12:L18)</f>
        <v>-41533340</v>
      </c>
      <c r="N20" s="38">
        <f>SUM(N12:N18)</f>
        <v>31841895</v>
      </c>
    </row>
    <row r="21" spans="1:14" ht="21.75" customHeight="1">
      <c r="A21" s="27" t="s">
        <v>90</v>
      </c>
      <c r="C21" s="26"/>
      <c r="D21" s="26"/>
      <c r="E21" s="26"/>
      <c r="F21" s="27"/>
      <c r="H21" s="36">
        <v>-428085</v>
      </c>
      <c r="J21" s="8">
        <v>-53521</v>
      </c>
      <c r="L21" s="36">
        <v>-431899</v>
      </c>
      <c r="N21" s="8">
        <v>-53521</v>
      </c>
    </row>
    <row r="22" spans="1:14" ht="8.1" customHeight="1">
      <c r="H22" s="34"/>
      <c r="L22" s="34"/>
      <c r="N22" s="35"/>
    </row>
    <row r="23" spans="1:14" ht="21.75" customHeight="1">
      <c r="A23" s="26" t="s">
        <v>91</v>
      </c>
      <c r="C23" s="26"/>
      <c r="D23" s="26"/>
      <c r="E23" s="26"/>
      <c r="H23" s="37">
        <f>SUM(H20:H22)</f>
        <v>-35778422</v>
      </c>
      <c r="J23" s="3">
        <f>SUM(J20:J21)</f>
        <v>30630699</v>
      </c>
      <c r="L23" s="37">
        <f>SUM(L20:L22)</f>
        <v>-41965239</v>
      </c>
      <c r="N23" s="38">
        <f>SUM(N20:N22)</f>
        <v>31788374</v>
      </c>
    </row>
    <row r="24" spans="1:14" ht="21.75" customHeight="1">
      <c r="A24" s="27" t="s">
        <v>92</v>
      </c>
      <c r="C24" s="26"/>
      <c r="D24" s="26"/>
      <c r="E24" s="26"/>
      <c r="H24" s="40">
        <v>-1393031</v>
      </c>
      <c r="J24" s="8">
        <v>-279466</v>
      </c>
      <c r="L24" s="40">
        <v>-1393031</v>
      </c>
      <c r="N24" s="8">
        <v>-279466</v>
      </c>
    </row>
    <row r="25" spans="1:14" ht="8.1" customHeight="1">
      <c r="H25" s="34"/>
      <c r="L25" s="34"/>
      <c r="N25" s="35"/>
    </row>
    <row r="26" spans="1:14" ht="21.75" customHeight="1" thickBot="1">
      <c r="A26" s="26" t="s">
        <v>93</v>
      </c>
      <c r="H26" s="41">
        <f>SUM(H23:H25)</f>
        <v>-37171453</v>
      </c>
      <c r="J26" s="20">
        <f>SUM(J23:J25)</f>
        <v>30351233</v>
      </c>
      <c r="L26" s="41">
        <f>SUM(L23:L25)</f>
        <v>-43358270</v>
      </c>
      <c r="N26" s="42">
        <f>SUM(N23:N25)</f>
        <v>31508908</v>
      </c>
    </row>
    <row r="27" spans="1:14" s="5" customFormat="1" ht="21.75" customHeight="1" thickTop="1">
      <c r="F27" s="2"/>
      <c r="G27" s="2"/>
      <c r="H27" s="14"/>
      <c r="I27" s="2"/>
      <c r="J27" s="3"/>
      <c r="K27" s="2"/>
      <c r="L27" s="14"/>
      <c r="M27" s="3"/>
      <c r="N27" s="3"/>
    </row>
    <row r="28" spans="1:14" s="5" customFormat="1" ht="21.75" customHeight="1">
      <c r="A28" s="43" t="s">
        <v>94</v>
      </c>
      <c r="B28" s="44"/>
      <c r="C28" s="44"/>
      <c r="D28" s="44"/>
      <c r="E28" s="44"/>
      <c r="F28" s="2"/>
      <c r="G28" s="2"/>
      <c r="H28" s="14"/>
      <c r="I28" s="2"/>
      <c r="J28" s="3"/>
      <c r="K28" s="2"/>
      <c r="L28" s="14"/>
      <c r="M28" s="3"/>
      <c r="N28" s="3"/>
    </row>
    <row r="29" spans="1:14" s="5" customFormat="1" ht="8.1" customHeight="1">
      <c r="A29" s="44"/>
      <c r="B29" s="44"/>
      <c r="C29" s="44"/>
      <c r="D29" s="44"/>
      <c r="E29" s="44"/>
      <c r="F29" s="2"/>
      <c r="G29" s="2"/>
      <c r="H29" s="45"/>
      <c r="I29" s="2"/>
      <c r="J29" s="46"/>
      <c r="K29" s="2"/>
      <c r="L29" s="45"/>
      <c r="M29" s="3"/>
      <c r="N29" s="46"/>
    </row>
    <row r="30" spans="1:14" s="5" customFormat="1" ht="21.75" customHeight="1">
      <c r="A30" s="44"/>
      <c r="B30" s="44" t="s">
        <v>95</v>
      </c>
      <c r="E30" s="47"/>
      <c r="F30" s="2"/>
      <c r="G30" s="2"/>
      <c r="H30" s="48"/>
      <c r="I30" s="2"/>
      <c r="J30" s="49"/>
      <c r="K30" s="2"/>
      <c r="L30" s="48"/>
      <c r="M30" s="50"/>
      <c r="N30" s="49"/>
    </row>
    <row r="31" spans="1:14" s="5" customFormat="1" ht="21.75" customHeight="1">
      <c r="A31" s="44"/>
      <c r="B31" s="44"/>
      <c r="C31" s="5" t="s">
        <v>96</v>
      </c>
      <c r="E31" s="47"/>
      <c r="F31" s="2"/>
      <c r="G31" s="2"/>
      <c r="H31" s="48"/>
      <c r="I31" s="2"/>
      <c r="J31" s="49"/>
      <c r="K31" s="2"/>
      <c r="L31" s="48"/>
      <c r="M31" s="50"/>
      <c r="N31" s="49"/>
    </row>
    <row r="32" spans="1:14" s="5" customFormat="1" ht="21.75" customHeight="1">
      <c r="A32" s="44"/>
      <c r="B32" s="44"/>
      <c r="D32" s="44" t="s">
        <v>97</v>
      </c>
      <c r="E32" s="47"/>
      <c r="F32" s="2"/>
      <c r="G32" s="2"/>
      <c r="H32" s="51">
        <v>-5844485</v>
      </c>
      <c r="I32" s="2"/>
      <c r="J32" s="52" t="s">
        <v>32</v>
      </c>
      <c r="K32" s="2"/>
      <c r="L32" s="51">
        <v>0</v>
      </c>
      <c r="M32" s="50"/>
      <c r="N32" s="52" t="s">
        <v>32</v>
      </c>
    </row>
    <row r="33" spans="1:14" s="5" customFormat="1" ht="8.1" customHeight="1">
      <c r="A33" s="44"/>
      <c r="B33" s="44"/>
      <c r="C33" s="44"/>
      <c r="D33" s="44"/>
      <c r="E33" s="44"/>
      <c r="F33" s="2"/>
      <c r="G33" s="2"/>
      <c r="H33" s="45"/>
      <c r="I33" s="2"/>
      <c r="J33" s="46"/>
      <c r="K33" s="2"/>
      <c r="L33" s="45"/>
      <c r="M33" s="3"/>
      <c r="N33" s="46"/>
    </row>
    <row r="34" spans="1:14" s="5" customFormat="1" ht="21.75" customHeight="1">
      <c r="A34" s="44"/>
      <c r="B34" s="44"/>
      <c r="C34" s="5" t="s">
        <v>98</v>
      </c>
      <c r="E34" s="47"/>
      <c r="F34" s="2"/>
      <c r="G34" s="2"/>
      <c r="H34" s="48"/>
      <c r="I34" s="2"/>
      <c r="J34" s="49"/>
      <c r="K34" s="2"/>
      <c r="L34" s="48"/>
      <c r="M34" s="50"/>
      <c r="N34" s="49"/>
    </row>
    <row r="35" spans="1:14" s="5" customFormat="1" ht="21.75" customHeight="1">
      <c r="A35" s="44"/>
      <c r="B35" s="44"/>
      <c r="D35" s="47" t="s">
        <v>99</v>
      </c>
      <c r="F35" s="2"/>
      <c r="G35" s="2"/>
      <c r="H35" s="51">
        <f>H32</f>
        <v>-5844485</v>
      </c>
      <c r="I35" s="2"/>
      <c r="J35" s="52" t="str">
        <f>J32</f>
        <v>-</v>
      </c>
      <c r="K35" s="2"/>
      <c r="L35" s="51">
        <f>L32</f>
        <v>0</v>
      </c>
      <c r="M35" s="50"/>
      <c r="N35" s="52" t="str">
        <f>N32</f>
        <v>-</v>
      </c>
    </row>
    <row r="36" spans="1:14" s="5" customFormat="1" ht="8.1" customHeight="1">
      <c r="A36" s="44"/>
      <c r="B36" s="44"/>
      <c r="C36" s="44"/>
      <c r="D36" s="44"/>
      <c r="E36" s="44"/>
      <c r="F36" s="2"/>
      <c r="G36" s="2"/>
      <c r="H36" s="45"/>
      <c r="I36" s="2"/>
      <c r="J36" s="46"/>
      <c r="K36" s="2"/>
      <c r="L36" s="45"/>
      <c r="M36" s="3"/>
      <c r="N36" s="46"/>
    </row>
    <row r="37" spans="1:14" s="5" customFormat="1" ht="21.75" customHeight="1">
      <c r="A37" s="43" t="s">
        <v>100</v>
      </c>
      <c r="B37" s="44"/>
      <c r="C37" s="44"/>
      <c r="D37" s="44"/>
      <c r="E37" s="44"/>
      <c r="F37" s="2"/>
      <c r="G37" s="2"/>
      <c r="H37" s="51">
        <f>H32</f>
        <v>-5844485</v>
      </c>
      <c r="I37" s="2"/>
      <c r="J37" s="52" t="str">
        <f>J32</f>
        <v>-</v>
      </c>
      <c r="K37" s="2"/>
      <c r="L37" s="51">
        <f>L32</f>
        <v>0</v>
      </c>
      <c r="M37" s="50"/>
      <c r="N37" s="52" t="str">
        <f>N32</f>
        <v>-</v>
      </c>
    </row>
    <row r="38" spans="1:14" s="5" customFormat="1" ht="8.1" customHeight="1">
      <c r="A38" s="44"/>
      <c r="B38" s="44"/>
      <c r="C38" s="44"/>
      <c r="D38" s="44"/>
      <c r="E38" s="44"/>
      <c r="F38" s="2"/>
      <c r="G38" s="2"/>
      <c r="H38" s="45"/>
      <c r="I38" s="2"/>
      <c r="J38" s="46"/>
      <c r="K38" s="2"/>
      <c r="L38" s="45"/>
      <c r="M38" s="3"/>
      <c r="N38" s="46"/>
    </row>
    <row r="39" spans="1:14" ht="21.75" customHeight="1" thickBot="1">
      <c r="A39" s="26" t="s">
        <v>101</v>
      </c>
      <c r="H39" s="41">
        <f>SUM(H37,H26)</f>
        <v>-43015938</v>
      </c>
      <c r="J39" s="42">
        <f>SUM(J37,J26)</f>
        <v>30351233</v>
      </c>
      <c r="L39" s="41">
        <f>SUM(L37,L26)</f>
        <v>-43358270</v>
      </c>
      <c r="N39" s="42">
        <f>SUM(N37,N26)</f>
        <v>31508908</v>
      </c>
    </row>
    <row r="40" spans="1:14" ht="21.75" customHeight="1" thickTop="1">
      <c r="B40" s="26"/>
      <c r="H40" s="34"/>
      <c r="L40" s="34"/>
      <c r="N40" s="35"/>
    </row>
    <row r="41" spans="1:14" ht="21.75" customHeight="1">
      <c r="A41" s="26" t="s">
        <v>102</v>
      </c>
      <c r="B41" s="26"/>
      <c r="H41" s="34"/>
      <c r="L41" s="34"/>
      <c r="N41" s="35"/>
    </row>
    <row r="42" spans="1:14" ht="8.1" customHeight="1">
      <c r="H42" s="34"/>
      <c r="L42" s="34"/>
      <c r="N42" s="35"/>
    </row>
    <row r="43" spans="1:14" ht="21.75" customHeight="1">
      <c r="B43" s="27" t="s">
        <v>103</v>
      </c>
      <c r="H43" s="37">
        <v>601997187</v>
      </c>
      <c r="J43" s="3">
        <v>601997187</v>
      </c>
      <c r="L43" s="37">
        <v>601997187</v>
      </c>
      <c r="N43" s="38">
        <v>601997187</v>
      </c>
    </row>
    <row r="44" spans="1:14" ht="21.75" customHeight="1">
      <c r="B44" s="27" t="s">
        <v>104</v>
      </c>
      <c r="F44" s="28">
        <v>17</v>
      </c>
      <c r="H44" s="53">
        <f>H39/H43</f>
        <v>-7.1455380405290828E-2</v>
      </c>
      <c r="J44" s="54">
        <f>J39/J43</f>
        <v>5.0417566153843171E-2</v>
      </c>
      <c r="L44" s="53">
        <f>L26/L43</f>
        <v>-7.2024040869812234E-2</v>
      </c>
      <c r="N44" s="55">
        <f>N39/N43</f>
        <v>5.234062331258036E-2</v>
      </c>
    </row>
    <row r="45" spans="1:14" ht="21.75" customHeight="1">
      <c r="H45" s="55"/>
      <c r="I45" s="56"/>
      <c r="J45" s="56"/>
      <c r="K45" s="56"/>
      <c r="L45" s="55"/>
      <c r="M45" s="56"/>
      <c r="N45" s="55"/>
    </row>
    <row r="46" spans="1:14" ht="21.75" customHeight="1">
      <c r="H46" s="55"/>
      <c r="J46" s="54"/>
      <c r="L46" s="55"/>
      <c r="N46" s="55"/>
    </row>
    <row r="47" spans="1:14" ht="24" customHeight="1">
      <c r="H47" s="55"/>
      <c r="J47" s="54"/>
      <c r="L47" s="55"/>
      <c r="N47" s="55"/>
    </row>
    <row r="48" spans="1:14" ht="23.25" customHeight="1">
      <c r="H48" s="55"/>
      <c r="J48" s="54"/>
      <c r="L48" s="55"/>
      <c r="N48" s="55"/>
    </row>
    <row r="49" spans="1:14" ht="22.35" customHeight="1">
      <c r="A49" s="30" t="s">
        <v>44</v>
      </c>
      <c r="B49" s="30"/>
      <c r="C49" s="30"/>
      <c r="D49" s="30"/>
      <c r="E49" s="30"/>
      <c r="F49" s="31"/>
      <c r="G49" s="31"/>
      <c r="H49" s="32"/>
      <c r="I49" s="31"/>
      <c r="J49" s="57"/>
      <c r="K49" s="31"/>
      <c r="L49" s="32"/>
      <c r="M49" s="31"/>
      <c r="N49" s="32"/>
    </row>
    <row r="114" spans="8:12" ht="20.25" customHeight="1">
      <c r="H114" s="29">
        <f>H111-H43</f>
        <v>-601997187</v>
      </c>
      <c r="L114" s="29">
        <f>L111-L43</f>
        <v>-601997187</v>
      </c>
    </row>
  </sheetData>
  <mergeCells count="2">
    <mergeCell ref="H5:J5"/>
    <mergeCell ref="L5:N5"/>
  </mergeCells>
  <pageMargins left="0.8" right="0.75" top="0.5" bottom="0.6" header="0.49" footer="0.4"/>
  <pageSetup paperSize="9" scale="85" firstPageNumber="6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79AEC-69F4-4C43-9DE7-CC37B0BD536F}">
  <dimension ref="A1:Q126"/>
  <sheetViews>
    <sheetView zoomScaleNormal="100" zoomScaleSheetLayoutView="100" workbookViewId="0">
      <selection activeCell="E7" sqref="E7"/>
    </sheetView>
  </sheetViews>
  <sheetFormatPr defaultColWidth="9.42578125" defaultRowHeight="20.25" customHeight="1"/>
  <cols>
    <col min="1" max="4" width="1.42578125" style="27" customWidth="1"/>
    <col min="5" max="5" width="35" style="27" customWidth="1"/>
    <col min="6" max="6" width="8.28515625" style="28" customWidth="1"/>
    <col min="7" max="7" width="0.5703125" style="28" customWidth="1"/>
    <col min="8" max="8" width="12.5703125" style="29" customWidth="1"/>
    <col min="9" max="9" width="0.5703125" style="28" customWidth="1"/>
    <col min="10" max="10" width="12.5703125" style="3" customWidth="1"/>
    <col min="11" max="11" width="0.5703125" style="28" customWidth="1"/>
    <col min="12" max="12" width="12.5703125" style="29" customWidth="1"/>
    <col min="13" max="13" width="0.5703125" style="28" customWidth="1"/>
    <col min="14" max="14" width="12.5703125" style="29" customWidth="1"/>
    <col min="15" max="15" width="9.42578125" style="27"/>
    <col min="16" max="16" width="14.7109375" style="58" customWidth="1"/>
    <col min="17" max="17" width="15" style="27" customWidth="1"/>
    <col min="18" max="16384" width="9.42578125" style="27"/>
  </cols>
  <sheetData>
    <row r="1" spans="1:17" ht="21.75" customHeight="1">
      <c r="A1" s="26" t="s">
        <v>0</v>
      </c>
    </row>
    <row r="2" spans="1:17" ht="21.75" customHeight="1">
      <c r="A2" s="26" t="s">
        <v>78</v>
      </c>
    </row>
    <row r="3" spans="1:17" ht="21.75" customHeight="1">
      <c r="A3" s="6" t="s">
        <v>105</v>
      </c>
      <c r="B3" s="30"/>
      <c r="C3" s="30"/>
      <c r="D3" s="30"/>
      <c r="E3" s="30"/>
      <c r="F3" s="31"/>
      <c r="G3" s="31"/>
      <c r="H3" s="32"/>
      <c r="I3" s="31"/>
      <c r="J3" s="8"/>
      <c r="K3" s="31"/>
      <c r="L3" s="32"/>
      <c r="M3" s="31"/>
      <c r="N3" s="32"/>
    </row>
    <row r="4" spans="1:17" ht="21.75" customHeight="1">
      <c r="A4" s="1"/>
    </row>
    <row r="5" spans="1:17" ht="21.75" customHeight="1">
      <c r="A5" s="26"/>
      <c r="H5" s="147" t="s">
        <v>3</v>
      </c>
      <c r="I5" s="147"/>
      <c r="J5" s="147"/>
      <c r="L5" s="146" t="s">
        <v>4</v>
      </c>
      <c r="M5" s="146"/>
      <c r="N5" s="146"/>
    </row>
    <row r="6" spans="1:17" ht="21.75" customHeight="1">
      <c r="H6" s="11" t="s">
        <v>9</v>
      </c>
      <c r="I6" s="4"/>
      <c r="J6" s="11" t="s">
        <v>10</v>
      </c>
      <c r="K6" s="2"/>
      <c r="L6" s="11" t="s">
        <v>9</v>
      </c>
      <c r="M6" s="4"/>
      <c r="N6" s="11" t="s">
        <v>10</v>
      </c>
    </row>
    <row r="7" spans="1:17" ht="21.75" customHeight="1">
      <c r="F7" s="12" t="s">
        <v>11</v>
      </c>
      <c r="H7" s="33" t="s">
        <v>12</v>
      </c>
      <c r="J7" s="13" t="s">
        <v>12</v>
      </c>
      <c r="L7" s="33" t="s">
        <v>12</v>
      </c>
      <c r="N7" s="33" t="s">
        <v>12</v>
      </c>
    </row>
    <row r="8" spans="1:17" ht="8.1" customHeight="1">
      <c r="A8" s="26"/>
      <c r="H8" s="34"/>
      <c r="L8" s="34"/>
      <c r="N8" s="35"/>
    </row>
    <row r="9" spans="1:17" ht="21.75" customHeight="1">
      <c r="A9" s="27" t="s">
        <v>80</v>
      </c>
      <c r="F9" s="28">
        <v>5</v>
      </c>
      <c r="H9" s="34">
        <v>166201104</v>
      </c>
      <c r="J9" s="3">
        <v>263686792</v>
      </c>
      <c r="L9" s="34">
        <v>152835464</v>
      </c>
      <c r="N9" s="3">
        <v>266057992</v>
      </c>
      <c r="Q9" s="59"/>
    </row>
    <row r="10" spans="1:17" ht="21.75" customHeight="1">
      <c r="A10" s="27" t="s">
        <v>81</v>
      </c>
      <c r="F10" s="28">
        <v>15</v>
      </c>
      <c r="H10" s="36">
        <v>-125526247</v>
      </c>
      <c r="J10" s="8">
        <v>-148707465</v>
      </c>
      <c r="L10" s="36">
        <v>-121132289</v>
      </c>
      <c r="N10" s="8">
        <v>-149340256</v>
      </c>
      <c r="Q10" s="59"/>
    </row>
    <row r="11" spans="1:17" ht="8.1" customHeight="1">
      <c r="H11" s="34"/>
      <c r="L11" s="34"/>
      <c r="N11" s="35"/>
    </row>
    <row r="12" spans="1:17" ht="21.75" customHeight="1">
      <c r="A12" s="1" t="s">
        <v>106</v>
      </c>
      <c r="C12" s="26"/>
      <c r="D12" s="26"/>
      <c r="E12" s="26"/>
      <c r="F12" s="27"/>
      <c r="H12" s="37">
        <f>SUM(H9:H10)</f>
        <v>40674857</v>
      </c>
      <c r="J12" s="3">
        <f>SUM(J9:J10)</f>
        <v>114979327</v>
      </c>
      <c r="L12" s="37">
        <f>SUM(L9:L10)</f>
        <v>31703175</v>
      </c>
      <c r="N12" s="38">
        <f>SUM(N9:N10)</f>
        <v>116717736</v>
      </c>
      <c r="Q12" s="59"/>
    </row>
    <row r="13" spans="1:17" ht="21.75" customHeight="1">
      <c r="A13" s="27" t="s">
        <v>83</v>
      </c>
      <c r="H13" s="39">
        <v>2368773</v>
      </c>
      <c r="J13" s="3">
        <v>1884629</v>
      </c>
      <c r="L13" s="39">
        <v>8036203</v>
      </c>
      <c r="N13" s="29">
        <v>1882645</v>
      </c>
      <c r="Q13" s="59"/>
    </row>
    <row r="14" spans="1:17" ht="21.75" customHeight="1">
      <c r="A14" s="27" t="s">
        <v>84</v>
      </c>
      <c r="F14" s="28">
        <v>15</v>
      </c>
      <c r="H14" s="39">
        <v>-2066054</v>
      </c>
      <c r="J14" s="3">
        <v>-5242301</v>
      </c>
      <c r="L14" s="39">
        <v>-2066054</v>
      </c>
      <c r="N14" s="29">
        <v>-5242301</v>
      </c>
      <c r="Q14" s="59"/>
    </row>
    <row r="15" spans="1:17" ht="21.75" customHeight="1">
      <c r="A15" s="27" t="s">
        <v>85</v>
      </c>
      <c r="F15" s="28">
        <v>15</v>
      </c>
      <c r="H15" s="39">
        <v>-411847043</v>
      </c>
      <c r="J15" s="3">
        <v>-21564143</v>
      </c>
      <c r="L15" s="39">
        <v>-412156208</v>
      </c>
      <c r="N15" s="29">
        <v>-21465228</v>
      </c>
      <c r="Q15" s="59"/>
    </row>
    <row r="16" spans="1:17" ht="21.75" customHeight="1">
      <c r="A16" s="27" t="s">
        <v>86</v>
      </c>
      <c r="H16" s="39">
        <v>-6334138</v>
      </c>
      <c r="J16" s="3">
        <v>1656892</v>
      </c>
      <c r="L16" s="39">
        <v>-6332887</v>
      </c>
      <c r="N16" s="29">
        <v>1656892</v>
      </c>
      <c r="Q16" s="59"/>
    </row>
    <row r="17" spans="1:17" ht="21.75" customHeight="1">
      <c r="A17" s="5" t="s">
        <v>87</v>
      </c>
      <c r="B17" s="5"/>
      <c r="C17" s="5"/>
      <c r="D17" s="5"/>
      <c r="E17" s="5"/>
      <c r="H17" s="39"/>
      <c r="L17" s="39"/>
    </row>
    <row r="18" spans="1:17" ht="21.75" customHeight="1">
      <c r="A18" s="5"/>
      <c r="B18" s="5" t="s">
        <v>88</v>
      </c>
      <c r="C18" s="5"/>
      <c r="D18" s="5"/>
      <c r="E18" s="5"/>
      <c r="H18" s="36">
        <v>-1462481</v>
      </c>
      <c r="J18" s="8">
        <v>-2415876</v>
      </c>
      <c r="L18" s="36">
        <v>0</v>
      </c>
      <c r="N18" s="32">
        <v>0</v>
      </c>
      <c r="Q18" s="59"/>
    </row>
    <row r="19" spans="1:17" ht="8.1" customHeight="1">
      <c r="H19" s="34"/>
      <c r="L19" s="34"/>
      <c r="N19" s="35"/>
    </row>
    <row r="20" spans="1:17" ht="21.75" customHeight="1">
      <c r="A20" s="26" t="s">
        <v>89</v>
      </c>
      <c r="C20" s="26"/>
      <c r="D20" s="26"/>
      <c r="E20" s="26"/>
      <c r="H20" s="37">
        <f>SUM(H12:H18)</f>
        <v>-378666086</v>
      </c>
      <c r="J20" s="3">
        <f>SUM(J12:J18)</f>
        <v>89298528</v>
      </c>
      <c r="K20" s="3">
        <f t="shared" ref="K20:L20" si="0">SUM(K12:K18)</f>
        <v>0</v>
      </c>
      <c r="L20" s="39">
        <f t="shared" si="0"/>
        <v>-380815771</v>
      </c>
      <c r="N20" s="38">
        <f>SUM(N12:N18)</f>
        <v>93549744</v>
      </c>
      <c r="P20" s="38"/>
      <c r="Q20" s="59"/>
    </row>
    <row r="21" spans="1:17" ht="21.75" customHeight="1">
      <c r="A21" s="27" t="s">
        <v>90</v>
      </c>
      <c r="C21" s="26"/>
      <c r="D21" s="26"/>
      <c r="E21" s="26"/>
      <c r="F21" s="27"/>
      <c r="H21" s="36">
        <v>-752949</v>
      </c>
      <c r="J21" s="8">
        <v>-186379</v>
      </c>
      <c r="L21" s="36">
        <v>-756762</v>
      </c>
      <c r="N21" s="8">
        <v>-186379</v>
      </c>
      <c r="Q21" s="59"/>
    </row>
    <row r="22" spans="1:17" ht="8.1" customHeight="1">
      <c r="H22" s="34"/>
      <c r="L22" s="34"/>
      <c r="N22" s="35"/>
    </row>
    <row r="23" spans="1:17" ht="21.75" customHeight="1">
      <c r="A23" s="26" t="s">
        <v>91</v>
      </c>
      <c r="C23" s="26"/>
      <c r="D23" s="26"/>
      <c r="E23" s="26"/>
      <c r="H23" s="37">
        <f>SUM(H20:H22)</f>
        <v>-379419035</v>
      </c>
      <c r="J23" s="3">
        <f>SUM(J20:J21)</f>
        <v>89112149</v>
      </c>
      <c r="L23" s="37">
        <f>SUM(L20:L22)</f>
        <v>-381572533</v>
      </c>
      <c r="N23" s="38">
        <f>SUM(N20:N22)</f>
        <v>93363365</v>
      </c>
      <c r="P23" s="38"/>
      <c r="Q23" s="59"/>
    </row>
    <row r="24" spans="1:17" ht="21.75" customHeight="1">
      <c r="A24" s="27" t="s">
        <v>92</v>
      </c>
      <c r="C24" s="26"/>
      <c r="D24" s="26"/>
      <c r="E24" s="26"/>
      <c r="F24" s="28">
        <v>16</v>
      </c>
      <c r="H24" s="40">
        <v>-4897559</v>
      </c>
      <c r="J24" s="8">
        <v>-1529859</v>
      </c>
      <c r="L24" s="40">
        <v>-4897559</v>
      </c>
      <c r="N24" s="8">
        <v>-1529859</v>
      </c>
      <c r="P24" s="3"/>
      <c r="Q24" s="59"/>
    </row>
    <row r="25" spans="1:17" ht="8.1" customHeight="1">
      <c r="H25" s="34"/>
      <c r="L25" s="34"/>
      <c r="N25" s="35"/>
      <c r="P25" s="38"/>
    </row>
    <row r="26" spans="1:17" ht="21.75" customHeight="1" thickBot="1">
      <c r="A26" s="26" t="s">
        <v>93</v>
      </c>
      <c r="H26" s="41">
        <f>SUM(H23:H25)</f>
        <v>-384316594</v>
      </c>
      <c r="J26" s="20">
        <f>SUM(J23:J25)</f>
        <v>87582290</v>
      </c>
      <c r="L26" s="41">
        <f>SUM(L23:L25)</f>
        <v>-386470092</v>
      </c>
      <c r="N26" s="42">
        <f>SUM(N23:N25)</f>
        <v>91833506</v>
      </c>
      <c r="P26" s="38"/>
      <c r="Q26" s="59"/>
    </row>
    <row r="27" spans="1:17" s="5" customFormat="1" ht="18.600000000000001" customHeight="1" thickTop="1">
      <c r="F27" s="2"/>
      <c r="G27" s="2"/>
      <c r="H27" s="14"/>
      <c r="I27" s="2"/>
      <c r="J27" s="3"/>
      <c r="K27" s="2"/>
      <c r="L27" s="14"/>
      <c r="M27" s="3"/>
      <c r="N27" s="3"/>
      <c r="P27" s="60"/>
    </row>
    <row r="28" spans="1:17" s="5" customFormat="1" ht="21" customHeight="1">
      <c r="A28" s="43" t="s">
        <v>94</v>
      </c>
      <c r="B28" s="44"/>
      <c r="C28" s="44"/>
      <c r="D28" s="44"/>
      <c r="E28" s="44"/>
      <c r="F28" s="2"/>
      <c r="G28" s="2"/>
      <c r="H28" s="14"/>
      <c r="I28" s="2"/>
      <c r="J28" s="3"/>
      <c r="K28" s="2"/>
      <c r="L28" s="14"/>
      <c r="M28" s="3"/>
      <c r="N28" s="3"/>
      <c r="P28" s="60"/>
    </row>
    <row r="29" spans="1:17" s="5" customFormat="1" ht="8.1" customHeight="1">
      <c r="A29" s="44"/>
      <c r="B29" s="44"/>
      <c r="C29" s="44"/>
      <c r="D29" s="44"/>
      <c r="E29" s="44"/>
      <c r="F29" s="2"/>
      <c r="G29" s="2"/>
      <c r="H29" s="45"/>
      <c r="I29" s="2"/>
      <c r="J29" s="46"/>
      <c r="K29" s="2"/>
      <c r="L29" s="45"/>
      <c r="M29" s="3"/>
      <c r="N29" s="46"/>
      <c r="P29" s="60"/>
    </row>
    <row r="30" spans="1:17" s="5" customFormat="1" ht="21" customHeight="1">
      <c r="A30" s="44"/>
      <c r="B30" s="44" t="s">
        <v>95</v>
      </c>
      <c r="E30" s="47"/>
      <c r="F30" s="2"/>
      <c r="G30" s="2"/>
      <c r="H30" s="48"/>
      <c r="I30" s="2"/>
      <c r="J30" s="49"/>
      <c r="K30" s="2"/>
      <c r="L30" s="48"/>
      <c r="M30" s="50"/>
      <c r="N30" s="49"/>
      <c r="P30" s="60"/>
    </row>
    <row r="31" spans="1:17" s="5" customFormat="1" ht="21" customHeight="1">
      <c r="A31" s="44"/>
      <c r="B31" s="44"/>
      <c r="C31" s="5" t="s">
        <v>96</v>
      </c>
      <c r="E31" s="47"/>
      <c r="F31" s="2"/>
      <c r="G31" s="2"/>
      <c r="H31" s="48"/>
      <c r="I31" s="2"/>
      <c r="J31" s="49"/>
      <c r="K31" s="2"/>
      <c r="L31" s="48"/>
      <c r="M31" s="50"/>
      <c r="N31" s="49"/>
      <c r="P31" s="60"/>
    </row>
    <row r="32" spans="1:17" s="5" customFormat="1" ht="21" customHeight="1">
      <c r="A32" s="44"/>
      <c r="B32" s="44"/>
      <c r="D32" s="44" t="s">
        <v>97</v>
      </c>
      <c r="E32" s="47"/>
      <c r="F32" s="2"/>
      <c r="G32" s="2"/>
      <c r="H32" s="51">
        <v>-2444730</v>
      </c>
      <c r="I32" s="2"/>
      <c r="J32" s="52" t="s">
        <v>32</v>
      </c>
      <c r="K32" s="2"/>
      <c r="L32" s="51">
        <v>0</v>
      </c>
      <c r="M32" s="50"/>
      <c r="N32" s="52" t="s">
        <v>32</v>
      </c>
      <c r="P32" s="60"/>
      <c r="Q32" s="59"/>
    </row>
    <row r="33" spans="1:17" s="5" customFormat="1" ht="8.1" customHeight="1">
      <c r="A33" s="44"/>
      <c r="B33" s="44"/>
      <c r="C33" s="44"/>
      <c r="D33" s="44"/>
      <c r="E33" s="44"/>
      <c r="F33" s="2"/>
      <c r="G33" s="2"/>
      <c r="H33" s="45"/>
      <c r="I33" s="2"/>
      <c r="J33" s="46"/>
      <c r="K33" s="2"/>
      <c r="L33" s="45"/>
      <c r="M33" s="3"/>
      <c r="N33" s="46"/>
      <c r="P33" s="60"/>
    </row>
    <row r="34" spans="1:17" s="5" customFormat="1" ht="21" customHeight="1">
      <c r="A34" s="44"/>
      <c r="B34" s="44"/>
      <c r="C34" s="5" t="s">
        <v>98</v>
      </c>
      <c r="E34" s="47"/>
      <c r="F34" s="2"/>
      <c r="G34" s="2"/>
      <c r="H34" s="48"/>
      <c r="I34" s="2"/>
      <c r="J34" s="49"/>
      <c r="K34" s="2"/>
      <c r="L34" s="48"/>
      <c r="M34" s="50"/>
      <c r="N34" s="49"/>
      <c r="P34" s="60"/>
    </row>
    <row r="35" spans="1:17" s="5" customFormat="1" ht="21" customHeight="1">
      <c r="A35" s="44"/>
      <c r="B35" s="44"/>
      <c r="D35" s="47" t="s">
        <v>99</v>
      </c>
      <c r="F35" s="2"/>
      <c r="G35" s="2"/>
      <c r="H35" s="51">
        <f>H32</f>
        <v>-2444730</v>
      </c>
      <c r="I35" s="2"/>
      <c r="J35" s="52" t="str">
        <f>J32</f>
        <v>-</v>
      </c>
      <c r="K35" s="2"/>
      <c r="L35" s="51">
        <f>L32</f>
        <v>0</v>
      </c>
      <c r="M35" s="50"/>
      <c r="N35" s="52" t="str">
        <f>N32</f>
        <v>-</v>
      </c>
      <c r="P35" s="60"/>
      <c r="Q35" s="59"/>
    </row>
    <row r="36" spans="1:17" s="5" customFormat="1" ht="8.1" customHeight="1">
      <c r="A36" s="44"/>
      <c r="B36" s="44"/>
      <c r="C36" s="44"/>
      <c r="D36" s="44"/>
      <c r="E36" s="44"/>
      <c r="F36" s="2"/>
      <c r="G36" s="2"/>
      <c r="H36" s="45"/>
      <c r="I36" s="2"/>
      <c r="J36" s="46"/>
      <c r="K36" s="2"/>
      <c r="L36" s="45"/>
      <c r="M36" s="3"/>
      <c r="N36" s="46"/>
      <c r="P36" s="60"/>
    </row>
    <row r="37" spans="1:17" s="5" customFormat="1" ht="21" customHeight="1">
      <c r="A37" s="43" t="s">
        <v>100</v>
      </c>
      <c r="B37" s="44"/>
      <c r="C37" s="44"/>
      <c r="D37" s="44"/>
      <c r="E37" s="44"/>
      <c r="F37" s="2"/>
      <c r="G37" s="2"/>
      <c r="H37" s="51">
        <f>H32</f>
        <v>-2444730</v>
      </c>
      <c r="I37" s="2"/>
      <c r="J37" s="52" t="str">
        <f>J32</f>
        <v>-</v>
      </c>
      <c r="K37" s="2"/>
      <c r="L37" s="51">
        <f>L32</f>
        <v>0</v>
      </c>
      <c r="M37" s="50"/>
      <c r="N37" s="52" t="str">
        <f>N32</f>
        <v>-</v>
      </c>
      <c r="P37" s="60"/>
      <c r="Q37" s="59"/>
    </row>
    <row r="38" spans="1:17" s="5" customFormat="1" ht="8.1" customHeight="1">
      <c r="A38" s="44"/>
      <c r="B38" s="44"/>
      <c r="C38" s="44"/>
      <c r="D38" s="44"/>
      <c r="E38" s="44"/>
      <c r="F38" s="2"/>
      <c r="G38" s="2"/>
      <c r="H38" s="45"/>
      <c r="I38" s="2"/>
      <c r="J38" s="46"/>
      <c r="K38" s="2"/>
      <c r="L38" s="45"/>
      <c r="M38" s="3"/>
      <c r="N38" s="46"/>
      <c r="P38" s="60"/>
    </row>
    <row r="39" spans="1:17" ht="21.75" customHeight="1" thickBot="1">
      <c r="A39" s="26" t="s">
        <v>101</v>
      </c>
      <c r="H39" s="41">
        <f>SUM(H37,H26)</f>
        <v>-386761324</v>
      </c>
      <c r="J39" s="42">
        <f>SUM(J37,J26)</f>
        <v>87582290</v>
      </c>
      <c r="L39" s="41">
        <f>SUM(L37,L26)</f>
        <v>-386470092</v>
      </c>
      <c r="N39" s="42">
        <f>SUM(N37,N26)</f>
        <v>91833506</v>
      </c>
      <c r="P39" s="38"/>
      <c r="Q39" s="59"/>
    </row>
    <row r="40" spans="1:17" ht="21.75" customHeight="1" thickTop="1">
      <c r="B40" s="26"/>
      <c r="H40" s="34"/>
      <c r="L40" s="34"/>
      <c r="N40" s="35"/>
      <c r="P40" s="61"/>
    </row>
    <row r="41" spans="1:17" ht="21.75" customHeight="1">
      <c r="A41" s="26" t="s">
        <v>102</v>
      </c>
      <c r="B41" s="26"/>
      <c r="H41" s="34"/>
      <c r="L41" s="34"/>
      <c r="N41" s="35"/>
      <c r="P41" s="61"/>
    </row>
    <row r="42" spans="1:17" ht="8.1" customHeight="1">
      <c r="H42" s="34"/>
      <c r="L42" s="34"/>
      <c r="N42" s="35"/>
      <c r="P42" s="61"/>
    </row>
    <row r="43" spans="1:17" ht="21.75" customHeight="1">
      <c r="B43" s="27" t="s">
        <v>103</v>
      </c>
      <c r="H43" s="37">
        <v>601997187</v>
      </c>
      <c r="J43" s="3">
        <v>601997187</v>
      </c>
      <c r="L43" s="37">
        <v>601997187</v>
      </c>
      <c r="N43" s="38">
        <v>601997187</v>
      </c>
      <c r="P43" s="61"/>
    </row>
    <row r="44" spans="1:17" ht="21.75" customHeight="1">
      <c r="B44" s="27" t="s">
        <v>104</v>
      </c>
      <c r="F44" s="28">
        <v>17</v>
      </c>
      <c r="H44" s="53">
        <f>H39/H43</f>
        <v>-0.64246367317327679</v>
      </c>
      <c r="J44" s="54">
        <f>J39/J43</f>
        <v>0.14548621138324355</v>
      </c>
      <c r="L44" s="53">
        <f>L26/L43</f>
        <v>-0.6419798968263285</v>
      </c>
      <c r="N44" s="56">
        <f>N39/N43</f>
        <v>0.15254806497957937</v>
      </c>
    </row>
    <row r="45" spans="1:17" ht="18.75" customHeight="1">
      <c r="H45" s="55"/>
      <c r="J45" s="54"/>
      <c r="L45" s="55"/>
      <c r="N45" s="55"/>
    </row>
    <row r="46" spans="1:17" ht="18.75" customHeight="1">
      <c r="H46" s="55"/>
      <c r="J46" s="54"/>
      <c r="L46" s="55"/>
      <c r="N46" s="55"/>
    </row>
    <row r="47" spans="1:17" ht="20.25" customHeight="1">
      <c r="H47" s="55"/>
      <c r="J47" s="54"/>
      <c r="L47" s="55"/>
      <c r="N47" s="55"/>
    </row>
    <row r="48" spans="1:17" ht="19.5" customHeight="1">
      <c r="H48" s="55"/>
      <c r="J48" s="54"/>
      <c r="L48" s="55"/>
      <c r="N48" s="55"/>
    </row>
    <row r="49" spans="1:14" ht="21" customHeight="1">
      <c r="H49" s="55"/>
      <c r="J49" s="54"/>
      <c r="L49" s="55"/>
      <c r="N49" s="55"/>
    </row>
    <row r="50" spans="1:14" ht="22.35" customHeight="1">
      <c r="A50" s="30" t="s">
        <v>44</v>
      </c>
      <c r="B50" s="30"/>
      <c r="C50" s="30"/>
      <c r="D50" s="30"/>
      <c r="E50" s="30"/>
      <c r="F50" s="31"/>
      <c r="G50" s="31"/>
      <c r="H50" s="32"/>
      <c r="I50" s="31"/>
      <c r="J50" s="57"/>
      <c r="K50" s="31"/>
      <c r="L50" s="32"/>
      <c r="M50" s="31"/>
      <c r="N50" s="32"/>
    </row>
    <row r="126" spans="8:12" ht="20.25" customHeight="1">
      <c r="H126" s="29">
        <f>H123-H43</f>
        <v>-601997187</v>
      </c>
      <c r="L126" s="29">
        <f>L123-L43</f>
        <v>-601997187</v>
      </c>
    </row>
  </sheetData>
  <mergeCells count="2">
    <mergeCell ref="H5:J5"/>
    <mergeCell ref="L5:N5"/>
  </mergeCells>
  <pageMargins left="0.8" right="0.7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785B8-95D9-4154-A4F3-CFFA57B082E7}">
  <dimension ref="A1:Q31"/>
  <sheetViews>
    <sheetView zoomScaleNormal="100" zoomScaleSheetLayoutView="58" workbookViewId="0">
      <selection activeCell="D15" sqref="D15"/>
    </sheetView>
  </sheetViews>
  <sheetFormatPr defaultColWidth="9.42578125" defaultRowHeight="20.25" customHeight="1"/>
  <cols>
    <col min="1" max="1" width="2.42578125" style="27" customWidth="1"/>
    <col min="2" max="2" width="24.28515625" style="27" customWidth="1"/>
    <col min="3" max="3" width="8.42578125" style="27" customWidth="1"/>
    <col min="4" max="4" width="17.85546875" style="28" customWidth="1"/>
    <col min="5" max="5" width="16.5703125" style="62" customWidth="1"/>
    <col min="6" max="6" width="0.7109375" style="62" customWidth="1"/>
    <col min="7" max="7" width="11.5703125" style="62" customWidth="1"/>
    <col min="8" max="8" width="0.7109375" style="62" customWidth="1"/>
    <col min="9" max="9" width="12" style="62" customWidth="1"/>
    <col min="10" max="10" width="0.7109375" style="62" customWidth="1"/>
    <col min="11" max="11" width="12.7109375" style="29" customWidth="1"/>
    <col min="12" max="12" width="0.7109375" style="29" customWidth="1"/>
    <col min="13" max="13" width="19.28515625" style="29" customWidth="1"/>
    <col min="14" max="14" width="0.7109375" style="29" customWidth="1"/>
    <col min="15" max="15" width="11.7109375" style="29" customWidth="1"/>
    <col min="16" max="16" width="0.7109375" style="29" customWidth="1"/>
    <col min="17" max="17" width="12" style="29" customWidth="1"/>
    <col min="18" max="16384" width="9.42578125" style="27"/>
  </cols>
  <sheetData>
    <row r="1" spans="1:17" ht="20.85" customHeight="1">
      <c r="A1" s="26" t="s">
        <v>0</v>
      </c>
      <c r="G1" s="63"/>
    </row>
    <row r="2" spans="1:17" ht="20.85" customHeight="1">
      <c r="A2" s="26" t="s">
        <v>107</v>
      </c>
      <c r="G2" s="63"/>
    </row>
    <row r="3" spans="1:17" ht="20.85" customHeight="1">
      <c r="A3" s="64" t="str">
        <f>'Thai 7 (9M)'!A3</f>
        <v>สำหรับรอบระยะเวลาเก้าเดือนสิ้นสุดวันที่ 30 กันยายน พ.ศ. 2567</v>
      </c>
      <c r="B3" s="30"/>
      <c r="C3" s="30"/>
      <c r="D3" s="31"/>
      <c r="E3" s="65"/>
      <c r="F3" s="65"/>
      <c r="G3" s="66"/>
      <c r="H3" s="65"/>
      <c r="I3" s="65"/>
      <c r="J3" s="65"/>
      <c r="K3" s="32"/>
      <c r="L3" s="32"/>
      <c r="M3" s="32"/>
      <c r="N3" s="32"/>
      <c r="O3" s="32"/>
      <c r="P3" s="32"/>
      <c r="Q3" s="32"/>
    </row>
    <row r="4" spans="1:17" ht="21" customHeight="1">
      <c r="A4" s="26"/>
      <c r="G4" s="67"/>
    </row>
    <row r="5" spans="1:17" ht="21" customHeight="1">
      <c r="A5" s="26"/>
      <c r="E5" s="147" t="s">
        <v>3</v>
      </c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</row>
    <row r="6" spans="1:17" ht="21" customHeight="1">
      <c r="A6" s="68"/>
      <c r="B6" s="69"/>
      <c r="C6" s="70"/>
      <c r="D6" s="71"/>
      <c r="E6" s="29"/>
      <c r="F6" s="72"/>
      <c r="G6" s="72"/>
      <c r="H6" s="72"/>
      <c r="I6" s="29"/>
      <c r="J6" s="72"/>
      <c r="L6" s="72"/>
      <c r="M6" s="148" t="s">
        <v>75</v>
      </c>
      <c r="N6" s="148"/>
      <c r="O6" s="148"/>
      <c r="P6" s="73"/>
      <c r="Q6" s="74"/>
    </row>
    <row r="7" spans="1:17" ht="21" customHeight="1">
      <c r="D7" s="75"/>
      <c r="E7" s="76" t="s">
        <v>64</v>
      </c>
      <c r="F7" s="76"/>
      <c r="G7" s="77"/>
      <c r="H7" s="76"/>
      <c r="J7" s="76"/>
      <c r="K7" s="76" t="s">
        <v>108</v>
      </c>
      <c r="M7" s="76" t="s">
        <v>109</v>
      </c>
    </row>
    <row r="8" spans="1:17" ht="21" customHeight="1">
      <c r="D8" s="75"/>
      <c r="E8" s="76" t="s">
        <v>110</v>
      </c>
      <c r="F8" s="76"/>
      <c r="G8" s="77" t="s">
        <v>111</v>
      </c>
      <c r="H8" s="76"/>
      <c r="I8" s="76" t="s">
        <v>112</v>
      </c>
      <c r="J8" s="76"/>
      <c r="K8" s="76" t="s">
        <v>113</v>
      </c>
      <c r="L8" s="76"/>
      <c r="M8" s="76" t="s">
        <v>114</v>
      </c>
      <c r="N8" s="76"/>
      <c r="O8" s="76" t="s">
        <v>115</v>
      </c>
      <c r="P8" s="76"/>
      <c r="Q8" s="76"/>
    </row>
    <row r="9" spans="1:17" ht="21" customHeight="1">
      <c r="D9" s="75"/>
      <c r="E9" s="76" t="s">
        <v>116</v>
      </c>
      <c r="F9" s="76"/>
      <c r="G9" s="77" t="s">
        <v>117</v>
      </c>
      <c r="H9" s="76"/>
      <c r="I9" s="76" t="s">
        <v>118</v>
      </c>
      <c r="J9" s="76"/>
      <c r="K9" s="76" t="s">
        <v>119</v>
      </c>
      <c r="L9" s="76"/>
      <c r="M9" s="76" t="s">
        <v>120</v>
      </c>
      <c r="N9" s="76"/>
      <c r="O9" s="76" t="s">
        <v>121</v>
      </c>
      <c r="P9" s="76"/>
      <c r="Q9" s="76" t="s">
        <v>122</v>
      </c>
    </row>
    <row r="10" spans="1:17" ht="21" customHeight="1">
      <c r="C10" s="78"/>
      <c r="D10" s="75"/>
      <c r="E10" s="33" t="s">
        <v>12</v>
      </c>
      <c r="F10" s="79"/>
      <c r="G10" s="80" t="s">
        <v>12</v>
      </c>
      <c r="H10" s="79"/>
      <c r="I10" s="33" t="s">
        <v>12</v>
      </c>
      <c r="J10" s="79"/>
      <c r="K10" s="33" t="s">
        <v>12</v>
      </c>
      <c r="L10" s="76"/>
      <c r="M10" s="33" t="s">
        <v>12</v>
      </c>
      <c r="N10" s="76"/>
      <c r="O10" s="33" t="s">
        <v>12</v>
      </c>
      <c r="P10" s="76"/>
      <c r="Q10" s="33" t="s">
        <v>12</v>
      </c>
    </row>
    <row r="11" spans="1:17" ht="6" customHeight="1">
      <c r="A11" s="26"/>
      <c r="B11" s="26"/>
      <c r="E11" s="81"/>
      <c r="F11" s="82"/>
      <c r="G11" s="83"/>
      <c r="H11" s="82"/>
      <c r="I11" s="81"/>
      <c r="J11" s="82"/>
      <c r="K11" s="81"/>
      <c r="L11" s="84"/>
      <c r="M11" s="81"/>
      <c r="N11" s="84"/>
      <c r="O11" s="84"/>
      <c r="P11" s="84"/>
      <c r="Q11" s="84"/>
    </row>
    <row r="12" spans="1:17" ht="21" customHeight="1">
      <c r="A12" s="26" t="s">
        <v>123</v>
      </c>
      <c r="B12" s="26"/>
      <c r="D12" s="27"/>
      <c r="E12" s="85">
        <v>300998594</v>
      </c>
      <c r="F12" s="86"/>
      <c r="G12" s="85">
        <v>236245639</v>
      </c>
      <c r="H12" s="86"/>
      <c r="I12" s="85">
        <v>14800000</v>
      </c>
      <c r="J12" s="86"/>
      <c r="K12" s="85">
        <v>41738075</v>
      </c>
      <c r="L12" s="74"/>
      <c r="M12" s="85">
        <v>1947416</v>
      </c>
      <c r="N12" s="74"/>
      <c r="O12" s="29">
        <v>0</v>
      </c>
      <c r="P12" s="74"/>
      <c r="Q12" s="85">
        <f t="shared" ref="Q12:Q16" si="0">SUM(E12:O12)</f>
        <v>595729724</v>
      </c>
    </row>
    <row r="13" spans="1:17" ht="21" customHeight="1">
      <c r="A13" s="26" t="s">
        <v>124</v>
      </c>
      <c r="B13" s="26"/>
      <c r="D13" s="27"/>
      <c r="E13" s="29"/>
      <c r="F13" s="29"/>
      <c r="G13" s="29"/>
      <c r="H13" s="29"/>
      <c r="I13" s="29"/>
      <c r="J13" s="29"/>
      <c r="Q13" s="74"/>
    </row>
    <row r="14" spans="1:17" ht="21" customHeight="1">
      <c r="A14" s="68" t="s">
        <v>125</v>
      </c>
      <c r="B14" s="26"/>
      <c r="D14" s="27"/>
      <c r="E14" s="29">
        <v>0</v>
      </c>
      <c r="F14" s="29"/>
      <c r="G14" s="29">
        <v>0</v>
      </c>
      <c r="H14" s="29"/>
      <c r="I14" s="29">
        <v>0</v>
      </c>
      <c r="J14" s="29"/>
      <c r="K14" s="29">
        <v>-40332554</v>
      </c>
      <c r="M14" s="29">
        <v>0</v>
      </c>
      <c r="O14" s="29">
        <v>0</v>
      </c>
      <c r="Q14" s="85">
        <f t="shared" si="0"/>
        <v>-40332554</v>
      </c>
    </row>
    <row r="15" spans="1:17" ht="21" customHeight="1">
      <c r="A15" s="68" t="s">
        <v>126</v>
      </c>
      <c r="B15" s="26"/>
      <c r="D15" s="27"/>
      <c r="E15" s="29">
        <v>0</v>
      </c>
      <c r="F15" s="29"/>
      <c r="G15" s="29">
        <v>0</v>
      </c>
      <c r="H15" s="29"/>
      <c r="I15" s="29">
        <v>2000000</v>
      </c>
      <c r="J15" s="29"/>
      <c r="K15" s="29">
        <v>-2000000</v>
      </c>
      <c r="M15" s="29">
        <v>0</v>
      </c>
      <c r="O15" s="29">
        <v>0</v>
      </c>
      <c r="Q15" s="85">
        <f t="shared" si="0"/>
        <v>0</v>
      </c>
    </row>
    <row r="16" spans="1:17" ht="21" customHeight="1">
      <c r="A16" s="27" t="s">
        <v>127</v>
      </c>
      <c r="B16" s="69"/>
      <c r="C16" s="70"/>
      <c r="D16" s="71"/>
      <c r="E16" s="32">
        <v>0</v>
      </c>
      <c r="F16" s="72"/>
      <c r="G16" s="87">
        <v>0</v>
      </c>
      <c r="H16" s="72"/>
      <c r="I16" s="32">
        <v>0</v>
      </c>
      <c r="J16" s="72"/>
      <c r="K16" s="32">
        <v>87582290</v>
      </c>
      <c r="L16" s="72"/>
      <c r="M16" s="32">
        <v>0</v>
      </c>
      <c r="N16" s="72"/>
      <c r="O16" s="32">
        <v>0</v>
      </c>
      <c r="P16" s="72"/>
      <c r="Q16" s="88">
        <f t="shared" si="0"/>
        <v>87582290</v>
      </c>
    </row>
    <row r="17" spans="1:17" ht="6" customHeight="1">
      <c r="D17" s="27"/>
      <c r="E17" s="84"/>
      <c r="F17" s="74"/>
      <c r="G17" s="72"/>
      <c r="H17" s="74"/>
      <c r="I17" s="84"/>
      <c r="J17" s="74"/>
      <c r="K17" s="84"/>
      <c r="L17" s="74"/>
      <c r="M17" s="84"/>
      <c r="N17" s="74"/>
      <c r="O17" s="74"/>
      <c r="P17" s="74"/>
      <c r="Q17" s="84"/>
    </row>
    <row r="18" spans="1:17" ht="21" customHeight="1" thickBot="1">
      <c r="A18" s="26" t="s">
        <v>128</v>
      </c>
      <c r="D18" s="27"/>
      <c r="E18" s="89">
        <f>SUM(E12:E16)</f>
        <v>300998594</v>
      </c>
      <c r="F18" s="74"/>
      <c r="G18" s="89">
        <f>SUM(G12:G16)</f>
        <v>236245639</v>
      </c>
      <c r="H18" s="74"/>
      <c r="I18" s="89">
        <f>SUM(I12:I16)</f>
        <v>16800000</v>
      </c>
      <c r="J18" s="74"/>
      <c r="K18" s="89">
        <f>SUM(K12:K16)</f>
        <v>86987811</v>
      </c>
      <c r="L18" s="74"/>
      <c r="M18" s="89">
        <f>SUM(M12:M16)</f>
        <v>1947416</v>
      </c>
      <c r="N18" s="74"/>
      <c r="O18" s="89">
        <f>SUM(O12:O16)</f>
        <v>0</v>
      </c>
      <c r="P18" s="74"/>
      <c r="Q18" s="90">
        <f>SUM(E18:O18)</f>
        <v>642979460</v>
      </c>
    </row>
    <row r="19" spans="1:17" ht="21" customHeight="1" thickTop="1">
      <c r="A19" s="26"/>
      <c r="D19" s="27"/>
      <c r="E19" s="84"/>
      <c r="F19" s="74"/>
      <c r="G19" s="84"/>
      <c r="H19" s="74"/>
      <c r="I19" s="84"/>
      <c r="J19" s="74"/>
      <c r="K19" s="84"/>
      <c r="L19" s="74"/>
      <c r="M19" s="84"/>
      <c r="N19" s="74"/>
      <c r="O19" s="74"/>
      <c r="P19" s="74"/>
      <c r="Q19" s="81"/>
    </row>
    <row r="20" spans="1:17" ht="21" customHeight="1">
      <c r="A20" s="26" t="s">
        <v>129</v>
      </c>
      <c r="B20" s="26"/>
      <c r="D20" s="27"/>
      <c r="E20" s="91">
        <v>300998594</v>
      </c>
      <c r="F20" s="86"/>
      <c r="G20" s="91">
        <v>236245639</v>
      </c>
      <c r="H20" s="86"/>
      <c r="I20" s="91">
        <v>16800000</v>
      </c>
      <c r="J20" s="86"/>
      <c r="K20" s="91">
        <v>68879896</v>
      </c>
      <c r="L20" s="74"/>
      <c r="M20" s="91">
        <v>1000349</v>
      </c>
      <c r="N20" s="74"/>
      <c r="O20" s="91">
        <v>-1391742</v>
      </c>
      <c r="P20" s="74"/>
      <c r="Q20" s="91">
        <v>622532736</v>
      </c>
    </row>
    <row r="21" spans="1:17" ht="21" customHeight="1">
      <c r="A21" s="26" t="s">
        <v>124</v>
      </c>
      <c r="B21" s="26"/>
      <c r="D21" s="27"/>
      <c r="E21" s="91"/>
      <c r="F21" s="86"/>
      <c r="G21" s="92"/>
      <c r="H21" s="86"/>
      <c r="I21" s="91"/>
      <c r="J21" s="86"/>
      <c r="K21" s="91"/>
      <c r="L21" s="74"/>
      <c r="M21" s="91"/>
      <c r="N21" s="74"/>
      <c r="O21" s="91"/>
      <c r="P21" s="74"/>
      <c r="Q21" s="91"/>
    </row>
    <row r="22" spans="1:17" ht="21" customHeight="1">
      <c r="A22" s="27" t="s">
        <v>130</v>
      </c>
      <c r="C22" s="93"/>
      <c r="D22" s="27"/>
      <c r="E22" s="94" t="s">
        <v>32</v>
      </c>
      <c r="F22" s="81"/>
      <c r="G22" s="95" t="s">
        <v>32</v>
      </c>
      <c r="H22" s="81"/>
      <c r="I22" s="96" t="s">
        <v>32</v>
      </c>
      <c r="J22" s="81"/>
      <c r="K22" s="96">
        <f>'Thai 7 (9M)'!H26</f>
        <v>-384316594</v>
      </c>
      <c r="L22" s="85"/>
      <c r="M22" s="94" t="s">
        <v>32</v>
      </c>
      <c r="N22" s="85"/>
      <c r="O22" s="96">
        <v>-2444730</v>
      </c>
      <c r="P22" s="85"/>
      <c r="Q22" s="96">
        <f>SUM(E22:O22)</f>
        <v>-386761324</v>
      </c>
    </row>
    <row r="23" spans="1:17" ht="6" customHeight="1">
      <c r="D23" s="27"/>
      <c r="E23" s="97"/>
      <c r="F23" s="85"/>
      <c r="G23" s="92"/>
      <c r="H23" s="85"/>
      <c r="I23" s="97"/>
      <c r="J23" s="85"/>
      <c r="K23" s="97"/>
      <c r="L23" s="85"/>
      <c r="M23" s="97"/>
      <c r="N23" s="85"/>
      <c r="O23" s="97"/>
      <c r="P23" s="85"/>
      <c r="Q23" s="97"/>
    </row>
    <row r="24" spans="1:17" ht="21" customHeight="1" thickBot="1">
      <c r="A24" s="26" t="s">
        <v>131</v>
      </c>
      <c r="D24" s="27"/>
      <c r="E24" s="98">
        <f>SUM(E20:E22)</f>
        <v>300998594</v>
      </c>
      <c r="F24" s="85"/>
      <c r="G24" s="98">
        <f>SUM(G20:G22)</f>
        <v>236245639</v>
      </c>
      <c r="H24" s="85"/>
      <c r="I24" s="98">
        <f>SUM(I20:I22)</f>
        <v>16800000</v>
      </c>
      <c r="J24" s="85"/>
      <c r="K24" s="98">
        <f>SUM(K20:K22)</f>
        <v>-315436698</v>
      </c>
      <c r="L24" s="85"/>
      <c r="M24" s="98">
        <f>SUM(M20:M22)</f>
        <v>1000349</v>
      </c>
      <c r="N24" s="85"/>
      <c r="O24" s="98">
        <f>SUM(O20:O22)</f>
        <v>-3836472</v>
      </c>
      <c r="P24" s="85"/>
      <c r="Q24" s="98">
        <f>SUM(Q20:Q22)</f>
        <v>235771412</v>
      </c>
    </row>
    <row r="25" spans="1:17" ht="21" customHeight="1" thickTop="1">
      <c r="A25" s="26"/>
      <c r="D25" s="27"/>
      <c r="E25" s="81"/>
      <c r="F25" s="85"/>
      <c r="G25" s="81"/>
      <c r="H25" s="85"/>
      <c r="I25" s="81"/>
      <c r="J25" s="85"/>
      <c r="K25" s="81"/>
      <c r="L25" s="85"/>
      <c r="M25" s="81"/>
      <c r="N25" s="85"/>
      <c r="O25" s="81"/>
      <c r="P25" s="85"/>
      <c r="Q25" s="81"/>
    </row>
    <row r="26" spans="1:17" ht="21" customHeight="1">
      <c r="A26" s="26"/>
      <c r="D26" s="27"/>
      <c r="E26" s="81"/>
      <c r="F26" s="85"/>
      <c r="G26" s="81"/>
      <c r="H26" s="85"/>
      <c r="I26" s="81"/>
      <c r="J26" s="85"/>
      <c r="K26" s="81"/>
      <c r="L26" s="85"/>
      <c r="M26" s="81"/>
      <c r="N26" s="85"/>
      <c r="O26" s="81"/>
      <c r="P26" s="85"/>
      <c r="Q26" s="81"/>
    </row>
    <row r="27" spans="1:17" ht="21" customHeight="1">
      <c r="A27" s="26"/>
      <c r="D27" s="27"/>
      <c r="E27" s="81"/>
      <c r="F27" s="85"/>
      <c r="G27" s="81"/>
      <c r="H27" s="85"/>
      <c r="I27" s="81"/>
      <c r="J27" s="85"/>
      <c r="K27" s="81"/>
      <c r="L27" s="85"/>
      <c r="M27" s="81"/>
      <c r="N27" s="85"/>
      <c r="O27" s="81"/>
      <c r="P27" s="85"/>
      <c r="Q27" s="81"/>
    </row>
    <row r="28" spans="1:17" ht="21" customHeight="1">
      <c r="A28" s="26"/>
      <c r="D28" s="27"/>
      <c r="E28" s="81"/>
      <c r="F28" s="85"/>
      <c r="G28" s="81"/>
      <c r="H28" s="85"/>
      <c r="I28" s="81"/>
      <c r="J28" s="85"/>
      <c r="K28" s="81"/>
      <c r="L28" s="85"/>
      <c r="M28" s="81"/>
      <c r="N28" s="85"/>
      <c r="O28" s="81"/>
      <c r="P28" s="85"/>
      <c r="Q28" s="81"/>
    </row>
    <row r="29" spans="1:17" ht="21" customHeight="1">
      <c r="A29" s="26"/>
      <c r="D29" s="27"/>
      <c r="E29" s="81"/>
      <c r="F29" s="85"/>
      <c r="G29" s="81"/>
      <c r="H29" s="85"/>
      <c r="I29" s="81"/>
      <c r="J29" s="85"/>
      <c r="K29" s="81"/>
      <c r="L29" s="85"/>
      <c r="M29" s="81"/>
      <c r="N29" s="85"/>
      <c r="O29" s="81"/>
      <c r="P29" s="85"/>
      <c r="Q29" s="81"/>
    </row>
    <row r="30" spans="1:17" ht="8.25" customHeight="1">
      <c r="A30" s="26"/>
      <c r="D30" s="27"/>
      <c r="E30" s="81"/>
      <c r="F30" s="85"/>
      <c r="G30" s="81"/>
      <c r="H30" s="85"/>
      <c r="I30" s="81"/>
      <c r="J30" s="85"/>
      <c r="K30" s="81"/>
      <c r="L30" s="85"/>
      <c r="M30" s="81"/>
      <c r="N30" s="85"/>
      <c r="O30" s="81"/>
      <c r="P30" s="85"/>
      <c r="Q30" s="81"/>
    </row>
    <row r="31" spans="1:17" ht="22.35" customHeight="1">
      <c r="A31" s="99" t="s">
        <v>44</v>
      </c>
      <c r="B31" s="99"/>
      <c r="C31" s="99"/>
      <c r="D31" s="99"/>
      <c r="E31" s="99"/>
      <c r="F31" s="100"/>
      <c r="G31" s="101"/>
      <c r="H31" s="100"/>
      <c r="I31" s="100"/>
      <c r="J31" s="100"/>
      <c r="K31" s="102"/>
      <c r="L31" s="102"/>
      <c r="M31" s="102"/>
      <c r="N31" s="102"/>
      <c r="O31" s="102"/>
      <c r="P31" s="102"/>
      <c r="Q31" s="102"/>
    </row>
  </sheetData>
  <mergeCells count="2">
    <mergeCell ref="E5:Q5"/>
    <mergeCell ref="M6:O6"/>
  </mergeCells>
  <pageMargins left="0.5" right="0.5" top="0.5" bottom="0.6" header="0.49" footer="0.4"/>
  <pageSetup paperSize="9" scale="90" firstPageNumber="8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CAF19-2ABA-432D-BAB0-3CE38C91AB00}">
  <dimension ref="A1:O126"/>
  <sheetViews>
    <sheetView zoomScale="90" zoomScaleNormal="90" zoomScaleSheetLayoutView="61" workbookViewId="0">
      <selection activeCell="B7" sqref="B7"/>
    </sheetView>
  </sheetViews>
  <sheetFormatPr defaultColWidth="9.42578125" defaultRowHeight="20.25" customHeight="1"/>
  <cols>
    <col min="1" max="1" width="2.42578125" style="27" customWidth="1"/>
    <col min="2" max="2" width="31.5703125" style="27" customWidth="1"/>
    <col min="3" max="3" width="8.140625" style="28" customWidth="1"/>
    <col min="4" max="4" width="14.42578125" style="28" customWidth="1"/>
    <col min="5" max="5" width="16.28515625" style="62" customWidth="1"/>
    <col min="6" max="6" width="0.7109375" style="62" customWidth="1"/>
    <col min="7" max="7" width="10.7109375" style="62" customWidth="1"/>
    <col min="8" max="8" width="0.7109375" style="62" customWidth="1"/>
    <col min="9" max="9" width="11.5703125" style="62" customWidth="1"/>
    <col min="10" max="10" width="0.7109375" style="62" customWidth="1"/>
    <col min="11" max="11" width="12.5703125" style="29" customWidth="1"/>
    <col min="12" max="12" width="0.7109375" style="29" customWidth="1"/>
    <col min="13" max="13" width="19" style="29" customWidth="1"/>
    <col min="14" max="14" width="0.7109375" style="29" customWidth="1"/>
    <col min="15" max="15" width="12" style="29" customWidth="1"/>
    <col min="16" max="16384" width="9.42578125" style="27"/>
  </cols>
  <sheetData>
    <row r="1" spans="1:15" ht="22.35" customHeight="1">
      <c r="A1" s="26" t="s">
        <v>0</v>
      </c>
      <c r="G1" s="63"/>
    </row>
    <row r="2" spans="1:15" ht="22.35" customHeight="1">
      <c r="A2" s="26" t="s">
        <v>132</v>
      </c>
      <c r="G2" s="63"/>
    </row>
    <row r="3" spans="1:15" ht="22.35" customHeight="1">
      <c r="A3" s="64" t="str">
        <f>'Thai 8'!A3</f>
        <v>สำหรับรอบระยะเวลาเก้าเดือนสิ้นสุดวันที่ 30 กันยายน พ.ศ. 2567</v>
      </c>
      <c r="B3" s="30"/>
      <c r="C3" s="31"/>
      <c r="D3" s="31"/>
      <c r="E3" s="65"/>
      <c r="F3" s="65"/>
      <c r="G3" s="66"/>
      <c r="H3" s="65"/>
      <c r="I3" s="65"/>
      <c r="J3" s="65"/>
      <c r="K3" s="32"/>
      <c r="L3" s="32"/>
      <c r="M3" s="32"/>
      <c r="N3" s="32"/>
      <c r="O3" s="32"/>
    </row>
    <row r="4" spans="1:15" ht="21" customHeight="1">
      <c r="G4" s="63"/>
    </row>
    <row r="5" spans="1:15" ht="21" customHeight="1">
      <c r="E5" s="147" t="s">
        <v>4</v>
      </c>
      <c r="F5" s="147"/>
      <c r="G5" s="147"/>
      <c r="H5" s="147"/>
      <c r="I5" s="147"/>
      <c r="J5" s="147"/>
      <c r="K5" s="147"/>
      <c r="L5" s="147"/>
      <c r="M5" s="147"/>
      <c r="N5" s="147"/>
      <c r="O5" s="147"/>
    </row>
    <row r="6" spans="1:15" ht="21" customHeight="1">
      <c r="G6" s="63"/>
      <c r="M6" s="76" t="s">
        <v>133</v>
      </c>
    </row>
    <row r="7" spans="1:15" ht="21" customHeight="1">
      <c r="D7" s="75"/>
      <c r="E7" s="27"/>
      <c r="F7" s="76"/>
      <c r="G7" s="77"/>
      <c r="H7" s="76"/>
      <c r="J7" s="76"/>
      <c r="M7" s="33" t="s">
        <v>134</v>
      </c>
    </row>
    <row r="8" spans="1:15" ht="21" customHeight="1">
      <c r="D8" s="75"/>
      <c r="E8" s="76" t="s">
        <v>64</v>
      </c>
      <c r="F8" s="76"/>
      <c r="G8" s="77"/>
      <c r="H8" s="76"/>
      <c r="J8" s="76"/>
      <c r="K8" s="76" t="s">
        <v>108</v>
      </c>
      <c r="M8" s="76" t="s">
        <v>109</v>
      </c>
    </row>
    <row r="9" spans="1:15" ht="21" customHeight="1">
      <c r="D9" s="75"/>
      <c r="E9" s="76" t="s">
        <v>110</v>
      </c>
      <c r="F9" s="76"/>
      <c r="G9" s="77" t="s">
        <v>111</v>
      </c>
      <c r="H9" s="76"/>
      <c r="I9" s="76" t="s">
        <v>112</v>
      </c>
      <c r="J9" s="76"/>
      <c r="K9" s="76" t="s">
        <v>113</v>
      </c>
      <c r="L9" s="76"/>
      <c r="M9" s="76" t="s">
        <v>114</v>
      </c>
      <c r="N9" s="76"/>
      <c r="O9" s="76"/>
    </row>
    <row r="10" spans="1:15" ht="21" customHeight="1">
      <c r="D10" s="75"/>
      <c r="E10" s="76" t="s">
        <v>116</v>
      </c>
      <c r="F10" s="76"/>
      <c r="G10" s="77" t="s">
        <v>117</v>
      </c>
      <c r="H10" s="76"/>
      <c r="I10" s="76" t="s">
        <v>118</v>
      </c>
      <c r="J10" s="76"/>
      <c r="K10" s="76" t="s">
        <v>119</v>
      </c>
      <c r="L10" s="76"/>
      <c r="M10" s="76" t="s">
        <v>120</v>
      </c>
      <c r="N10" s="76"/>
      <c r="O10" s="76" t="s">
        <v>122</v>
      </c>
    </row>
    <row r="11" spans="1:15" ht="21" customHeight="1">
      <c r="C11" s="78"/>
      <c r="D11" s="75"/>
      <c r="E11" s="33" t="s">
        <v>12</v>
      </c>
      <c r="F11" s="79"/>
      <c r="G11" s="80" t="s">
        <v>12</v>
      </c>
      <c r="H11" s="79"/>
      <c r="I11" s="33" t="s">
        <v>12</v>
      </c>
      <c r="J11" s="79"/>
      <c r="K11" s="33" t="s">
        <v>12</v>
      </c>
      <c r="L11" s="76"/>
      <c r="M11" s="33" t="s">
        <v>12</v>
      </c>
      <c r="N11" s="76"/>
      <c r="O11" s="33" t="s">
        <v>12</v>
      </c>
    </row>
    <row r="12" spans="1:15" ht="6" customHeight="1">
      <c r="D12" s="27"/>
      <c r="E12" s="81"/>
      <c r="F12" s="82"/>
      <c r="G12" s="83"/>
      <c r="H12" s="82"/>
      <c r="I12" s="81"/>
      <c r="J12" s="82"/>
      <c r="K12" s="81"/>
      <c r="L12" s="84"/>
      <c r="M12" s="81"/>
      <c r="N12" s="84"/>
      <c r="O12" s="84"/>
    </row>
    <row r="13" spans="1:15" ht="21" customHeight="1">
      <c r="A13" s="26" t="s">
        <v>123</v>
      </c>
      <c r="B13" s="26"/>
      <c r="D13" s="27"/>
      <c r="E13" s="103">
        <v>300998594</v>
      </c>
      <c r="F13" s="103"/>
      <c r="G13" s="103">
        <v>236245639</v>
      </c>
      <c r="H13" s="103"/>
      <c r="I13" s="103">
        <v>14800000</v>
      </c>
      <c r="J13" s="103"/>
      <c r="K13" s="103">
        <v>53311099</v>
      </c>
      <c r="L13" s="74"/>
      <c r="M13" s="85">
        <v>1947416</v>
      </c>
      <c r="N13" s="74"/>
      <c r="O13" s="85">
        <f>SUM(E13:M13)</f>
        <v>607302748</v>
      </c>
    </row>
    <row r="14" spans="1:15" ht="21" customHeight="1">
      <c r="A14" s="26" t="s">
        <v>124</v>
      </c>
      <c r="B14" s="26"/>
      <c r="D14" s="27"/>
      <c r="E14" s="85"/>
      <c r="F14" s="86"/>
      <c r="G14" s="104"/>
      <c r="H14" s="86"/>
      <c r="I14" s="85"/>
      <c r="J14" s="86"/>
      <c r="K14" s="85"/>
      <c r="L14" s="74"/>
      <c r="M14" s="85"/>
      <c r="N14" s="74"/>
      <c r="O14" s="85"/>
    </row>
    <row r="15" spans="1:15" ht="21" customHeight="1">
      <c r="A15" s="105" t="s">
        <v>125</v>
      </c>
      <c r="B15" s="26"/>
      <c r="D15" s="27"/>
      <c r="E15" s="85">
        <v>0</v>
      </c>
      <c r="F15" s="86"/>
      <c r="G15" s="104">
        <v>0</v>
      </c>
      <c r="H15" s="86"/>
      <c r="I15" s="85">
        <v>0</v>
      </c>
      <c r="J15" s="86"/>
      <c r="K15" s="85">
        <v>-40332554</v>
      </c>
      <c r="L15" s="74"/>
      <c r="M15" s="85">
        <v>0</v>
      </c>
      <c r="N15" s="74"/>
      <c r="O15" s="85">
        <f t="shared" ref="O15:O16" si="0">SUM(E15:M15)</f>
        <v>-40332554</v>
      </c>
    </row>
    <row r="16" spans="1:15" ht="21" customHeight="1">
      <c r="A16" s="105" t="s">
        <v>126</v>
      </c>
      <c r="B16" s="26"/>
      <c r="D16" s="27"/>
      <c r="E16" s="85">
        <v>0</v>
      </c>
      <c r="F16" s="86"/>
      <c r="G16" s="104">
        <v>0</v>
      </c>
      <c r="H16" s="86"/>
      <c r="I16" s="85">
        <v>2000000</v>
      </c>
      <c r="J16" s="86"/>
      <c r="K16" s="85">
        <v>-2000000</v>
      </c>
      <c r="L16" s="74"/>
      <c r="M16" s="85">
        <v>0</v>
      </c>
      <c r="N16" s="74"/>
      <c r="O16" s="85">
        <f t="shared" si="0"/>
        <v>0</v>
      </c>
    </row>
    <row r="17" spans="1:15" ht="21" customHeight="1">
      <c r="A17" s="27" t="s">
        <v>127</v>
      </c>
      <c r="C17" s="93"/>
      <c r="D17" s="27"/>
      <c r="E17" s="88">
        <v>0</v>
      </c>
      <c r="F17" s="81"/>
      <c r="G17" s="106">
        <v>0</v>
      </c>
      <c r="H17" s="81"/>
      <c r="I17" s="107">
        <v>0</v>
      </c>
      <c r="J17" s="81"/>
      <c r="K17" s="107">
        <v>91833506</v>
      </c>
      <c r="L17" s="85"/>
      <c r="M17" s="88">
        <v>0</v>
      </c>
      <c r="N17" s="85"/>
      <c r="O17" s="88">
        <f>SUM(E17:M17)</f>
        <v>91833506</v>
      </c>
    </row>
    <row r="18" spans="1:15" ht="6" customHeight="1">
      <c r="D18" s="27"/>
      <c r="E18" s="81"/>
      <c r="F18" s="85"/>
      <c r="G18" s="104"/>
      <c r="H18" s="85"/>
      <c r="I18" s="81"/>
      <c r="J18" s="85"/>
      <c r="K18" s="81"/>
      <c r="L18" s="85"/>
      <c r="M18" s="81"/>
      <c r="N18" s="85"/>
      <c r="O18" s="81"/>
    </row>
    <row r="19" spans="1:15" ht="21" customHeight="1" thickBot="1">
      <c r="A19" s="26" t="s">
        <v>128</v>
      </c>
      <c r="D19" s="27"/>
      <c r="E19" s="90">
        <f>SUM(E13:E18)</f>
        <v>300998594</v>
      </c>
      <c r="F19" s="85"/>
      <c r="G19" s="90">
        <f>SUM(G13:G18)</f>
        <v>236245639</v>
      </c>
      <c r="H19" s="85"/>
      <c r="I19" s="90">
        <f>SUM(I13:I18)</f>
        <v>16800000</v>
      </c>
      <c r="J19" s="85"/>
      <c r="K19" s="90">
        <f>SUM(K13:K18)</f>
        <v>102812051</v>
      </c>
      <c r="L19" s="85"/>
      <c r="M19" s="90">
        <f>SUM(M13:M18)</f>
        <v>1947416</v>
      </c>
      <c r="N19" s="85"/>
      <c r="O19" s="90">
        <f>SUM(O13:O18)</f>
        <v>658803700</v>
      </c>
    </row>
    <row r="20" spans="1:15" ht="21" customHeight="1" thickTop="1">
      <c r="A20" s="26"/>
      <c r="B20" s="26"/>
      <c r="E20" s="81"/>
      <c r="F20" s="82"/>
      <c r="G20" s="83"/>
      <c r="H20" s="82"/>
      <c r="I20" s="81"/>
      <c r="J20" s="82"/>
      <c r="K20" s="81"/>
      <c r="L20" s="84"/>
      <c r="M20" s="81"/>
      <c r="N20" s="84"/>
      <c r="O20" s="84"/>
    </row>
    <row r="21" spans="1:15" ht="21" customHeight="1">
      <c r="A21" s="26" t="s">
        <v>129</v>
      </c>
      <c r="B21" s="26"/>
      <c r="D21" s="27"/>
      <c r="E21" s="91">
        <v>300998594</v>
      </c>
      <c r="F21" s="86"/>
      <c r="G21" s="91">
        <v>236245639</v>
      </c>
      <c r="H21" s="86"/>
      <c r="I21" s="91">
        <v>16800000</v>
      </c>
      <c r="J21" s="86"/>
      <c r="K21" s="91">
        <v>84092500</v>
      </c>
      <c r="L21" s="74"/>
      <c r="M21" s="91">
        <v>1000349</v>
      </c>
      <c r="N21" s="74"/>
      <c r="O21" s="91">
        <v>639137082</v>
      </c>
    </row>
    <row r="22" spans="1:15" ht="21" customHeight="1">
      <c r="A22" s="26" t="s">
        <v>124</v>
      </c>
      <c r="B22" s="26"/>
      <c r="D22" s="27"/>
      <c r="E22" s="91"/>
      <c r="F22" s="86"/>
      <c r="G22" s="92"/>
      <c r="H22" s="86"/>
      <c r="I22" s="91"/>
      <c r="J22" s="86"/>
      <c r="K22" s="91"/>
      <c r="L22" s="74"/>
      <c r="M22" s="91"/>
      <c r="N22" s="74"/>
      <c r="O22" s="91"/>
    </row>
    <row r="23" spans="1:15" ht="21" customHeight="1">
      <c r="A23" s="27" t="s">
        <v>130</v>
      </c>
      <c r="C23" s="93"/>
      <c r="D23" s="27"/>
      <c r="E23" s="94">
        <v>0</v>
      </c>
      <c r="F23" s="81"/>
      <c r="G23" s="95">
        <v>0</v>
      </c>
      <c r="H23" s="81"/>
      <c r="I23" s="96">
        <v>0</v>
      </c>
      <c r="J23" s="81"/>
      <c r="K23" s="96">
        <f>'Thai 7 (9M)'!L26</f>
        <v>-386470092</v>
      </c>
      <c r="L23" s="85"/>
      <c r="M23" s="94">
        <v>0</v>
      </c>
      <c r="N23" s="85"/>
      <c r="O23" s="96">
        <f>SUM(E23:M23)</f>
        <v>-386470092</v>
      </c>
    </row>
    <row r="24" spans="1:15" ht="6" customHeight="1">
      <c r="D24" s="27"/>
      <c r="E24" s="97"/>
      <c r="F24" s="85"/>
      <c r="G24" s="92"/>
      <c r="H24" s="85"/>
      <c r="I24" s="97"/>
      <c r="J24" s="85"/>
      <c r="K24" s="97"/>
      <c r="L24" s="85"/>
      <c r="M24" s="97"/>
      <c r="N24" s="85"/>
      <c r="O24" s="97"/>
    </row>
    <row r="25" spans="1:15" ht="21" customHeight="1" thickBot="1">
      <c r="A25" s="26" t="s">
        <v>131</v>
      </c>
      <c r="D25" s="27"/>
      <c r="E25" s="98">
        <f>SUM(E21:E23)</f>
        <v>300998594</v>
      </c>
      <c r="F25" s="85"/>
      <c r="G25" s="98">
        <f>SUM(G21:G23)</f>
        <v>236245639</v>
      </c>
      <c r="H25" s="85"/>
      <c r="I25" s="98">
        <f>SUM(I21:I23)</f>
        <v>16800000</v>
      </c>
      <c r="J25" s="85"/>
      <c r="K25" s="98">
        <f>SUM(K21:K23)</f>
        <v>-302377592</v>
      </c>
      <c r="L25" s="85"/>
      <c r="M25" s="98">
        <f>SUM(M21:M23)</f>
        <v>1000349</v>
      </c>
      <c r="N25" s="85"/>
      <c r="O25" s="98">
        <f>SUM(O21:O23)</f>
        <v>252666990</v>
      </c>
    </row>
    <row r="26" spans="1:15" ht="21" customHeight="1" thickTop="1">
      <c r="A26" s="26"/>
      <c r="D26" s="27"/>
      <c r="E26" s="81"/>
      <c r="F26" s="85"/>
      <c r="G26" s="81"/>
      <c r="H26" s="85"/>
      <c r="I26" s="81"/>
      <c r="J26" s="85"/>
      <c r="K26" s="81"/>
      <c r="L26" s="85"/>
      <c r="M26" s="81"/>
      <c r="N26" s="85"/>
      <c r="O26" s="81"/>
    </row>
    <row r="27" spans="1:15" ht="21" customHeight="1">
      <c r="A27" s="26"/>
      <c r="D27" s="27"/>
      <c r="E27" s="81"/>
      <c r="F27" s="85"/>
      <c r="G27" s="81"/>
      <c r="H27" s="85"/>
      <c r="I27" s="81"/>
      <c r="J27" s="85"/>
      <c r="K27" s="81"/>
      <c r="L27" s="85"/>
      <c r="M27" s="81"/>
      <c r="N27" s="85"/>
      <c r="O27" s="81"/>
    </row>
    <row r="28" spans="1:15" ht="15" customHeight="1">
      <c r="A28" s="26"/>
      <c r="D28" s="27"/>
      <c r="E28" s="81"/>
      <c r="F28" s="85"/>
      <c r="G28" s="81"/>
      <c r="H28" s="85"/>
      <c r="I28" s="81"/>
      <c r="J28" s="85"/>
      <c r="K28" s="81"/>
      <c r="L28" s="85"/>
      <c r="M28" s="81"/>
      <c r="N28" s="85"/>
      <c r="O28" s="81"/>
    </row>
    <row r="29" spans="1:15" ht="22.35" customHeight="1">
      <c r="A29" s="99" t="s">
        <v>44</v>
      </c>
      <c r="B29" s="99"/>
      <c r="C29" s="31"/>
      <c r="D29" s="99"/>
      <c r="E29" s="99"/>
      <c r="F29" s="100"/>
      <c r="G29" s="101"/>
      <c r="H29" s="100"/>
      <c r="I29" s="100"/>
      <c r="J29" s="100"/>
      <c r="K29" s="102"/>
      <c r="L29" s="102"/>
      <c r="M29" s="102"/>
      <c r="N29" s="102"/>
      <c r="O29" s="102"/>
    </row>
    <row r="42" spans="8:8" ht="20.25" customHeight="1">
      <c r="H42" s="62">
        <f>+H26+H40</f>
        <v>0</v>
      </c>
    </row>
    <row r="126" spans="8:12" ht="20.25" customHeight="1">
      <c r="H126" s="29">
        <f>H123-H42</f>
        <v>0</v>
      </c>
      <c r="L126" s="29">
        <f>L123-L42</f>
        <v>0</v>
      </c>
    </row>
  </sheetData>
  <mergeCells count="1">
    <mergeCell ref="E5:O5"/>
  </mergeCells>
  <pageMargins left="0.6" right="0.6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179F9-E92B-4DD8-B456-7BBCC85C1621}">
  <dimension ref="A1:M104"/>
  <sheetViews>
    <sheetView tabSelected="1" topLeftCell="A94" zoomScale="85" zoomScaleNormal="85" zoomScaleSheetLayoutView="100" workbookViewId="0">
      <selection activeCell="C102" sqref="C102"/>
    </sheetView>
  </sheetViews>
  <sheetFormatPr defaultColWidth="9.42578125" defaultRowHeight="20.100000000000001" customHeight="1"/>
  <cols>
    <col min="1" max="2" width="1.5703125" style="110" customWidth="1"/>
    <col min="3" max="3" width="47.7109375" style="110" customWidth="1"/>
    <col min="4" max="4" width="1.7109375" style="142" customWidth="1"/>
    <col min="5" max="5" width="8.42578125" style="142" customWidth="1"/>
    <col min="6" max="6" width="0.7109375" style="142" customWidth="1"/>
    <col min="7" max="7" width="12.28515625" style="110" customWidth="1"/>
    <col min="8" max="8" width="0.7109375" style="110" customWidth="1"/>
    <col min="9" max="9" width="12.28515625" style="110" customWidth="1"/>
    <col min="10" max="10" width="0.7109375" style="110" customWidth="1"/>
    <col min="11" max="11" width="12.7109375" style="110" customWidth="1"/>
    <col min="12" max="12" width="0.7109375" style="110" customWidth="1"/>
    <col min="13" max="13" width="12.7109375" style="110" customWidth="1"/>
    <col min="14" max="16384" width="9.42578125" style="110"/>
  </cols>
  <sheetData>
    <row r="1" spans="1:13" ht="21" customHeight="1">
      <c r="A1" s="26" t="s">
        <v>0</v>
      </c>
      <c r="B1" s="69"/>
      <c r="C1" s="69"/>
      <c r="D1" s="78"/>
      <c r="E1" s="108"/>
      <c r="F1" s="108"/>
      <c r="G1" s="109"/>
      <c r="H1" s="71"/>
      <c r="I1" s="109"/>
      <c r="J1" s="71"/>
      <c r="K1" s="109"/>
      <c r="L1" s="71"/>
      <c r="M1" s="109"/>
    </row>
    <row r="2" spans="1:13" ht="21" customHeight="1">
      <c r="A2" s="69" t="s">
        <v>135</v>
      </c>
      <c r="B2" s="69"/>
      <c r="C2" s="69"/>
      <c r="D2" s="78"/>
      <c r="E2" s="108"/>
      <c r="F2" s="108"/>
      <c r="G2" s="109"/>
      <c r="H2" s="71"/>
      <c r="I2" s="109"/>
      <c r="J2" s="71"/>
      <c r="K2" s="109"/>
      <c r="L2" s="71"/>
      <c r="M2" s="109"/>
    </row>
    <row r="3" spans="1:13" ht="21" customHeight="1">
      <c r="A3" s="111" t="str">
        <f>'Thai 7 (9M)'!A3</f>
        <v>สำหรับรอบระยะเวลาเก้าเดือนสิ้นสุดวันที่ 30 กันยายน พ.ศ. 2567</v>
      </c>
      <c r="B3" s="111"/>
      <c r="C3" s="111"/>
      <c r="D3" s="112"/>
      <c r="E3" s="113"/>
      <c r="F3" s="113"/>
      <c r="G3" s="114"/>
      <c r="H3" s="115"/>
      <c r="I3" s="114"/>
      <c r="J3" s="115"/>
      <c r="K3" s="114"/>
      <c r="L3" s="115"/>
      <c r="M3" s="114"/>
    </row>
    <row r="4" spans="1:13" ht="20.45" customHeight="1">
      <c r="A4" s="69"/>
      <c r="B4" s="69"/>
      <c r="C4" s="69"/>
      <c r="D4" s="78"/>
      <c r="E4" s="108"/>
      <c r="F4" s="108"/>
      <c r="G4" s="109"/>
      <c r="H4" s="71"/>
      <c r="I4" s="109"/>
      <c r="J4" s="71"/>
      <c r="K4" s="109"/>
      <c r="L4" s="71"/>
      <c r="M4" s="109"/>
    </row>
    <row r="5" spans="1:13" ht="20.45" customHeight="1">
      <c r="A5" s="71"/>
      <c r="B5" s="71"/>
      <c r="C5" s="71"/>
      <c r="D5" s="108"/>
      <c r="E5" s="108"/>
      <c r="F5" s="108"/>
      <c r="G5" s="147" t="s">
        <v>3</v>
      </c>
      <c r="H5" s="147"/>
      <c r="I5" s="147"/>
      <c r="J5" s="116"/>
      <c r="K5" s="147" t="s">
        <v>4</v>
      </c>
      <c r="L5" s="147"/>
      <c r="M5" s="147"/>
    </row>
    <row r="6" spans="1:13" ht="20.45" customHeight="1">
      <c r="A6" s="71"/>
      <c r="B6" s="71"/>
      <c r="C6" s="71"/>
      <c r="D6" s="108"/>
      <c r="E6" s="108"/>
      <c r="F6" s="108"/>
      <c r="G6" s="117" t="s">
        <v>9</v>
      </c>
      <c r="H6" s="62"/>
      <c r="I6" s="117" t="s">
        <v>10</v>
      </c>
      <c r="J6" s="28"/>
      <c r="K6" s="117" t="s">
        <v>9</v>
      </c>
      <c r="L6" s="62"/>
      <c r="M6" s="117" t="s">
        <v>10</v>
      </c>
    </row>
    <row r="7" spans="1:13" ht="20.45" customHeight="1">
      <c r="A7" s="71"/>
      <c r="B7" s="71"/>
      <c r="C7" s="71"/>
      <c r="D7" s="78"/>
      <c r="E7" s="112" t="s">
        <v>11</v>
      </c>
      <c r="F7" s="108"/>
      <c r="G7" s="118" t="s">
        <v>12</v>
      </c>
      <c r="H7" s="71"/>
      <c r="I7" s="118" t="s">
        <v>12</v>
      </c>
      <c r="J7" s="71"/>
      <c r="K7" s="118" t="s">
        <v>12</v>
      </c>
      <c r="L7" s="71"/>
      <c r="M7" s="118" t="s">
        <v>12</v>
      </c>
    </row>
    <row r="8" spans="1:13" ht="20.45" customHeight="1">
      <c r="A8" s="69" t="s">
        <v>136</v>
      </c>
      <c r="B8" s="119"/>
      <c r="C8" s="119"/>
      <c r="D8" s="120"/>
      <c r="E8" s="120"/>
      <c r="F8" s="120"/>
      <c r="G8" s="121"/>
      <c r="H8" s="119"/>
      <c r="I8" s="109"/>
      <c r="J8" s="119"/>
      <c r="K8" s="121"/>
      <c r="L8" s="119"/>
      <c r="M8" s="109"/>
    </row>
    <row r="9" spans="1:13" ht="20.45" customHeight="1">
      <c r="A9" s="71" t="s">
        <v>91</v>
      </c>
      <c r="B9" s="119"/>
      <c r="C9" s="119"/>
      <c r="D9" s="120"/>
      <c r="E9" s="120"/>
      <c r="F9" s="120"/>
      <c r="G9" s="121">
        <f>'Thai 7 (9M)'!H23</f>
        <v>-379419035</v>
      </c>
      <c r="H9" s="119"/>
      <c r="I9" s="109">
        <v>89112149</v>
      </c>
      <c r="J9" s="119"/>
      <c r="K9" s="121">
        <f>'Thai 7 (9M)'!L23</f>
        <v>-381572533</v>
      </c>
      <c r="L9" s="119"/>
      <c r="M9" s="109">
        <v>93363365</v>
      </c>
    </row>
    <row r="10" spans="1:13" ht="20.45" customHeight="1">
      <c r="A10" s="71" t="s">
        <v>137</v>
      </c>
      <c r="B10" s="119"/>
      <c r="C10" s="119"/>
      <c r="D10" s="120"/>
      <c r="E10" s="120"/>
      <c r="F10" s="120"/>
      <c r="G10" s="121"/>
      <c r="H10" s="119"/>
      <c r="I10" s="109"/>
      <c r="J10" s="119"/>
      <c r="K10" s="121"/>
      <c r="L10" s="119"/>
      <c r="M10" s="109"/>
    </row>
    <row r="11" spans="1:13" ht="20.45" customHeight="1">
      <c r="A11" s="71"/>
      <c r="B11" s="71" t="s">
        <v>138</v>
      </c>
      <c r="C11" s="119"/>
      <c r="D11" s="120"/>
      <c r="E11" s="120">
        <v>15</v>
      </c>
      <c r="F11" s="120"/>
      <c r="G11" s="121">
        <v>24734149</v>
      </c>
      <c r="H11" s="119"/>
      <c r="I11" s="109">
        <v>17305473</v>
      </c>
      <c r="J11" s="119"/>
      <c r="K11" s="121">
        <v>24662354</v>
      </c>
      <c r="L11" s="119"/>
      <c r="M11" s="109">
        <v>17305473</v>
      </c>
    </row>
    <row r="12" spans="1:13" ht="20.45" customHeight="1">
      <c r="A12" s="71"/>
      <c r="B12" s="27" t="s">
        <v>139</v>
      </c>
      <c r="C12" s="71"/>
      <c r="D12" s="120"/>
      <c r="E12" s="120">
        <v>15</v>
      </c>
      <c r="F12" s="120"/>
      <c r="G12" s="121">
        <v>311075686</v>
      </c>
      <c r="H12" s="119"/>
      <c r="I12" s="109">
        <v>-1115857</v>
      </c>
      <c r="J12" s="119"/>
      <c r="K12" s="121">
        <v>311075686</v>
      </c>
      <c r="L12" s="119"/>
      <c r="M12" s="109">
        <v>-1115857</v>
      </c>
    </row>
    <row r="13" spans="1:13" ht="20.45" customHeight="1">
      <c r="A13" s="71"/>
      <c r="B13" s="27" t="s">
        <v>198</v>
      </c>
      <c r="C13" s="71"/>
      <c r="D13" s="120"/>
      <c r="E13" s="120"/>
      <c r="F13" s="120"/>
      <c r="G13" s="121">
        <v>286675</v>
      </c>
      <c r="H13" s="119"/>
      <c r="I13" s="109">
        <v>0</v>
      </c>
      <c r="J13" s="119"/>
      <c r="K13" s="121">
        <v>286675</v>
      </c>
      <c r="L13" s="119"/>
      <c r="M13" s="109">
        <v>0</v>
      </c>
    </row>
    <row r="14" spans="1:13" ht="20.45" customHeight="1">
      <c r="A14" s="71"/>
      <c r="B14" s="27" t="s">
        <v>197</v>
      </c>
      <c r="C14" s="71"/>
      <c r="D14" s="120"/>
      <c r="E14" s="120">
        <v>10</v>
      </c>
      <c r="F14" s="120"/>
      <c r="G14" s="121">
        <v>437428</v>
      </c>
      <c r="H14" s="119"/>
      <c r="I14" s="109">
        <v>0</v>
      </c>
      <c r="J14" s="119"/>
      <c r="K14" s="121">
        <v>437428</v>
      </c>
      <c r="L14" s="119"/>
      <c r="M14" s="109">
        <v>0</v>
      </c>
    </row>
    <row r="15" spans="1:13" ht="20.45" customHeight="1">
      <c r="A15" s="71"/>
      <c r="B15" s="71" t="s">
        <v>140</v>
      </c>
      <c r="C15" s="71"/>
      <c r="D15" s="120"/>
      <c r="E15" s="120"/>
      <c r="F15" s="120"/>
      <c r="G15" s="121">
        <v>376764</v>
      </c>
      <c r="H15" s="119"/>
      <c r="I15" s="109">
        <v>-228942</v>
      </c>
      <c r="J15" s="119"/>
      <c r="K15" s="121">
        <v>5431715</v>
      </c>
      <c r="L15" s="119"/>
      <c r="M15" s="109">
        <v>-228942</v>
      </c>
    </row>
    <row r="16" spans="1:13" ht="20.45" customHeight="1">
      <c r="A16" s="71"/>
      <c r="B16" s="71" t="s">
        <v>141</v>
      </c>
      <c r="C16" s="119"/>
      <c r="D16" s="120"/>
      <c r="E16" s="120"/>
      <c r="F16" s="120"/>
      <c r="G16" s="121">
        <v>1038052</v>
      </c>
      <c r="H16" s="119"/>
      <c r="I16" s="109">
        <v>768511</v>
      </c>
      <c r="J16" s="119"/>
      <c r="K16" s="121">
        <v>1038052</v>
      </c>
      <c r="L16" s="119"/>
      <c r="M16" s="109">
        <v>768511</v>
      </c>
    </row>
    <row r="17" spans="1:13" ht="20.45" customHeight="1">
      <c r="A17" s="71"/>
      <c r="B17" s="71" t="s">
        <v>142</v>
      </c>
      <c r="C17" s="119"/>
      <c r="D17" s="120"/>
      <c r="E17" s="120"/>
      <c r="F17" s="120"/>
      <c r="G17" s="121">
        <v>-151824</v>
      </c>
      <c r="H17" s="119"/>
      <c r="I17" s="109">
        <v>0</v>
      </c>
      <c r="J17" s="119"/>
      <c r="K17" s="121">
        <v>-151824</v>
      </c>
      <c r="L17" s="119"/>
      <c r="M17" s="109">
        <v>0</v>
      </c>
    </row>
    <row r="18" spans="1:13" ht="20.45" customHeight="1">
      <c r="A18" s="71"/>
      <c r="B18" s="71" t="s">
        <v>143</v>
      </c>
      <c r="C18" s="119"/>
      <c r="D18" s="120"/>
      <c r="E18" s="120"/>
      <c r="F18" s="120"/>
      <c r="G18" s="121"/>
      <c r="H18" s="119"/>
      <c r="I18" s="109"/>
      <c r="J18" s="119"/>
      <c r="K18" s="121"/>
      <c r="L18" s="119"/>
      <c r="M18" s="109"/>
    </row>
    <row r="19" spans="1:13" ht="20.45" customHeight="1">
      <c r="A19" s="71"/>
      <c r="B19" s="71" t="s">
        <v>144</v>
      </c>
      <c r="C19" s="71"/>
      <c r="D19" s="120"/>
      <c r="E19" s="120"/>
      <c r="F19" s="120"/>
      <c r="G19" s="121">
        <v>2148764</v>
      </c>
      <c r="H19" s="119"/>
      <c r="I19" s="109">
        <v>-59958</v>
      </c>
      <c r="J19" s="119"/>
      <c r="K19" s="121">
        <v>2148764</v>
      </c>
      <c r="L19" s="119"/>
      <c r="M19" s="109">
        <v>-59958</v>
      </c>
    </row>
    <row r="20" spans="1:13" ht="20.45" customHeight="1">
      <c r="A20" s="71"/>
      <c r="B20" s="71" t="s">
        <v>145</v>
      </c>
      <c r="C20" s="119"/>
      <c r="D20" s="120"/>
      <c r="E20" s="120"/>
      <c r="F20" s="120"/>
      <c r="G20" s="121">
        <v>-257074</v>
      </c>
      <c r="H20" s="119"/>
      <c r="I20" s="109">
        <v>37252</v>
      </c>
      <c r="J20" s="119"/>
      <c r="K20" s="121">
        <v>-257074</v>
      </c>
      <c r="L20" s="119"/>
      <c r="M20" s="109">
        <v>37252</v>
      </c>
    </row>
    <row r="21" spans="1:13" ht="20.45" customHeight="1">
      <c r="A21" s="71"/>
      <c r="B21" s="71" t="s">
        <v>146</v>
      </c>
      <c r="C21" s="119"/>
      <c r="D21" s="120"/>
      <c r="E21" s="120"/>
      <c r="F21" s="120"/>
      <c r="G21" s="121">
        <v>1462481</v>
      </c>
      <c r="H21" s="119"/>
      <c r="I21" s="109">
        <v>2415876</v>
      </c>
      <c r="J21" s="119"/>
      <c r="K21" s="121">
        <v>0</v>
      </c>
      <c r="L21" s="119"/>
      <c r="M21" s="109">
        <v>0</v>
      </c>
    </row>
    <row r="22" spans="1:13" ht="20.45" customHeight="1">
      <c r="A22" s="71"/>
      <c r="B22" s="71" t="s">
        <v>147</v>
      </c>
      <c r="C22" s="119"/>
      <c r="D22" s="120"/>
      <c r="E22" s="120"/>
      <c r="F22" s="120"/>
      <c r="G22" s="121">
        <v>0</v>
      </c>
      <c r="H22" s="119"/>
      <c r="I22" s="109">
        <v>1738409</v>
      </c>
      <c r="J22" s="119"/>
      <c r="K22" s="121">
        <v>0</v>
      </c>
      <c r="L22" s="119"/>
      <c r="M22" s="109">
        <v>0</v>
      </c>
    </row>
    <row r="23" spans="1:13" ht="20.45" customHeight="1">
      <c r="A23" s="71"/>
      <c r="B23" s="71" t="s">
        <v>148</v>
      </c>
      <c r="C23" s="119"/>
      <c r="D23" s="120"/>
      <c r="E23" s="120">
        <v>15</v>
      </c>
      <c r="F23" s="120"/>
      <c r="G23" s="121">
        <v>3221675</v>
      </c>
      <c r="H23" s="119"/>
      <c r="I23" s="109">
        <v>0</v>
      </c>
      <c r="J23" s="119"/>
      <c r="K23" s="121">
        <v>3221675</v>
      </c>
      <c r="L23" s="119"/>
      <c r="M23" s="109">
        <v>0</v>
      </c>
    </row>
    <row r="24" spans="1:13" ht="20.45" customHeight="1">
      <c r="A24" s="71"/>
      <c r="B24" s="71" t="s">
        <v>149</v>
      </c>
      <c r="C24" s="119"/>
      <c r="D24" s="120"/>
      <c r="E24" s="120" t="s">
        <v>150</v>
      </c>
      <c r="F24" s="120"/>
      <c r="G24" s="121">
        <v>70860175</v>
      </c>
      <c r="H24" s="119"/>
      <c r="I24" s="109">
        <v>0</v>
      </c>
      <c r="J24" s="119"/>
      <c r="K24" s="121">
        <v>72080930</v>
      </c>
      <c r="L24" s="119"/>
      <c r="M24" s="109">
        <v>0</v>
      </c>
    </row>
    <row r="25" spans="1:13" ht="20.45" customHeight="1">
      <c r="A25" s="71"/>
      <c r="B25" s="71" t="s">
        <v>151</v>
      </c>
      <c r="C25" s="71"/>
      <c r="D25" s="120"/>
      <c r="E25" s="108"/>
      <c r="F25" s="108"/>
      <c r="G25" s="121">
        <v>-410622</v>
      </c>
      <c r="H25" s="71"/>
      <c r="I25" s="109">
        <v>0</v>
      </c>
      <c r="J25" s="71"/>
      <c r="K25" s="121">
        <v>-242363</v>
      </c>
      <c r="L25" s="71"/>
      <c r="M25" s="109">
        <v>0</v>
      </c>
    </row>
    <row r="26" spans="1:13" ht="20.45" customHeight="1">
      <c r="A26" s="71"/>
      <c r="B26" s="71" t="s">
        <v>152</v>
      </c>
      <c r="C26" s="71"/>
      <c r="D26" s="120"/>
      <c r="E26" s="108"/>
      <c r="F26" s="108"/>
      <c r="G26" s="121">
        <v>-14361</v>
      </c>
      <c r="H26" s="71"/>
      <c r="I26" s="109" t="s">
        <v>32</v>
      </c>
      <c r="J26" s="71"/>
      <c r="K26" s="121">
        <v>-14361</v>
      </c>
      <c r="L26" s="71"/>
      <c r="M26" s="109" t="s">
        <v>32</v>
      </c>
    </row>
    <row r="27" spans="1:13" ht="20.45" customHeight="1">
      <c r="A27" s="71"/>
      <c r="B27" s="71" t="s">
        <v>153</v>
      </c>
      <c r="C27" s="119"/>
      <c r="D27" s="120"/>
      <c r="E27" s="120"/>
      <c r="F27" s="120"/>
      <c r="G27" s="121">
        <v>-2444730</v>
      </c>
      <c r="H27" s="119"/>
      <c r="I27" s="109">
        <v>0</v>
      </c>
      <c r="J27" s="119"/>
      <c r="K27" s="121">
        <v>0</v>
      </c>
      <c r="L27" s="119"/>
      <c r="M27" s="109">
        <v>0</v>
      </c>
    </row>
    <row r="28" spans="1:13" ht="20.45" customHeight="1">
      <c r="A28" s="71"/>
      <c r="B28" s="71" t="s">
        <v>154</v>
      </c>
      <c r="C28" s="119"/>
      <c r="D28" s="120"/>
      <c r="E28" s="120"/>
      <c r="F28" s="120"/>
      <c r="G28" s="121">
        <v>-164857</v>
      </c>
      <c r="H28" s="119"/>
      <c r="I28" s="109">
        <v>-1041182</v>
      </c>
      <c r="J28" s="119"/>
      <c r="K28" s="121">
        <v>-5172615</v>
      </c>
      <c r="L28" s="119"/>
      <c r="M28" s="109">
        <v>-1039198</v>
      </c>
    </row>
    <row r="29" spans="1:13" ht="20.45" customHeight="1">
      <c r="A29" s="71"/>
      <c r="B29" s="71" t="s">
        <v>155</v>
      </c>
      <c r="C29" s="119"/>
      <c r="D29" s="120"/>
      <c r="E29" s="120"/>
      <c r="F29" s="120"/>
      <c r="G29" s="122">
        <v>756762</v>
      </c>
      <c r="H29" s="119"/>
      <c r="I29" s="114">
        <v>186379</v>
      </c>
      <c r="J29" s="119"/>
      <c r="K29" s="122">
        <v>756762</v>
      </c>
      <c r="L29" s="119"/>
      <c r="M29" s="114">
        <v>186379</v>
      </c>
    </row>
    <row r="30" spans="1:13" ht="6" customHeight="1">
      <c r="A30" s="119"/>
      <c r="B30" s="119"/>
      <c r="C30" s="119"/>
      <c r="D30" s="120"/>
      <c r="E30" s="120"/>
      <c r="F30" s="120"/>
      <c r="G30" s="121"/>
      <c r="H30" s="119"/>
      <c r="I30" s="109"/>
      <c r="J30" s="119"/>
      <c r="K30" s="121"/>
      <c r="L30" s="119"/>
      <c r="M30" s="109"/>
    </row>
    <row r="31" spans="1:13" ht="20.45" customHeight="1">
      <c r="A31" s="123" t="s">
        <v>156</v>
      </c>
      <c r="B31" s="119"/>
      <c r="C31" s="119"/>
      <c r="D31" s="120"/>
      <c r="E31" s="120"/>
      <c r="F31" s="120"/>
      <c r="G31" s="121"/>
      <c r="H31" s="119"/>
      <c r="I31" s="109"/>
      <c r="J31" s="119"/>
      <c r="K31" s="121"/>
      <c r="L31" s="119"/>
      <c r="M31" s="109"/>
    </row>
    <row r="32" spans="1:13" ht="20.45" customHeight="1">
      <c r="A32" s="123"/>
      <c r="B32" s="71" t="s">
        <v>157</v>
      </c>
      <c r="C32" s="119"/>
      <c r="D32" s="120"/>
      <c r="E32" s="120"/>
      <c r="F32" s="120"/>
      <c r="G32" s="121">
        <f>SUM(G9:G29)</f>
        <v>33536108</v>
      </c>
      <c r="H32" s="109"/>
      <c r="I32" s="109">
        <f>SUM(I9:I29)</f>
        <v>109118110</v>
      </c>
      <c r="J32" s="119"/>
      <c r="K32" s="121">
        <f>SUM(K9:K29)</f>
        <v>33729271</v>
      </c>
      <c r="L32" s="119"/>
      <c r="M32" s="109">
        <f>SUM(M9:M29)</f>
        <v>109217025</v>
      </c>
    </row>
    <row r="33" spans="1:13" ht="20.45" customHeight="1">
      <c r="A33" s="69" t="s">
        <v>158</v>
      </c>
      <c r="B33" s="124"/>
      <c r="C33" s="125"/>
      <c r="D33" s="120"/>
      <c r="E33" s="120"/>
      <c r="F33" s="120"/>
      <c r="G33" s="126"/>
      <c r="H33" s="125"/>
      <c r="I33" s="125"/>
      <c r="J33" s="125"/>
      <c r="K33" s="126"/>
      <c r="L33" s="125"/>
      <c r="M33" s="125"/>
    </row>
    <row r="34" spans="1:13" ht="20.45" customHeight="1">
      <c r="A34" s="71"/>
      <c r="B34" s="127" t="s">
        <v>20</v>
      </c>
      <c r="C34" s="119"/>
      <c r="D34" s="120"/>
      <c r="E34" s="120"/>
      <c r="F34" s="120"/>
      <c r="G34" s="121">
        <v>-300646</v>
      </c>
      <c r="H34" s="119"/>
      <c r="I34" s="109">
        <v>-7474863</v>
      </c>
      <c r="J34" s="119"/>
      <c r="K34" s="121">
        <v>44792740</v>
      </c>
      <c r="L34" s="119"/>
      <c r="M34" s="109">
        <v>-7474863</v>
      </c>
    </row>
    <row r="35" spans="1:13" ht="20.45" customHeight="1">
      <c r="A35" s="71"/>
      <c r="B35" s="127" t="s">
        <v>21</v>
      </c>
      <c r="C35" s="119"/>
      <c r="D35" s="120"/>
      <c r="E35" s="120"/>
      <c r="F35" s="120"/>
      <c r="G35" s="121">
        <v>-56324716</v>
      </c>
      <c r="H35" s="119"/>
      <c r="I35" s="109">
        <v>-73030323</v>
      </c>
      <c r="J35" s="119"/>
      <c r="K35" s="121">
        <v>-51724716</v>
      </c>
      <c r="L35" s="119"/>
      <c r="M35" s="109">
        <v>-73030323</v>
      </c>
    </row>
    <row r="36" spans="1:13" ht="20.45" customHeight="1">
      <c r="A36" s="71"/>
      <c r="B36" s="127" t="s">
        <v>22</v>
      </c>
      <c r="C36" s="119"/>
      <c r="D36" s="120"/>
      <c r="E36" s="120"/>
      <c r="F36" s="120"/>
      <c r="G36" s="121">
        <v>1944089</v>
      </c>
      <c r="H36" s="119"/>
      <c r="I36" s="109">
        <v>2520333</v>
      </c>
      <c r="J36" s="119"/>
      <c r="K36" s="121">
        <v>1944089</v>
      </c>
      <c r="L36" s="119"/>
      <c r="M36" s="109">
        <v>2520333</v>
      </c>
    </row>
    <row r="37" spans="1:13" ht="20.45" customHeight="1">
      <c r="A37" s="71"/>
      <c r="B37" s="127" t="s">
        <v>23</v>
      </c>
      <c r="C37" s="119"/>
      <c r="D37" s="120"/>
      <c r="E37" s="120"/>
      <c r="F37" s="120"/>
      <c r="G37" s="121">
        <v>-9325370</v>
      </c>
      <c r="H37" s="119"/>
      <c r="I37" s="109">
        <v>-12038550</v>
      </c>
      <c r="J37" s="119"/>
      <c r="K37" s="121">
        <v>0</v>
      </c>
      <c r="L37" s="119"/>
      <c r="M37" s="109">
        <v>-12038550</v>
      </c>
    </row>
    <row r="38" spans="1:13" ht="20.45" customHeight="1">
      <c r="A38" s="71"/>
      <c r="B38" s="127" t="s">
        <v>25</v>
      </c>
      <c r="C38" s="119"/>
      <c r="D38" s="120"/>
      <c r="E38" s="120"/>
      <c r="F38" s="120"/>
      <c r="G38" s="121">
        <v>-2318111</v>
      </c>
      <c r="H38" s="119"/>
      <c r="I38" s="109">
        <v>-4721129</v>
      </c>
      <c r="J38" s="119"/>
      <c r="K38" s="121">
        <v>-2004006</v>
      </c>
      <c r="L38" s="119"/>
      <c r="M38" s="109">
        <v>-4721129</v>
      </c>
    </row>
    <row r="39" spans="1:13" ht="20.45" customHeight="1">
      <c r="A39" s="71"/>
      <c r="B39" s="127" t="s">
        <v>37</v>
      </c>
      <c r="C39" s="119"/>
      <c r="D39" s="120"/>
      <c r="E39" s="120"/>
      <c r="F39" s="120"/>
      <c r="G39" s="121">
        <v>0</v>
      </c>
      <c r="H39" s="119"/>
      <c r="I39" s="109">
        <v>-140000</v>
      </c>
      <c r="J39" s="119"/>
      <c r="K39" s="121">
        <v>0</v>
      </c>
      <c r="L39" s="119"/>
      <c r="M39" s="109">
        <v>-140000</v>
      </c>
    </row>
    <row r="40" spans="1:13" ht="20.45" customHeight="1">
      <c r="A40" s="69" t="s">
        <v>159</v>
      </c>
      <c r="B40" s="127"/>
      <c r="C40" s="119"/>
      <c r="D40" s="120"/>
      <c r="E40" s="120"/>
      <c r="F40" s="120"/>
      <c r="G40" s="121"/>
      <c r="H40" s="119"/>
      <c r="I40" s="109"/>
      <c r="J40" s="119"/>
      <c r="K40" s="121"/>
      <c r="L40" s="119"/>
      <c r="M40" s="109"/>
    </row>
    <row r="41" spans="1:13" ht="20.45" customHeight="1">
      <c r="A41" s="71"/>
      <c r="B41" s="127" t="s">
        <v>50</v>
      </c>
      <c r="C41" s="119"/>
      <c r="D41" s="120"/>
      <c r="E41" s="120"/>
      <c r="F41" s="120"/>
      <c r="G41" s="121">
        <v>17283813</v>
      </c>
      <c r="H41" s="119"/>
      <c r="I41" s="109">
        <v>11940872</v>
      </c>
      <c r="J41" s="119"/>
      <c r="K41" s="121">
        <v>28054203</v>
      </c>
      <c r="L41" s="119"/>
      <c r="M41" s="109">
        <v>11958782</v>
      </c>
    </row>
    <row r="42" spans="1:13" ht="20.45" customHeight="1">
      <c r="A42" s="71"/>
      <c r="B42" s="127" t="s">
        <v>51</v>
      </c>
      <c r="C42" s="119"/>
      <c r="D42" s="120"/>
      <c r="E42" s="120"/>
      <c r="F42" s="120"/>
      <c r="G42" s="121">
        <v>-4424458</v>
      </c>
      <c r="H42" s="119"/>
      <c r="I42" s="109">
        <v>-2868806</v>
      </c>
      <c r="J42" s="119"/>
      <c r="K42" s="121">
        <v>-4424458</v>
      </c>
      <c r="L42" s="119"/>
      <c r="M42" s="109">
        <v>-2868806</v>
      </c>
    </row>
    <row r="43" spans="1:13" ht="20.45" customHeight="1">
      <c r="A43" s="71"/>
      <c r="B43" s="127" t="s">
        <v>55</v>
      </c>
      <c r="C43" s="119"/>
      <c r="D43" s="120"/>
      <c r="E43" s="120"/>
      <c r="F43" s="120"/>
      <c r="G43" s="122">
        <v>-727428</v>
      </c>
      <c r="H43" s="119"/>
      <c r="I43" s="114">
        <v>2368677</v>
      </c>
      <c r="J43" s="119"/>
      <c r="K43" s="122">
        <v>-727876</v>
      </c>
      <c r="L43" s="119"/>
      <c r="M43" s="114">
        <v>2368677</v>
      </c>
    </row>
    <row r="44" spans="1:13" ht="6" customHeight="1">
      <c r="A44" s="119"/>
      <c r="B44" s="119"/>
      <c r="C44" s="119"/>
      <c r="D44" s="120"/>
      <c r="E44" s="120"/>
      <c r="F44" s="120"/>
      <c r="G44" s="121"/>
      <c r="H44" s="119"/>
      <c r="J44" s="119"/>
      <c r="K44" s="121"/>
      <c r="L44" s="119"/>
      <c r="M44" s="109"/>
    </row>
    <row r="45" spans="1:13" ht="20.45" customHeight="1">
      <c r="A45" s="69" t="s">
        <v>160</v>
      </c>
      <c r="B45" s="123"/>
      <c r="C45" s="119"/>
      <c r="D45" s="120"/>
      <c r="E45" s="120"/>
      <c r="F45" s="120"/>
      <c r="G45" s="121">
        <f>SUM(G32:G44)</f>
        <v>-20656719</v>
      </c>
      <c r="H45" s="119"/>
      <c r="I45" s="109">
        <f>SUM(I32:I43)</f>
        <v>25674321</v>
      </c>
      <c r="J45" s="119"/>
      <c r="K45" s="121">
        <f>SUM(K32:K44)</f>
        <v>49639247</v>
      </c>
      <c r="L45" s="119"/>
      <c r="M45" s="109">
        <f>SUM(M32:M44)</f>
        <v>25791146</v>
      </c>
    </row>
    <row r="46" spans="1:13" ht="20.45" customHeight="1">
      <c r="A46" s="71" t="s">
        <v>161</v>
      </c>
      <c r="B46" s="123"/>
      <c r="C46" s="119"/>
      <c r="D46" s="120"/>
      <c r="E46" s="120"/>
      <c r="F46" s="120"/>
      <c r="G46" s="121">
        <v>151375</v>
      </c>
      <c r="H46" s="119"/>
      <c r="I46" s="109">
        <v>775032</v>
      </c>
      <c r="J46" s="119"/>
      <c r="K46" s="121">
        <v>151375</v>
      </c>
      <c r="L46" s="119"/>
      <c r="M46" s="109">
        <v>773048</v>
      </c>
    </row>
    <row r="47" spans="1:13" ht="20.45" customHeight="1">
      <c r="A47" s="71" t="s">
        <v>162</v>
      </c>
      <c r="B47" s="123"/>
      <c r="C47" s="119"/>
      <c r="D47" s="120"/>
      <c r="E47" s="120"/>
      <c r="F47" s="120"/>
      <c r="G47" s="121">
        <v>0</v>
      </c>
      <c r="H47" s="119"/>
      <c r="I47" s="109">
        <v>-186379</v>
      </c>
      <c r="J47" s="119"/>
      <c r="K47" s="121" t="s">
        <v>32</v>
      </c>
      <c r="L47" s="119"/>
      <c r="M47" s="109">
        <v>-186379</v>
      </c>
    </row>
    <row r="48" spans="1:13" ht="20.45" customHeight="1">
      <c r="A48" s="71" t="s">
        <v>163</v>
      </c>
      <c r="B48" s="123"/>
      <c r="C48" s="119"/>
      <c r="D48" s="120"/>
      <c r="E48" s="120"/>
      <c r="F48" s="120"/>
      <c r="G48" s="121">
        <v>-329400</v>
      </c>
      <c r="H48" s="119"/>
      <c r="I48" s="109">
        <v>-187000</v>
      </c>
      <c r="J48" s="119"/>
      <c r="K48" s="121">
        <v>-329400</v>
      </c>
      <c r="L48" s="119"/>
      <c r="M48" s="109">
        <v>-187000</v>
      </c>
    </row>
    <row r="49" spans="1:13" ht="20.45" customHeight="1">
      <c r="A49" s="71" t="s">
        <v>164</v>
      </c>
      <c r="B49" s="119"/>
      <c r="C49" s="119"/>
      <c r="D49" s="120"/>
      <c r="E49" s="120"/>
      <c r="F49" s="120"/>
      <c r="G49" s="122">
        <v>-1466697</v>
      </c>
      <c r="H49" s="119"/>
      <c r="I49" s="114">
        <v>-1556079</v>
      </c>
      <c r="J49" s="119"/>
      <c r="K49" s="122">
        <v>-1466697</v>
      </c>
      <c r="L49" s="119"/>
      <c r="M49" s="114">
        <v>-1556074</v>
      </c>
    </row>
    <row r="50" spans="1:13" ht="6" customHeight="1">
      <c r="A50" s="71"/>
      <c r="B50" s="119"/>
      <c r="C50" s="119"/>
      <c r="D50" s="120"/>
      <c r="E50" s="120"/>
      <c r="F50" s="120"/>
      <c r="G50" s="121"/>
      <c r="H50" s="119"/>
      <c r="I50" s="109"/>
      <c r="J50" s="119"/>
      <c r="K50" s="121"/>
      <c r="L50" s="119"/>
      <c r="M50" s="109"/>
    </row>
    <row r="51" spans="1:13" ht="20.45" customHeight="1">
      <c r="A51" s="69" t="s">
        <v>165</v>
      </c>
      <c r="B51" s="119"/>
      <c r="C51" s="69"/>
      <c r="D51" s="120"/>
      <c r="E51" s="120"/>
      <c r="F51" s="120"/>
      <c r="G51" s="122">
        <f>SUM(G45:G50)</f>
        <v>-22301441</v>
      </c>
      <c r="H51" s="119"/>
      <c r="I51" s="114">
        <f>SUM(I45:I50)</f>
        <v>24519895</v>
      </c>
      <c r="J51" s="119"/>
      <c r="K51" s="122">
        <f>SUM(K45:K50)</f>
        <v>47994525</v>
      </c>
      <c r="L51" s="119"/>
      <c r="M51" s="114">
        <f>SUM(M45:M50)</f>
        <v>24634741</v>
      </c>
    </row>
    <row r="52" spans="1:13" ht="21.75" customHeight="1">
      <c r="A52" s="69"/>
      <c r="B52" s="119"/>
      <c r="C52" s="69"/>
      <c r="D52" s="120"/>
      <c r="E52" s="120"/>
      <c r="F52" s="120"/>
      <c r="G52" s="109"/>
      <c r="H52" s="119"/>
      <c r="I52" s="109"/>
      <c r="J52" s="119"/>
      <c r="K52" s="109"/>
      <c r="L52" s="119"/>
      <c r="M52" s="109"/>
    </row>
    <row r="53" spans="1:13" ht="21.75" customHeight="1">
      <c r="A53" s="128" t="s">
        <v>44</v>
      </c>
      <c r="B53" s="114"/>
      <c r="C53" s="114"/>
      <c r="D53" s="114"/>
      <c r="E53" s="129"/>
      <c r="F53" s="129"/>
      <c r="G53" s="114"/>
      <c r="H53" s="115"/>
      <c r="I53" s="114"/>
      <c r="J53" s="115"/>
      <c r="K53" s="114"/>
      <c r="L53" s="115"/>
      <c r="M53" s="114"/>
    </row>
    <row r="54" spans="1:13" ht="21.75" customHeight="1">
      <c r="A54" s="26" t="s">
        <v>0</v>
      </c>
      <c r="B54" s="69"/>
      <c r="C54" s="71"/>
      <c r="D54" s="108"/>
      <c r="E54" s="108"/>
      <c r="F54" s="108"/>
      <c r="G54" s="109"/>
      <c r="H54" s="71"/>
      <c r="I54" s="130"/>
      <c r="J54" s="71"/>
      <c r="K54" s="109"/>
      <c r="L54" s="71"/>
      <c r="M54" s="109"/>
    </row>
    <row r="55" spans="1:13" ht="21.75" customHeight="1">
      <c r="A55" s="69" t="s">
        <v>166</v>
      </c>
      <c r="B55" s="69"/>
      <c r="C55" s="71"/>
      <c r="D55" s="108"/>
      <c r="E55" s="108"/>
      <c r="F55" s="108"/>
      <c r="G55" s="130"/>
      <c r="H55" s="71"/>
      <c r="I55" s="130"/>
      <c r="J55" s="71"/>
      <c r="K55" s="130"/>
      <c r="L55" s="71"/>
      <c r="M55" s="130"/>
    </row>
    <row r="56" spans="1:13" ht="21.75" customHeight="1">
      <c r="A56" s="111" t="str">
        <f>A3</f>
        <v>สำหรับรอบระยะเวลาเก้าเดือนสิ้นสุดวันที่ 30 กันยายน พ.ศ. 2567</v>
      </c>
      <c r="B56" s="111"/>
      <c r="C56" s="115"/>
      <c r="D56" s="113"/>
      <c r="E56" s="113"/>
      <c r="F56" s="113"/>
      <c r="G56" s="131"/>
      <c r="H56" s="115"/>
      <c r="I56" s="131"/>
      <c r="J56" s="115"/>
      <c r="K56" s="131"/>
      <c r="L56" s="115"/>
      <c r="M56" s="131"/>
    </row>
    <row r="57" spans="1:13" ht="21.75" customHeight="1">
      <c r="A57" s="69"/>
      <c r="B57" s="69"/>
      <c r="C57" s="71"/>
      <c r="D57" s="108"/>
      <c r="E57" s="108"/>
      <c r="F57" s="108"/>
      <c r="G57" s="130"/>
      <c r="H57" s="71"/>
      <c r="I57" s="130"/>
      <c r="J57" s="71"/>
      <c r="K57" s="130"/>
      <c r="L57" s="71"/>
      <c r="M57" s="130"/>
    </row>
    <row r="58" spans="1:13" ht="21.75" customHeight="1">
      <c r="A58" s="71"/>
      <c r="B58" s="71"/>
      <c r="C58" s="71"/>
      <c r="D58" s="108"/>
      <c r="E58" s="108"/>
      <c r="F58" s="108"/>
      <c r="G58" s="147" t="s">
        <v>3</v>
      </c>
      <c r="H58" s="147"/>
      <c r="I58" s="147"/>
      <c r="J58" s="116"/>
      <c r="K58" s="147" t="s">
        <v>4</v>
      </c>
      <c r="L58" s="147"/>
      <c r="M58" s="147"/>
    </row>
    <row r="59" spans="1:13" ht="21.75" customHeight="1">
      <c r="A59" s="71"/>
      <c r="B59" s="71"/>
      <c r="C59" s="71"/>
      <c r="D59" s="108"/>
      <c r="E59" s="108"/>
      <c r="F59" s="108"/>
      <c r="G59" s="117" t="s">
        <v>9</v>
      </c>
      <c r="H59" s="62"/>
      <c r="I59" s="117" t="s">
        <v>10</v>
      </c>
      <c r="J59" s="28"/>
      <c r="K59" s="117" t="s">
        <v>9</v>
      </c>
      <c r="L59" s="62"/>
      <c r="M59" s="117" t="s">
        <v>10</v>
      </c>
    </row>
    <row r="60" spans="1:13" ht="21.75" customHeight="1">
      <c r="A60" s="71"/>
      <c r="B60" s="71"/>
      <c r="C60" s="71"/>
      <c r="D60" s="78"/>
      <c r="E60" s="112" t="s">
        <v>11</v>
      </c>
      <c r="F60" s="78"/>
      <c r="G60" s="118" t="s">
        <v>12</v>
      </c>
      <c r="H60" s="71"/>
      <c r="I60" s="118" t="s">
        <v>12</v>
      </c>
      <c r="J60" s="71"/>
      <c r="K60" s="118" t="s">
        <v>12</v>
      </c>
      <c r="L60" s="71"/>
      <c r="M60" s="118" t="s">
        <v>12</v>
      </c>
    </row>
    <row r="61" spans="1:13" ht="21.75" customHeight="1">
      <c r="A61" s="69" t="s">
        <v>167</v>
      </c>
      <c r="B61" s="71"/>
      <c r="C61" s="71"/>
      <c r="D61" s="108"/>
      <c r="E61" s="108"/>
      <c r="F61" s="108"/>
      <c r="G61" s="121"/>
      <c r="H61" s="71"/>
      <c r="J61" s="71"/>
      <c r="K61" s="121"/>
      <c r="L61" s="71"/>
      <c r="M61" s="109"/>
    </row>
    <row r="62" spans="1:13" ht="21.75" customHeight="1">
      <c r="A62" s="71" t="s">
        <v>168</v>
      </c>
      <c r="B62" s="71"/>
      <c r="C62" s="71"/>
      <c r="D62" s="108"/>
      <c r="E62" s="108"/>
      <c r="F62" s="108"/>
      <c r="G62" s="121">
        <v>4038781</v>
      </c>
      <c r="H62" s="71"/>
      <c r="I62" s="109" t="s">
        <v>32</v>
      </c>
      <c r="J62" s="71"/>
      <c r="K62" s="121">
        <v>4038781</v>
      </c>
      <c r="L62" s="71"/>
      <c r="M62" s="109">
        <v>0</v>
      </c>
    </row>
    <row r="63" spans="1:13" ht="21.75" customHeight="1">
      <c r="A63" s="71" t="s">
        <v>169</v>
      </c>
      <c r="B63" s="71"/>
      <c r="C63" s="71"/>
      <c r="D63" s="120"/>
      <c r="E63" s="108"/>
      <c r="F63" s="108"/>
      <c r="G63" s="121">
        <v>-2043696</v>
      </c>
      <c r="H63" s="71"/>
      <c r="I63" s="109">
        <v>-4149482</v>
      </c>
      <c r="J63" s="71"/>
      <c r="K63" s="121">
        <v>-2043696</v>
      </c>
      <c r="L63" s="71"/>
      <c r="M63" s="109">
        <v>-4149482</v>
      </c>
    </row>
    <row r="64" spans="1:13" ht="21.75" customHeight="1">
      <c r="A64" s="71" t="s">
        <v>170</v>
      </c>
      <c r="B64" s="71"/>
      <c r="C64" s="71"/>
      <c r="D64" s="120"/>
      <c r="E64" s="108"/>
      <c r="F64" s="108"/>
      <c r="G64" s="121">
        <v>0</v>
      </c>
      <c r="H64" s="71"/>
      <c r="I64" s="109">
        <v>-10000</v>
      </c>
      <c r="J64" s="71"/>
      <c r="K64" s="121">
        <v>0</v>
      </c>
      <c r="L64" s="71"/>
      <c r="M64" s="109">
        <v>-10000</v>
      </c>
    </row>
    <row r="65" spans="1:13" ht="21.75" customHeight="1">
      <c r="A65" s="71" t="s">
        <v>171</v>
      </c>
      <c r="B65" s="71"/>
      <c r="C65" s="71"/>
      <c r="D65" s="120"/>
      <c r="E65" s="108"/>
      <c r="F65" s="108"/>
      <c r="G65" s="121">
        <v>0</v>
      </c>
      <c r="H65" s="71"/>
      <c r="I65" s="109">
        <v>-1920000</v>
      </c>
      <c r="J65" s="71"/>
      <c r="K65" s="121">
        <v>0</v>
      </c>
      <c r="L65" s="71"/>
      <c r="M65" s="109">
        <v>-1920000</v>
      </c>
    </row>
    <row r="66" spans="1:13" ht="21.75" customHeight="1">
      <c r="A66" s="110" t="s">
        <v>172</v>
      </c>
      <c r="B66" s="71"/>
      <c r="C66" s="71"/>
      <c r="D66" s="120"/>
      <c r="E66" s="108">
        <v>11</v>
      </c>
      <c r="F66" s="108"/>
      <c r="G66" s="121">
        <v>-12058447</v>
      </c>
      <c r="H66" s="71"/>
      <c r="I66" s="109">
        <v>-16046477</v>
      </c>
      <c r="J66" s="71"/>
      <c r="K66" s="121">
        <v>-13107000</v>
      </c>
      <c r="L66" s="71"/>
      <c r="M66" s="109">
        <v>-16046477</v>
      </c>
    </row>
    <row r="67" spans="1:13" ht="21.75" customHeight="1">
      <c r="A67" s="110" t="s">
        <v>173</v>
      </c>
      <c r="B67" s="71"/>
      <c r="C67" s="71"/>
      <c r="D67" s="120"/>
      <c r="E67" s="108">
        <v>19</v>
      </c>
      <c r="F67" s="108"/>
      <c r="G67" s="121">
        <v>0</v>
      </c>
      <c r="H67" s="71"/>
      <c r="I67" s="109" t="s">
        <v>32</v>
      </c>
      <c r="J67" s="71"/>
      <c r="K67" s="121">
        <v>-74395861</v>
      </c>
      <c r="L67" s="71"/>
      <c r="M67" s="109" t="s">
        <v>32</v>
      </c>
    </row>
    <row r="68" spans="1:13" ht="21.75" customHeight="1">
      <c r="A68" s="110" t="s">
        <v>174</v>
      </c>
      <c r="B68" s="71"/>
      <c r="C68" s="71"/>
      <c r="D68" s="120"/>
      <c r="E68" s="108">
        <v>19</v>
      </c>
      <c r="F68" s="108"/>
      <c r="G68" s="121">
        <v>0</v>
      </c>
      <c r="H68" s="71"/>
      <c r="I68" s="109">
        <v>0</v>
      </c>
      <c r="J68" s="71"/>
      <c r="K68" s="121">
        <v>3000000</v>
      </c>
      <c r="L68" s="71"/>
      <c r="M68" s="109">
        <v>0</v>
      </c>
    </row>
    <row r="69" spans="1:13" ht="21.75" customHeight="1">
      <c r="A69" s="110" t="s">
        <v>175</v>
      </c>
      <c r="B69" s="71"/>
      <c r="C69" s="71"/>
      <c r="D69" s="120"/>
      <c r="E69" s="108"/>
      <c r="F69" s="108"/>
      <c r="G69" s="121">
        <v>10906268</v>
      </c>
      <c r="H69" s="71"/>
      <c r="I69" s="109" t="s">
        <v>32</v>
      </c>
      <c r="J69" s="71"/>
      <c r="K69" s="121">
        <v>10906268</v>
      </c>
      <c r="L69" s="71"/>
      <c r="M69" s="109" t="s">
        <v>32</v>
      </c>
    </row>
    <row r="70" spans="1:13" ht="21.75" customHeight="1">
      <c r="A70" s="71" t="s">
        <v>176</v>
      </c>
      <c r="B70" s="71"/>
      <c r="C70" s="71"/>
      <c r="D70" s="108"/>
      <c r="E70" s="108"/>
      <c r="F70" s="108"/>
      <c r="G70" s="121">
        <v>0</v>
      </c>
      <c r="H70" s="71"/>
      <c r="I70" s="109">
        <v>-40000000</v>
      </c>
      <c r="J70" s="71"/>
      <c r="K70" s="121">
        <v>0</v>
      </c>
      <c r="L70" s="71"/>
      <c r="M70" s="109">
        <v>-40000000</v>
      </c>
    </row>
    <row r="71" spans="1:13" ht="21.75" customHeight="1">
      <c r="A71" s="71" t="s">
        <v>177</v>
      </c>
      <c r="B71" s="71"/>
      <c r="C71" s="71"/>
      <c r="D71" s="108"/>
      <c r="E71" s="108"/>
      <c r="F71" s="108"/>
      <c r="G71" s="121">
        <v>1241172</v>
      </c>
      <c r="H71" s="71"/>
      <c r="I71" s="109">
        <v>0</v>
      </c>
      <c r="J71" s="71"/>
      <c r="K71" s="121">
        <v>871826</v>
      </c>
      <c r="L71" s="71"/>
      <c r="M71" s="109">
        <v>0</v>
      </c>
    </row>
    <row r="72" spans="1:13" ht="21.75" customHeight="1">
      <c r="A72" s="71" t="s">
        <v>178</v>
      </c>
      <c r="B72" s="71"/>
      <c r="C72" s="71"/>
      <c r="D72" s="120"/>
      <c r="E72" s="108"/>
      <c r="F72" s="108"/>
      <c r="G72" s="122">
        <v>0</v>
      </c>
      <c r="H72" s="71"/>
      <c r="I72" s="114">
        <v>7583649</v>
      </c>
      <c r="J72" s="71"/>
      <c r="K72" s="122">
        <v>0</v>
      </c>
      <c r="L72" s="71"/>
      <c r="M72" s="114">
        <v>7583649</v>
      </c>
    </row>
    <row r="73" spans="1:13" ht="6" customHeight="1">
      <c r="A73" s="71"/>
      <c r="B73" s="71"/>
      <c r="C73" s="71"/>
      <c r="D73" s="108"/>
      <c r="E73" s="108"/>
      <c r="F73" s="108"/>
      <c r="G73" s="121"/>
      <c r="H73" s="71"/>
      <c r="I73" s="109"/>
      <c r="J73" s="71"/>
      <c r="K73" s="121"/>
      <c r="L73" s="71"/>
      <c r="M73" s="109"/>
    </row>
    <row r="74" spans="1:13" ht="21.75" customHeight="1">
      <c r="A74" s="69" t="s">
        <v>179</v>
      </c>
      <c r="B74" s="71"/>
      <c r="C74" s="71"/>
      <c r="D74" s="108"/>
      <c r="E74" s="108"/>
      <c r="F74" s="108"/>
      <c r="G74" s="122">
        <f>SUM(G62:G72)</f>
        <v>2084078</v>
      </c>
      <c r="H74" s="71"/>
      <c r="I74" s="114">
        <f>SUM(I63:I72)</f>
        <v>-54542310</v>
      </c>
      <c r="J74" s="114">
        <f>SUM(J63:J72)</f>
        <v>0</v>
      </c>
      <c r="K74" s="122">
        <f>SUM(K62:K72)</f>
        <v>-70729682</v>
      </c>
      <c r="L74" s="71"/>
      <c r="M74" s="114">
        <f>SUM(M63:M72)</f>
        <v>-54542310</v>
      </c>
    </row>
    <row r="75" spans="1:13" ht="21.75" customHeight="1">
      <c r="A75" s="71"/>
      <c r="B75" s="71"/>
      <c r="C75" s="71"/>
      <c r="D75" s="108"/>
      <c r="E75" s="108"/>
      <c r="F75" s="108"/>
      <c r="G75" s="121"/>
      <c r="H75" s="71"/>
      <c r="I75" s="109"/>
      <c r="J75" s="71"/>
      <c r="K75" s="121"/>
      <c r="L75" s="71"/>
      <c r="M75" s="109"/>
    </row>
    <row r="76" spans="1:13" ht="21.75" customHeight="1">
      <c r="A76" s="69" t="s">
        <v>180</v>
      </c>
      <c r="B76" s="71"/>
      <c r="C76" s="71"/>
      <c r="D76" s="108"/>
      <c r="E76" s="108"/>
      <c r="F76" s="108"/>
      <c r="G76" s="121"/>
      <c r="H76" s="71"/>
      <c r="J76" s="71"/>
      <c r="K76" s="121"/>
      <c r="L76" s="71"/>
      <c r="M76" s="109"/>
    </row>
    <row r="77" spans="1:13" ht="21.75" customHeight="1">
      <c r="A77" s="123" t="s">
        <v>181</v>
      </c>
      <c r="B77" s="71"/>
      <c r="C77" s="71"/>
      <c r="D77" s="108"/>
      <c r="E77" s="108">
        <v>13</v>
      </c>
      <c r="F77" s="108"/>
      <c r="G77" s="121">
        <v>52584960</v>
      </c>
      <c r="H77" s="71"/>
      <c r="I77" s="109">
        <v>0</v>
      </c>
      <c r="J77" s="71"/>
      <c r="K77" s="121">
        <v>53384960</v>
      </c>
      <c r="L77" s="71"/>
      <c r="M77" s="109" t="s">
        <v>32</v>
      </c>
    </row>
    <row r="78" spans="1:13" ht="21.75" customHeight="1">
      <c r="A78" s="123" t="s">
        <v>182</v>
      </c>
      <c r="B78" s="71"/>
      <c r="C78" s="71"/>
      <c r="D78" s="108"/>
      <c r="E78" s="108">
        <v>13</v>
      </c>
      <c r="F78" s="108"/>
      <c r="G78" s="121">
        <v>-34844165</v>
      </c>
      <c r="H78" s="71"/>
      <c r="I78" s="109">
        <v>0</v>
      </c>
      <c r="J78" s="71"/>
      <c r="K78" s="121">
        <v>-34844165</v>
      </c>
      <c r="L78" s="71"/>
      <c r="M78" s="109" t="s">
        <v>32</v>
      </c>
    </row>
    <row r="79" spans="1:13" ht="21.75" customHeight="1">
      <c r="A79" s="123" t="s">
        <v>183</v>
      </c>
      <c r="B79" s="71"/>
      <c r="C79" s="71"/>
      <c r="D79" s="108"/>
      <c r="E79" s="108"/>
      <c r="F79" s="108"/>
      <c r="G79" s="121">
        <v>-2636324</v>
      </c>
      <c r="H79" s="71"/>
      <c r="I79" s="109">
        <v>-2529421</v>
      </c>
      <c r="J79" s="71"/>
      <c r="K79" s="121">
        <v>-2636324</v>
      </c>
      <c r="L79" s="71"/>
      <c r="M79" s="109">
        <v>-2529421</v>
      </c>
    </row>
    <row r="80" spans="1:13" ht="21.75" customHeight="1">
      <c r="A80" s="71" t="s">
        <v>184</v>
      </c>
      <c r="B80" s="71"/>
      <c r="C80" s="71"/>
      <c r="D80" s="108"/>
      <c r="E80" s="108"/>
      <c r="F80" s="108"/>
      <c r="G80" s="121">
        <v>0</v>
      </c>
      <c r="H80" s="71"/>
      <c r="I80" s="109">
        <v>-40332554</v>
      </c>
      <c r="J80" s="71"/>
      <c r="K80" s="121" t="s">
        <v>32</v>
      </c>
      <c r="L80" s="71"/>
      <c r="M80" s="109">
        <v>-40332554</v>
      </c>
    </row>
    <row r="81" spans="1:13" ht="21.75" customHeight="1">
      <c r="A81" s="71" t="s">
        <v>162</v>
      </c>
      <c r="B81" s="123"/>
      <c r="C81" s="119"/>
      <c r="D81" s="120"/>
      <c r="E81" s="120"/>
      <c r="F81" s="120"/>
      <c r="G81" s="122">
        <v>-752948</v>
      </c>
      <c r="H81" s="119"/>
      <c r="I81" s="114" t="s">
        <v>32</v>
      </c>
      <c r="J81" s="119"/>
      <c r="K81" s="122">
        <v>-752948</v>
      </c>
      <c r="L81" s="119"/>
      <c r="M81" s="114" t="s">
        <v>32</v>
      </c>
    </row>
    <row r="82" spans="1:13" ht="6" customHeight="1">
      <c r="A82" s="71"/>
      <c r="B82" s="71"/>
      <c r="C82" s="71"/>
      <c r="D82" s="108"/>
      <c r="E82" s="108"/>
      <c r="F82" s="108"/>
      <c r="G82" s="121"/>
      <c r="H82" s="71"/>
      <c r="I82" s="109"/>
      <c r="J82" s="71"/>
      <c r="K82" s="121"/>
      <c r="L82" s="71"/>
      <c r="M82" s="109"/>
    </row>
    <row r="83" spans="1:13" ht="21.75" customHeight="1">
      <c r="A83" s="69" t="s">
        <v>185</v>
      </c>
      <c r="B83" s="71"/>
      <c r="C83" s="71"/>
      <c r="D83" s="108"/>
      <c r="E83" s="108"/>
      <c r="F83" s="108"/>
      <c r="G83" s="122">
        <f>SUM(G77:G81)</f>
        <v>14351523</v>
      </c>
      <c r="H83" s="132"/>
      <c r="I83" s="114">
        <f>SUM(I77:I81)</f>
        <v>-42861975</v>
      </c>
      <c r="J83" s="132"/>
      <c r="K83" s="122">
        <f>SUM(K77:K81)</f>
        <v>15151523</v>
      </c>
      <c r="L83" s="132"/>
      <c r="M83" s="114">
        <f>SUM(M77:M81)</f>
        <v>-42861975</v>
      </c>
    </row>
    <row r="84" spans="1:13" ht="21.75" customHeight="1">
      <c r="A84" s="69"/>
      <c r="B84" s="71"/>
      <c r="C84" s="71"/>
      <c r="D84" s="108"/>
      <c r="E84" s="108"/>
      <c r="F84" s="108"/>
      <c r="G84" s="121"/>
      <c r="H84" s="71"/>
      <c r="I84" s="109"/>
      <c r="J84" s="71"/>
      <c r="K84" s="121"/>
      <c r="L84" s="71"/>
      <c r="M84" s="109"/>
    </row>
    <row r="85" spans="1:13" ht="21.75" customHeight="1">
      <c r="A85" s="69" t="s">
        <v>186</v>
      </c>
      <c r="B85" s="71"/>
      <c r="C85" s="71"/>
      <c r="D85" s="108"/>
      <c r="E85" s="108"/>
      <c r="F85" s="108"/>
      <c r="G85" s="121">
        <f>+G51+G74+G83</f>
        <v>-5865840</v>
      </c>
      <c r="H85" s="71"/>
      <c r="I85" s="109">
        <f>+I51+I74+I83</f>
        <v>-72884390</v>
      </c>
      <c r="J85" s="71"/>
      <c r="K85" s="121">
        <f>+K51+K74+K83</f>
        <v>-7583634</v>
      </c>
      <c r="L85" s="71"/>
      <c r="M85" s="109">
        <f>+M51+M74+M83</f>
        <v>-72769544</v>
      </c>
    </row>
    <row r="86" spans="1:13" ht="21.75" customHeight="1">
      <c r="A86" s="71" t="s">
        <v>187</v>
      </c>
      <c r="B86" s="71"/>
      <c r="C86" s="133"/>
      <c r="D86" s="108"/>
      <c r="E86" s="108"/>
      <c r="F86" s="108"/>
      <c r="G86" s="122">
        <v>12319679</v>
      </c>
      <c r="H86" s="71"/>
      <c r="I86" s="114">
        <v>148220354</v>
      </c>
      <c r="J86" s="71"/>
      <c r="K86" s="122">
        <v>11310442</v>
      </c>
      <c r="L86" s="71"/>
      <c r="M86" s="114">
        <v>147487754</v>
      </c>
    </row>
    <row r="87" spans="1:13" ht="6" customHeight="1">
      <c r="A87" s="71"/>
      <c r="B87" s="71"/>
      <c r="C87" s="133"/>
      <c r="D87" s="108"/>
      <c r="E87" s="108"/>
      <c r="F87" s="108"/>
      <c r="G87" s="121"/>
      <c r="H87" s="71"/>
      <c r="I87" s="109"/>
      <c r="J87" s="71"/>
      <c r="K87" s="121"/>
      <c r="L87" s="71"/>
      <c r="M87" s="109"/>
    </row>
    <row r="88" spans="1:13" ht="21.75" customHeight="1" thickBot="1">
      <c r="A88" s="69" t="s">
        <v>188</v>
      </c>
      <c r="B88" s="71"/>
      <c r="C88" s="133"/>
      <c r="D88" s="108"/>
      <c r="E88" s="108"/>
      <c r="F88" s="108"/>
      <c r="G88" s="134">
        <f>SUM(G85:G86)</f>
        <v>6453839</v>
      </c>
      <c r="H88" s="71"/>
      <c r="I88" s="135">
        <f>SUM(I85:I86)</f>
        <v>75335964</v>
      </c>
      <c r="J88" s="71"/>
      <c r="K88" s="134">
        <f>SUM(K85:K86)</f>
        <v>3726808</v>
      </c>
      <c r="L88" s="71"/>
      <c r="M88" s="135">
        <f>SUM(M85:M86)</f>
        <v>74718210</v>
      </c>
    </row>
    <row r="89" spans="1:13" ht="21.75" customHeight="1" thickTop="1">
      <c r="A89" s="69"/>
      <c r="B89" s="71"/>
      <c r="C89" s="133"/>
      <c r="D89" s="108"/>
      <c r="E89" s="108"/>
      <c r="F89" s="108"/>
      <c r="G89" s="121"/>
      <c r="H89" s="71"/>
      <c r="J89" s="71"/>
      <c r="K89" s="121"/>
      <c r="L89" s="71"/>
      <c r="M89" s="109"/>
    </row>
    <row r="90" spans="1:13" ht="21.75" customHeight="1">
      <c r="A90" s="69" t="s">
        <v>189</v>
      </c>
      <c r="B90" s="69"/>
      <c r="C90" s="133"/>
      <c r="D90" s="136"/>
      <c r="E90" s="136"/>
      <c r="F90" s="136"/>
      <c r="G90" s="137"/>
      <c r="H90" s="133"/>
      <c r="I90" s="109"/>
      <c r="J90" s="133"/>
      <c r="K90" s="137"/>
      <c r="L90" s="133"/>
      <c r="M90" s="133"/>
    </row>
    <row r="91" spans="1:13" ht="6" customHeight="1">
      <c r="A91" s="69"/>
      <c r="B91" s="69"/>
      <c r="C91" s="133"/>
      <c r="D91" s="136"/>
      <c r="E91" s="136"/>
      <c r="F91" s="136"/>
      <c r="G91" s="137"/>
      <c r="H91" s="133"/>
      <c r="I91" s="133"/>
      <c r="J91" s="133"/>
      <c r="K91" s="137"/>
      <c r="L91" s="133"/>
      <c r="M91" s="133"/>
    </row>
    <row r="92" spans="1:13" ht="21.75" customHeight="1">
      <c r="A92" s="138" t="s">
        <v>190</v>
      </c>
      <c r="B92" s="138"/>
      <c r="C92" s="133"/>
      <c r="D92" s="108"/>
      <c r="E92" s="136"/>
      <c r="F92" s="136"/>
      <c r="G92" s="121">
        <v>366093</v>
      </c>
      <c r="H92" s="71"/>
      <c r="I92" s="109">
        <v>3938881</v>
      </c>
      <c r="J92" s="71"/>
      <c r="K92" s="121">
        <v>366093</v>
      </c>
      <c r="L92" s="71"/>
      <c r="M92" s="139">
        <v>3938881</v>
      </c>
    </row>
    <row r="93" spans="1:13" ht="21.75" customHeight="1">
      <c r="A93" s="138" t="s">
        <v>191</v>
      </c>
      <c r="B93" s="138"/>
      <c r="C93" s="133"/>
      <c r="D93" s="108"/>
      <c r="E93" s="136"/>
      <c r="F93" s="136"/>
      <c r="G93" s="121">
        <v>4220300</v>
      </c>
      <c r="H93" s="71"/>
      <c r="I93" s="109" t="s">
        <v>32</v>
      </c>
      <c r="J93" s="71"/>
      <c r="K93" s="121">
        <v>4220300</v>
      </c>
      <c r="L93" s="71"/>
      <c r="M93" s="145" t="s">
        <v>32</v>
      </c>
    </row>
    <row r="94" spans="1:13" ht="21.75" customHeight="1">
      <c r="A94" s="138" t="s">
        <v>192</v>
      </c>
      <c r="B94" s="138"/>
      <c r="C94" s="133"/>
      <c r="D94" s="108"/>
      <c r="E94" s="136"/>
      <c r="F94" s="136"/>
      <c r="G94" s="121">
        <v>0</v>
      </c>
      <c r="H94" s="71"/>
      <c r="I94" s="109">
        <v>7583649</v>
      </c>
      <c r="J94" s="71"/>
      <c r="K94" s="121">
        <v>0</v>
      </c>
      <c r="L94" s="71"/>
      <c r="M94" s="109">
        <v>7583649</v>
      </c>
    </row>
    <row r="95" spans="1:13" ht="21.75" customHeight="1">
      <c r="A95" s="138" t="s">
        <v>193</v>
      </c>
      <c r="B95" s="138"/>
      <c r="C95" s="133"/>
      <c r="D95" s="108"/>
      <c r="E95" s="136"/>
      <c r="F95" s="136"/>
      <c r="G95" s="121">
        <v>7772160</v>
      </c>
      <c r="H95" s="71"/>
      <c r="I95" s="109">
        <v>13600000</v>
      </c>
      <c r="J95" s="71"/>
      <c r="K95" s="121">
        <v>7772160</v>
      </c>
      <c r="L95" s="71"/>
      <c r="M95" s="109">
        <v>13600000</v>
      </c>
    </row>
    <row r="96" spans="1:13" ht="21.75" customHeight="1">
      <c r="A96" s="138" t="s">
        <v>194</v>
      </c>
      <c r="B96" s="138"/>
      <c r="C96" s="133"/>
      <c r="D96" s="108"/>
      <c r="E96" s="136">
        <v>10</v>
      </c>
      <c r="F96" s="136"/>
      <c r="G96" s="121">
        <v>5121958</v>
      </c>
      <c r="H96" s="71"/>
      <c r="I96" s="109">
        <v>963015</v>
      </c>
      <c r="J96" s="71"/>
      <c r="K96" s="121">
        <v>5121958</v>
      </c>
      <c r="L96" s="71"/>
      <c r="M96" s="139">
        <v>963015</v>
      </c>
    </row>
    <row r="97" spans="1:13" ht="21.75" customHeight="1">
      <c r="A97" s="138" t="s">
        <v>195</v>
      </c>
      <c r="B97" s="138"/>
      <c r="C97" s="133"/>
      <c r="D97" s="108"/>
      <c r="E97" s="136"/>
      <c r="F97" s="136"/>
      <c r="G97" s="121"/>
      <c r="H97" s="71"/>
      <c r="I97" s="109"/>
      <c r="J97" s="71"/>
      <c r="K97" s="121"/>
      <c r="L97" s="71"/>
      <c r="M97" s="139"/>
    </row>
    <row r="98" spans="1:13" ht="21.75" customHeight="1">
      <c r="B98" s="143" t="s">
        <v>196</v>
      </c>
      <c r="C98" s="133"/>
      <c r="D98" s="120"/>
      <c r="E98" s="136"/>
      <c r="F98" s="136"/>
      <c r="G98" s="121">
        <v>0</v>
      </c>
      <c r="H98" s="71"/>
      <c r="I98" s="144">
        <v>9309541</v>
      </c>
      <c r="J98" s="71"/>
      <c r="K98" s="121" t="s">
        <v>32</v>
      </c>
      <c r="L98" s="71"/>
      <c r="M98" s="144">
        <v>9309541</v>
      </c>
    </row>
    <row r="99" spans="1:13" ht="21.75" customHeight="1">
      <c r="A99" s="138"/>
      <c r="B99" s="138"/>
      <c r="C99" s="133"/>
      <c r="D99" s="120"/>
      <c r="E99" s="136"/>
      <c r="F99" s="136"/>
      <c r="G99" s="109"/>
      <c r="H99" s="71"/>
      <c r="I99" s="109"/>
      <c r="J99" s="71"/>
      <c r="K99" s="109"/>
      <c r="L99" s="71"/>
      <c r="M99" s="139"/>
    </row>
    <row r="100" spans="1:13" ht="21.75" customHeight="1">
      <c r="A100" s="138"/>
      <c r="B100" s="138"/>
      <c r="C100" s="133"/>
      <c r="D100" s="120"/>
      <c r="E100" s="136"/>
      <c r="F100" s="136"/>
      <c r="G100" s="109"/>
      <c r="H100" s="71"/>
      <c r="I100" s="109"/>
      <c r="J100" s="71"/>
      <c r="K100" s="109"/>
      <c r="L100" s="71"/>
      <c r="M100" s="139"/>
    </row>
    <row r="101" spans="1:13" ht="21.75" customHeight="1">
      <c r="A101" s="138"/>
      <c r="B101" s="138"/>
      <c r="C101" s="133"/>
      <c r="D101" s="120"/>
      <c r="E101" s="136"/>
      <c r="F101" s="136"/>
      <c r="G101" s="109"/>
      <c r="H101" s="71"/>
      <c r="I101" s="109"/>
      <c r="J101" s="71"/>
      <c r="K101" s="109"/>
      <c r="L101" s="71"/>
      <c r="M101" s="139"/>
    </row>
    <row r="102" spans="1:13" ht="21.75" customHeight="1">
      <c r="A102" s="138"/>
      <c r="B102" s="138"/>
      <c r="C102" s="133"/>
      <c r="D102" s="120"/>
      <c r="E102" s="136"/>
      <c r="F102" s="136"/>
      <c r="G102" s="109"/>
      <c r="H102" s="71"/>
      <c r="I102" s="109"/>
      <c r="J102" s="71"/>
      <c r="K102" s="109"/>
      <c r="L102" s="71"/>
      <c r="M102" s="139"/>
    </row>
    <row r="103" spans="1:13" ht="21.75" customHeight="1">
      <c r="A103" s="138"/>
      <c r="B103" s="138"/>
      <c r="D103" s="120"/>
      <c r="E103" s="136"/>
      <c r="F103" s="136"/>
      <c r="G103" s="109"/>
      <c r="H103" s="71"/>
      <c r="I103" s="109"/>
      <c r="J103" s="71"/>
      <c r="K103" s="109"/>
      <c r="L103" s="71"/>
      <c r="M103" s="139"/>
    </row>
    <row r="104" spans="1:13" ht="21.75" customHeight="1">
      <c r="A104" s="140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104" s="140"/>
      <c r="C104" s="140"/>
      <c r="D104" s="141"/>
      <c r="E104" s="141"/>
      <c r="F104" s="141"/>
      <c r="G104" s="140"/>
      <c r="H104" s="140"/>
      <c r="I104" s="140"/>
      <c r="J104" s="140"/>
      <c r="K104" s="140"/>
      <c r="L104" s="140"/>
      <c r="M104" s="140"/>
    </row>
  </sheetData>
  <mergeCells count="4">
    <mergeCell ref="G5:I5"/>
    <mergeCell ref="K5:M5"/>
    <mergeCell ref="G58:I58"/>
    <mergeCell ref="K58:M58"/>
  </mergeCells>
  <pageMargins left="0.8" right="0.75" top="0.5" bottom="0.6" header="0.49" footer="0.4"/>
  <pageSetup paperSize="9" scale="76" firstPageNumber="10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Thai3-5</vt:lpstr>
      <vt:lpstr>Thai 6 (3M)</vt:lpstr>
      <vt:lpstr>Thai 7 (9M)</vt:lpstr>
      <vt:lpstr>Thai 8</vt:lpstr>
      <vt:lpstr>Thai 9</vt:lpstr>
      <vt:lpstr>Thai 10-11</vt:lpstr>
      <vt:lpstr>'Thai 6 (3M)'!Print_Area</vt:lpstr>
      <vt:lpstr>'Thai 7 (9M)'!Print_Area</vt:lpstr>
      <vt:lpstr>'Thai 9'!Print_Area</vt:lpstr>
      <vt:lpstr>'Thai3-5'!Print_Area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Benjamas Poonyavedsoonton (TH)</dc:creator>
  <cp:keywords/>
  <dc:description/>
  <cp:lastModifiedBy>Benjamas Poonyavedsoonton (TH)</cp:lastModifiedBy>
  <cp:revision/>
  <cp:lastPrinted>2024-11-07T09:42:00Z</cp:lastPrinted>
  <dcterms:created xsi:type="dcterms:W3CDTF">2024-09-05T08:29:14Z</dcterms:created>
  <dcterms:modified xsi:type="dcterms:W3CDTF">2024-11-07T09:42:12Z</dcterms:modified>
  <cp:category/>
  <cp:contentStatus/>
</cp:coreProperties>
</file>